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Victor\Desktop\FR_TB_KAZ_final_CCM_Approved\"/>
    </mc:Choice>
  </mc:AlternateContent>
  <workbookProtection workbookAlgorithmName="SHA-512" workbookHashValue="Qa7o0Gd84ExXkR0BU+Bvvq3xMeWW9l6raejr6P/qExb/H0/a/o5qUcngEu4tZkoM3KYGPLYPdvfB79MFuJ03BQ==" workbookSaltValue="er49iuwMqQyB/Tf4oWcjog==" workbookSpinCount="100000" lockStructure="1"/>
  <bookViews>
    <workbookView xWindow="0" yWindow="0" windowWidth="19200" windowHeight="6462" tabRatio="709" firstSheet="2" activeTab="6"/>
  </bookViews>
  <sheets>
    <sheet name="Overview - Section A" sheetId="1" r:id="rId1"/>
    <sheet name="Impact Indicators - Section B" sheetId="12" r:id="rId2"/>
    <sheet name="Outcome Indicators - Section C" sheetId="10" r:id="rId3"/>
    <sheet name="Coverage Indicators - Section D" sheetId="5" r:id="rId4"/>
    <sheet name=" Disaggregation - Section E" sheetId="9" r:id="rId5"/>
    <sheet name="WPTM - Section F" sheetId="6" r:id="rId6"/>
    <sheet name="Print View" sheetId="24" r:id="rId7"/>
    <sheet name="Reference Records" sheetId="16" state="veryHidden" r:id="rId8"/>
    <sheet name="Reference records(soft deleted)" sheetId="23" state="veryHidden" r:id="rId9"/>
    <sheet name="Disaggregation Records" sheetId="20" state="veryHidden" r:id="rId10"/>
    <sheet name="Disaggregation Data" sheetId="22" state="veryHidden" r:id="rId11"/>
    <sheet name="Account Role" sheetId="19" state="veryHidden" r:id="rId12"/>
    <sheet name="apttusmetadata" sheetId="13" state="veryHidden" r:id="rId13"/>
  </sheets>
  <definedNames>
    <definedName name="_00007c01_2979_435a_943c_b31d5f171b5b">'Outcome Indicators - Section C'!$O$30</definedName>
    <definedName name="_014af77a_8bcb_4d0c_beeb_a3d72f1332b5">'Disaggregation Records'!$G$95</definedName>
    <definedName name="_01cccfef_5573_4d36_b9d3_e32bd9199c70">'Overview - Section A'!$AO$17:$AO$19</definedName>
    <definedName name="_0215c642_4079_4a66_b33f_02948e5b161c">'Overview - Section A'!$A$58</definedName>
    <definedName name="_022236a9_dcb1_42b2_a51e_7a01b131f28c">'WPTM - Section F'!$D$8</definedName>
    <definedName name="_02305739_ec80_4503_b191_2e272f7ad158">'Reference records(soft deleted)'!$H$22</definedName>
    <definedName name="_0278b5de_0da4_4498_a134_99a2744a9fab">'Overview - Section A'!$X$127</definedName>
    <definedName name="_033fcd6d_adce_4700_8852_ca583a6bef6b">'Disaggregation Records'!$G$59</definedName>
    <definedName name="_04a05b73_32c0_4d2d_a31f_5fbde1b204a3">'Reference records(soft deleted)'!$D$61</definedName>
    <definedName name="_05de697d_8f2c_4184_9d2e_6faa62695a32" comment="Display Map">'Reference records(soft deleted)'!$B$39:$G$55</definedName>
    <definedName name="_06a30c86_360f_426e_8e45_34c8bc342561" comment="Display Map">'Overview - Section A'!$A$24:$I$24</definedName>
    <definedName name="_06f0afa9_1fe3_42c4_a70c_ee03512b1215">'Reference records(soft deleted)'!$B$61</definedName>
    <definedName name="_0883281e_e21d_43ef_9187_230346f845f9">'Overview - Section A'!$C$19</definedName>
    <definedName name="_08b56218_0472_4421_bf59_414c15e0b282">' Disaggregation - Section E'!$J$167</definedName>
    <definedName name="_0aee399a_9776_4eaa_972f_b8dcf296ae2a">'WPTM - Section F'!$Z$8</definedName>
    <definedName name="_0be7695c_11a6_45b5_b154_af6d36015894">'Reference Records'!$B$199</definedName>
    <definedName name="_0beac2ba_bbbb_431d_8bce_14dbf66bdf78">'Overview - Section A'!$E$58</definedName>
    <definedName name="_0c4ccd3c_f7d7_4e9d_9482_1c0c40aa9b88">'Coverage Indicators - Section D'!$AL$10</definedName>
    <definedName name="_0cdb72c3_6724_4a77_bc28_1011a00b051b">'Disaggregation Data'!$K$315</definedName>
    <definedName name="_0dc96169_1e4e_4b6f_8f38_6c1e88134dc4">'Overview - Section A'!$L$29</definedName>
    <definedName name="_0e9225f3_0b7c_44f6_bfe5_7c4d6a1c0d0d">'Coverage Indicators - Section D'!$U$10</definedName>
    <definedName name="_0ee40542_4b9a_4ee9_a0ec_3cc5a3df3d05">'Outcome Indicators - Section C'!$F$10</definedName>
    <definedName name="_0f39d314_7997_497e_b89c_3c8231e774ea">'Reference Records'!$K$16</definedName>
    <definedName name="_10653d8b_f9c7_483c_8121_cb87b830a0e0">'Impact Indicators - Section B'!$D$9</definedName>
    <definedName name="_1177e4f5_9ae4_4957_87c6_850b17644f73">'WPTM - Section F'!$D$93</definedName>
    <definedName name="_133a33a4_ef56_4597_81f3_93ace16e6e1a">' Disaggregation - Section E'!$O$8</definedName>
    <definedName name="_1345e61d_a8fe_4213_85d7_1db0d6d6f5c1">'Coverage Indicators - Section D'!$M$45</definedName>
    <definedName name="_1394d6ab_8539_4e64_bb74_c2678e11372d">'Impact Indicators - Section B'!$O$29</definedName>
    <definedName name="_13f5bbc3_a06d_4a3e_b75e_ac6929e1cb91">'Reference Records'!$A$156:$A$157</definedName>
    <definedName name="_14a567c8_d8f6_4162_9aa0_c1538b8740a0" comment="Display Map">'Reference records(soft deleted)'!$B$5:$H$16</definedName>
    <definedName name="_15d23191_61cc_42d1_9dac_fbdc3cccac55">'Outcome Indicators - Section C'!$X$10</definedName>
    <definedName name="_164e6d09_185f_4eb7_8d48_b40f818dce2a" comment="Display Map">'Reference Records'!$A$27:$G$64</definedName>
    <definedName name="_17f5512d_ec99_4a26_87b1_844196d76728">'Coverage Indicators - Section D'!$G$10</definedName>
    <definedName name="_1955075b_5332_4022_9e1d_d8310266160b">'Reference Records'!$B$170</definedName>
    <definedName name="_1a0321ba_6a61_4acf_920e_a10b17ac407f">'Outcome Indicators - Section C'!$AD$10</definedName>
    <definedName name="_1a080622_0d74_49cf_97f9_4810bf8030df">'Overview - Section A'!$F$58</definedName>
    <definedName name="_1aa1a76c_dd86_4169_9713_d4769c038cf4">'Overview - Section A'!$AN$5</definedName>
    <definedName name="_1adee5ff_c5c9_43db_9c1e_bb4129b790bf">'Disaggregation Records'!$F$59</definedName>
    <definedName name="_1afa72c9_dc27_4c9f_b1ac_7f8bc7410cff">'WPTM - Section F'!$T$8</definedName>
    <definedName name="_1b4c5945_e7d1_4cc8_86a5_aff055d1728d">'Outcome Indicators - Section C'!$R$10</definedName>
    <definedName name="_1b8aaee3_08fa_47b6_9b44_c592025d5948">'Reference Records'!$D$84</definedName>
    <definedName name="_1bcbb583_e5a9_4a6b_8584_0d82f680244f">'Outcome Indicators - Section C'!$F$30</definedName>
    <definedName name="_1c760e84_7860_4647_97d8_05a0ab084c30">' Disaggregation - Section E'!$O$167</definedName>
    <definedName name="_1cfaffa5_a1e7_40ad_a8cc_cbc751be15bf">'WPTM - Section F'!$H$93</definedName>
    <definedName name="_1d6a3bac_4285_4496_be35_4b6e94c6c525">'Overview - Section A'!$F$76</definedName>
    <definedName name="_1e4eb8fc_811c_44fb_af4b_e630611aebf1">'Impact Indicators - Section B'!#REF!</definedName>
    <definedName name="_2107d815_de12_4678_b7bf_30f8521ae049">'Overview - Section A'!$E$8</definedName>
    <definedName name="_21546636_20c6_4878_ba5b_6cb3d96028d3">'Coverage Indicators - Section D'!$J$45</definedName>
    <definedName name="_2155cd87_2f72_4971_9bf3_5e903b4bd350">'Disaggregation Data'!$H$3</definedName>
    <definedName name="_21e79bef_aeed_4e3b_a2f8_653b27dca3bb">'WPTM - Section F'!$A$8</definedName>
    <definedName name="_227c1eef_248d_4636_b70f_e17385d0de94">'Disaggregation Data'!$I$3</definedName>
    <definedName name="_232a9c61_ddf7_4d21_ab4f_e708d061242d">'Impact Indicators - Section B'!$H$29</definedName>
    <definedName name="_23551461_25f2_42b8_b7e4_89bd33884a81">'Outcome Indicators - Section C'!$K$30</definedName>
    <definedName name="_23c679e9_b192_40b1_95ad_e2f1dac7a992">'Disaggregation Data'!$M$3</definedName>
    <definedName name="_23debc6e_f89a_4d49_93e8_506d71c4cbb7" comment="Display Map">'Overview - Section A'!$A$126:$AG$177</definedName>
    <definedName name="_2422a46e_b076_4ed3_ac39_13cd913daf0b">'Impact Indicators - Section B'!$Z$9</definedName>
    <definedName name="_242d575a_eb16_4795_affc_a818f9b0adad" comment="Display Map">'Disaggregation Data'!$D$2:$O$153</definedName>
    <definedName name="_24ce621f_5feb_4421_aa7b_30c973952869">'Overview - Section A'!$Q$29</definedName>
    <definedName name="_25903c5a_79da_48aa_a73a_0efa3fa709b3">'Overview - Section A'!$E$7</definedName>
    <definedName name="_25c4f9c3_a465_4509_8e2f_b4c3afc12d62">'Disaggregation Data'!$M$159</definedName>
    <definedName name="_26874af8_f15f_4555_b6ba_d39eb5bc132c">'Coverage Indicators - Section D'!$L$45</definedName>
    <definedName name="_27ac2a1e_d077_4df3_924a_c13fa7c47b76">'Coverage Indicators - Section D'!$AM$10</definedName>
    <definedName name="_2805718c_688c_47d8_bd53_f8c2cc8c9de7">'WPTM - Section F'!$O$8</definedName>
    <definedName name="_290fa550_f4dc_4a92_900a_0f2ef1afcf55">'Outcome Indicators - Section C'!$C$10</definedName>
    <definedName name="_295f3441_adc3_4dc5_8a9e_67266d697395">'Overview - Section A'!$N$29</definedName>
    <definedName name="_29998246_c49d_4a02_a3ff_a8ff4f07132b">'Outcome Indicators - Section C'!$N$30</definedName>
    <definedName name="_29de1210_4fea_46a8_ac63_eb3a3734b209">'Account Role'!$D$17</definedName>
    <definedName name="_2ab1dfcf_a207_4488_9778_05865ff67402">'Reference records(soft deleted)'!$G$40</definedName>
    <definedName name="_2c6b8785_2f7e_4ce5_948e_2066c6838182">'Reference Records'!$C$4</definedName>
    <definedName name="_2d8e48b5_25c6_4b04_8f1a_564a145ea078">'WPTM - Section F'!$R$8</definedName>
    <definedName name="_2ef5dfde_8ec5_4b0f_b79e_1e3da16c9079">'Impact Indicators - Section B'!$X$9</definedName>
    <definedName name="_2f779270_bafb_4509_b7c1_f9f5a5f6b50c">'Outcome Indicators - Section C'!$Y$10</definedName>
    <definedName name="_304a4b38_aadb_465f_bec4_ede79462324a" comment="Display Map">'Account Role'!$A$16:$D$182</definedName>
    <definedName name="_30572134_8290_4750_a680_dd1dbf9fbe17" comment="Display Map">'Disaggregation Data'!$D$158:$O$309</definedName>
    <definedName name="_309cb4e6_0866_4b59_9ad8_dce9deb459a4">'Coverage Indicators - Section D'!$AC$10</definedName>
    <definedName name="_30b03846_ab03_4151_aecb_ffcd8f9380d3">'Reference records(soft deleted)'!$G$116</definedName>
    <definedName name="_30bf1a46_c9f4_4bc4_a488_fcb146f7c5d6">'Coverage Indicators - Section D'!$E$45</definedName>
    <definedName name="_31abdfc0_7b3f_4421_9bb3_3010b64c33c6">'Reference Records'!$B$196</definedName>
    <definedName name="_31e1e97a_f8b3_42a3_9dba_54263b984934">'Overview - Section A'!$Q$45</definedName>
    <definedName name="_32cc9015_aa43_492e_931d_d4dc3bcbbefd">'Impact Indicators - Section B'!$N$29</definedName>
    <definedName name="_33898a8c_e55b_4fb6_a523_fc8d172930cd" comment="Display Map">'Reference Records'!$B$3:$K$12</definedName>
    <definedName name="_339d96ff_1502_408b_8b62_a0d2a6d2aa31">'WPTM - Section F'!$J$93</definedName>
    <definedName name="_33f94c69_7ad0_42e4_ae97_cd43ab2f6fb1">'Disaggregation Data'!$D$315</definedName>
    <definedName name="_3599e6a2_76d5_4a3e_b94f_263ea328a754">'Overview - Section A'!$AN$10</definedName>
    <definedName name="_359b0f72_ed0e_44ca_a640_07ddf6593469">'Coverage Indicators - Section D'!$AH$10</definedName>
    <definedName name="_35d1b49a_9719_423f_baf2_fde871e1bd58">'Overview - Section A'!$O$29</definedName>
    <definedName name="_36760ff8_71ac_4804_83a7_bece45c85ebb">'WPTM - Section F'!$V$8</definedName>
    <definedName name="_3679d719_018c_46c1_a6c9_f5cb6af28e82">'Impact Indicators - Section B'!$A$9</definedName>
    <definedName name="_36c48884_8351_429d_866b_c7cb8ec9bdfb">'Overview - Section A'!$P$29</definedName>
    <definedName name="_3753db18_a6c5_4659_9a7b_6f3e612294c8">'Impact Indicators - Section B'!$Y$9</definedName>
    <definedName name="_38090fcc_c83f_4075_9748_b307f993e767">'Reference records(soft deleted)'!$B$116</definedName>
    <definedName name="_388e9f7b_b253_414f_b074_2b51db867bec">'Overview - Section A'!$K$29</definedName>
    <definedName name="_391e58af_5dd7_4278_b7e2_c903d9c79968">'Outcome Indicators - Section C'!$AC$10</definedName>
    <definedName name="_3a54c0cb_5d61_44ab_9f5f_59c0b83c7017" comment="Save Map">'Account Role'!$B$184:$D$184</definedName>
    <definedName name="_3a87c5f7_0769_4a3a_a3e3_82a4b0341068">'Reference Records'!$C$162</definedName>
    <definedName name="_3b314f8f_fda0_45c7_a732_7b31f3e8bf5b">'Impact Indicators - Section B'!$C$9</definedName>
    <definedName name="_3bcdfaf5_b271_49d0_bd36_4a3396322792">' Disaggregation - Section E'!$F$8</definedName>
    <definedName name="_3c2344d6_25d2_47b1_b174_e16f09cd5031">'Outcome Indicators - Section C'!$W$10</definedName>
    <definedName name="_3c45532e_4503_44c3_aed1_88e3c7145bca">'Reference Records'!$E$68</definedName>
    <definedName name="_3c670222_be49_48d4_a6da_55d70e83d153" comment="Display Map">'Reference Records'!$A$169:$C$192</definedName>
    <definedName name="_3d3c76b6_9fcf_4cb5_b2a3_ba632337362e">'Overview - Section A'!$Y$127</definedName>
    <definedName name="_3e588f48_5b47_4e13_ab21_55c135645d97">'Reference Records'!$C$170</definedName>
    <definedName name="_3f14779a_3657_4ee9_b857_6b95d77074db">'Reference Records'!$A$170</definedName>
    <definedName name="_3f450a54_eabe_42be_b6a5_18c086a5d786">'Overview - Section A'!$AA$127</definedName>
    <definedName name="_3f9fd489_98c3_4a7e_b83d_9d71d6a38749">'Impact Indicators - Section B'!$R$9</definedName>
    <definedName name="_3fd30741_73e2_456a_bde5_e2500a98fec9">' Disaggregation - Section E'!$AC$326</definedName>
    <definedName name="_41035b85_dee5_4987_975b_e8a43c433c05">'Impact Indicators - Section B'!$AA$9</definedName>
    <definedName name="_4142b5d6_b3a2_4804_93e1_6abaf2166d4c">'Reference records(soft deleted)'!$H$61</definedName>
    <definedName name="_423d3c20_41cf_4997_a293_9b1150fb8eaa">'Overview - Section A'!$AG$127</definedName>
    <definedName name="_4266c6da_54ca_4a1a_a567_1b51c0445aba">'Overview - Section A'!$C$9</definedName>
    <definedName name="_4328025e_31a9_4656_9da6_43a7b71a143c">'Outcome Indicators - Section C'!$H$30</definedName>
    <definedName name="_4669ab5f_f3bf_478b_89d3_7d3605c19de3">'WPTM - Section F'!$Y$8</definedName>
    <definedName name="_46b006c0_8d5a_43fb_803c_8de795b9bb31">'Coverage Indicators - Section D'!$H$10</definedName>
    <definedName name="_46e3f83a_7da1_42fd_9414_bee531c9d419">'Coverage Indicators - Section D'!$V$10</definedName>
    <definedName name="_476c9d7a_b681_43ce_bd81_cb5c5f864db7">'Outcome Indicators - Section C'!$C$30</definedName>
    <definedName name="_47deab8b_5576_4154_a23c_955e1b8ae87d" comment="Display Map">'Outcome Indicators - Section C'!$A$9:$AD$25</definedName>
    <definedName name="_48c10acb_0239_43bd_b1e5_78cda5a58d6a">'Impact Indicators - Section B'!$W$9</definedName>
    <definedName name="_493718d5_8d74_4e5b_a628_d7a62c064791">'Overview - Section A'!$AN$11</definedName>
    <definedName name="_4994889e_24bf_4e57_b5fe_4d250c0b598a">'Reference Records'!$B$157</definedName>
    <definedName name="_49c180e4_6756_4b15_9899_7d02a2376717">'WPTM - Section F'!$X$8</definedName>
    <definedName name="_4af41944_42f7_4e99_8627_878d677a4e30">'Disaggregation Data'!$O$159</definedName>
    <definedName name="_4b36df75_ea3b_4116_b8ac_4a66abe762ad" comment="Display Map">'Disaggregation Records'!$A$58:$G$91</definedName>
    <definedName name="_4b7bb144_c4f2_43ec_aa53_4cd0ce38b239">'WPTM - Section F'!$I$93</definedName>
    <definedName name="_4b8d00e4_3b44_4af0_94c2_6912b8089f7c">'Reference Records'!#REF!</definedName>
    <definedName name="_4d0cf32e_0e05_456f_b4d1_14bd4c608721">'Reference records(soft deleted)'!$B$40</definedName>
    <definedName name="_4db5cf38_f801_4806_bf2c_599132967e52">'Overview - Section A'!$N$45</definedName>
    <definedName name="_4e0083d7_1d55_466c_9f41_d6713c9418d1">'Outcome Indicators - Section C'!$M$30</definedName>
    <definedName name="_4e28d14a_809b_451a_94f7_5adb1a78a192">'Reference Records'!$B$84</definedName>
    <definedName name="_4e3ce3cc_8312_431b_a087_d993964fb260">'Overview - Section A'!$H$100</definedName>
    <definedName name="_4e82750a_5fea_44c6_80cf_72f682152f92">'Disaggregation Data'!$O$315</definedName>
    <definedName name="_4ede0df7_bdae_485c_a6aa_cd381b32466f">'Overview - Section A'!$A$127</definedName>
    <definedName name="_4f36af19_06bf_4c59_990d_586822b3d259">'Overview - Section A'!$A$76</definedName>
    <definedName name="_4f63865c_55fd_464f_93e9_b2225fc74687">'Reference records(soft deleted)'!$H$6</definedName>
    <definedName name="_50db2e80_c834_4e54_81d0_095d3a449508">'Overview - Section A'!$AN$11</definedName>
    <definedName name="_51b611bd_a560_42d0_9976_577e62d2b71d">'Overview - Section A'!$A$19</definedName>
    <definedName name="_52d6fc62_59f3_4757_a084_a8aeafb48d9b">'Overview - Section A'!$G$76</definedName>
    <definedName name="_53066892_24de_428a_ae98_ea86638a4c62">'Reference Records'!$B$16</definedName>
    <definedName name="_53737226_720f_44cb_8b6f_c2a7829a2378">'Reference records(soft deleted)'!$D$22</definedName>
    <definedName name="_5486feae_3dbd_4704_9f21_63bc76d59ea7">'WPTM - Section F'!$AR$8</definedName>
    <definedName name="_54eeb97e_db74_4058_898e_3c70d10a60fb">'Overview - Section A'!$E$10</definedName>
    <definedName name="_56054dfa_b687_4a06_b8be_e876776b18ab" comment="Display Map">'Coverage Indicators - Section D'!$B$44:$N$225</definedName>
    <definedName name="_564b0f85_8e08_4b67_8536_37f9c9c896e7">' Disaggregation - Section E'!$AA$326</definedName>
    <definedName name="_57279062_e326_494d_97d1_9dfc8942bd33" comment="Display Map">'Reference records(soft deleted)'!$B$21:$H$35</definedName>
    <definedName name="_572e42ad_37ba_41a9_bff2_b341932489fa">'Disaggregation Data'!$K$159</definedName>
    <definedName name="_59a28839_db65_45dc_8a19_59cbc682c3a6">'Reference records(soft deleted)'!$D$6</definedName>
    <definedName name="_5b7646f1_deb1_444c_8f7b_face02ce60fb">' Disaggregation - Section E'!$H$8</definedName>
    <definedName name="_5bdd240d_fc66_4b36_8d87_3013bbac9fbc" comment="Display Map">' Disaggregation - Section E'!$A$325:$AD$626</definedName>
    <definedName name="_5d657817_9a27_4b37_bcd4_b55f78d6ac1b">'Disaggregation Data'!$I$315</definedName>
    <definedName name="_5da2fc81_49b6_4671_89eb_7b28c003e9be">'Disaggregation Data'!$O$3</definedName>
    <definedName name="_5e59b3d2_3706_4a8c_932c_fdb0f6aa3c16">'Reference Records'!$K$4</definedName>
    <definedName name="_6017e447_f4b2_4605_8be3_67be82447dcf">'Outcome Indicators - Section C'!$A$30</definedName>
    <definedName name="_60cca16c_2bbf_4012_b9ed_84b4cc4c6513">'Overview - Section A'!$E$25</definedName>
    <definedName name="_616adcc7_34de_4b6d_b9e7_5b8149c795b2">' Disaggregation - Section E'!$G$8</definedName>
    <definedName name="_62fc5abc_c22f_4886_8298_ae4140ce6a16">'Disaggregation Data'!$N$315</definedName>
    <definedName name="_63de57f1_547d_4bd8_8c72_4f7979df3206" comment="Display Map">'Disaggregation Records'!$A$94:$G$182</definedName>
    <definedName name="_651c1cff_29dc_4f61_8994_ff4aa592187f">'Reference Records'!$B$4</definedName>
    <definedName name="_654bca83_10b5_4fb3_962f_80e82dfc63ce">'Reference Records'!$B$156:$B$157</definedName>
    <definedName name="_6610fb82_a604_47fc_8eb9_548299e9c8fb">'Outcome Indicators - Section C'!$AA$10</definedName>
    <definedName name="_66c05feb_5ba4_4d15_8d33_a4f0ff5f795a">'Disaggregation Data'!$H$159</definedName>
    <definedName name="_66d474de_58df_4c88_bfd9_511496d516be">'Coverage Indicators - Section D'!$AK$10</definedName>
    <definedName name="_6817dc8a_703d_4192_a2a8_a72a907275fb">'Reference records(soft deleted)'!$B$6</definedName>
    <definedName name="_6834aec6_db58_4138_a983_eb16ae5d5835">'Outcome Indicators - Section C'!$AN$10</definedName>
    <definedName name="_68bb383a_3ad0_4aa4_a4ff_b1656cee145b">'Coverage Indicators - Section D'!$W$10</definedName>
    <definedName name="_6a3dda26_b269_4afa_8b05_c602a881a167">'Overview - Section A'!$A$45</definedName>
    <definedName name="_6ac60fe2_d872_4a35_a5e2_7132294649ec" comment="Display Map">'Reference records(soft deleted)'!$B$60:$H$109</definedName>
    <definedName name="_6b293db8_2064_47cb_abbc_3f4c6d0caeda">'Overview - Section A'!$E$45</definedName>
    <definedName name="_6b7b095a_5e69_4c56_b186_9b24f30d5a48">'Overview - Section A'!#REF!</definedName>
    <definedName name="_6c432057_801a_4b50_8cf7_6f6149d7c40a">'Overview - Section A'!$T$127</definedName>
    <definedName name="_6e6943dc_a39b_4021_932f_cfd2e12ee608">'Disaggregation Records'!$A$95</definedName>
    <definedName name="_6ef1d655_3a91_47b3_8d8b_295435055776">' Disaggregation - Section E'!$U$326</definedName>
    <definedName name="_6f41a97e_60db_4ff9_9cb8_8489c1984cb4">'Outcome Indicators - Section C'!$D$10</definedName>
    <definedName name="_6f7ec15b_c268_485e_b0b1_4f72a84c4bc6" comment="Display Map">'Overview - Section A'!$A$44:$U$51</definedName>
    <definedName name="_708bc3f4_3b2b_4cbe_89e1_1871c272480d">'Overview - Section A'!$J$100</definedName>
    <definedName name="_71b6afba_85be_4c4b_9b19_636242058b4f">' Disaggregation - Section E'!$E$326</definedName>
    <definedName name="_71f71c2d_dcf4_4a63_80db_1e83ba043a1d">' Disaggregation - Section E'!$I$8</definedName>
    <definedName name="_7229c5f0_1cfd_41e2_b5fe_a739cdd4cb93" comment="Display Map">'Outcome Indicators - Section C'!$A$29:$O$120</definedName>
    <definedName name="_73b8f8b2_6e79_470e_91d5_fe608e8a3a44">'WPTM - Section F'!$G$93</definedName>
    <definedName name="_73ed6a72_5bb2_4e78_b64b_57d38f0409a1">'Disaggregation Data'!$L$3</definedName>
    <definedName name="_75127888_d602_45ff_b831_0b6cb5ca1689">'Disaggregation Data'!$H$315</definedName>
    <definedName name="_75417d5f_8186_4610_b9ba_588590a586ac">'Disaggregation Data'!$N$3</definedName>
    <definedName name="_75e01dac_a196_4485_8c4e_3c8181e382da">'Reference Records'!$C$170:$C$193</definedName>
    <definedName name="_7638a94a_e06b_4d66_97b8_ac609d3da203" comment="Save Map">'Overview - Section A'!$E$74</definedName>
    <definedName name="_7643b6aa_7bef_476f_ad52_f8748c078a19">'Overview - Section A'!$E$76</definedName>
    <definedName name="_76ec722d_231e_43e2_a272_cb3feef456da" comment="Display Map">' Disaggregation - Section E'!$A$166:$O$317</definedName>
    <definedName name="_77290f0f_e3b8_410c_9e2a_f33b99973795">'Disaggregation Records'!$B$95</definedName>
    <definedName name="_779b0207_1267_4760_b2e2_850e0608884a">'Coverage Indicators - Section D'!$B$45</definedName>
    <definedName name="_7920b793_d507_4f7a_99e2_756c9f466e52">'Overview - Section A'!$F$100</definedName>
    <definedName name="_795b5b72_7a48_4bf6_8738_b2f153e5474a">'WPTM - Section F'!$W$8</definedName>
    <definedName name="_7966289a_2370_43a9_84dd_40ef53afb02e">'Impact Indicators - Section B'!$E$29</definedName>
    <definedName name="_7abccd6d_b26a_464a_a34f_823b62ef9461">'Reference Records'!$A$84</definedName>
    <definedName name="_7b9593e5_e6f7_4cc0_a365_ac1f2318e3f6">'Coverage Indicators - Section D'!$F$45</definedName>
    <definedName name="_7cdc6ffc_7316_43a3_8c10_94815252d4bc">'Overview - Section A'!$E$75</definedName>
    <definedName name="_7dd1a1e8_b3e5_4977_b435_92933762fedb">'Account Role'!$A$17</definedName>
    <definedName name="_7ea43aa2_3fad_4650_821c_ea2dc5b2b6d6">'Reference Records'!$A$28</definedName>
    <definedName name="_7fc44159_eb0c_4ec6_937c_83795558bd60">'Disaggregation Data'!$E$3</definedName>
    <definedName name="_816ae47f_8ff2_403e_9d4c_2ffd510e7900">' Disaggregation - Section E'!$I$167</definedName>
    <definedName name="_822ff279_9d1f_42b1_93c4_132f468dffca">'Impact Indicators - Section B'!$AD$9</definedName>
    <definedName name="_8273a11c_a030_45ba_bf8f_2b577e1aa93b">'Overview - Section A'!$A$25</definedName>
    <definedName name="_8275e2f9_07b9_4fec_af79_daf5bf5849e5">'Reference Records'!$C$196</definedName>
    <definedName name="_82b810a8_4ed0_4323_bc38_7e1a937be1f8">'Overview - Section A'!$AB$127</definedName>
    <definedName name="_82c6fe25_167b_4681_a81d_dd3a270eb612">'Impact Indicators - Section B'!$U$9</definedName>
    <definedName name="_83a8b122_8cd9_4c5d_9e26_19949421dbb8">'Reference Records'!$D$16</definedName>
    <definedName name="_842ebf54_5f95_4c1e_a498_e2f9786043b8">'WPTM - Section F'!$E$93</definedName>
    <definedName name="_844af095_2d13_4e2f_ae22_27b26df79779">'Impact Indicators - Section B'!$C$29</definedName>
    <definedName name="_84592985_545c_4142_977f_19911c1d7be1">'Disaggregation Data'!$D$159</definedName>
    <definedName name="_85dddee6_5e50_414d_af9f_ec761d50a3f0" comment="Display Map">'Impact Indicators - Section B'!$A$28:$O$119</definedName>
    <definedName name="_862ffe01_c829_453b_8951_9acfdd7e0f24">'Overview - Section A'!$G$100</definedName>
    <definedName name="_864425d0_252a_4246_909e_cc0826e707f2" comment="Display Map">'Account Role'!$A$2:$D$8</definedName>
    <definedName name="_864a610c_7ddb_4dd2_ada2_66e0cf299993">'Coverage Indicators - Section D'!$AG$10</definedName>
    <definedName name="_872311fc_11bb_401c_8b93_291ded9ec451">'Coverage Indicators - Section D'!#REF!</definedName>
    <definedName name="_876c5893_c8a3_4066_ad24_31365064997d">'Overview - Section A'!$AN$9</definedName>
    <definedName name="_87baeec3_d609_48e9_97d3_9acbc31c6bc4">'Overview - Section A'!$U$45</definedName>
    <definedName name="_88ed285f_de91_449e_84a4_7a52aed0ebf3">' Disaggregation - Section E'!$H$167</definedName>
    <definedName name="_8945f316_fd9d_4e19_b3cd_c0c8202a52db">'Reference Records'!$D$68:$D$81</definedName>
    <definedName name="_898e31a7_87d5_4417_b5a3_9c08b08d0c03">'Impact Indicators - Section B'!$L$29</definedName>
    <definedName name="_8a9ff9a8_7b42_4a34_a7bb_8f85ce3a36e0">'Reference Records'!$C$157</definedName>
    <definedName name="_8b8bd34d_1680_4bfe_8d4d_5d4a3a13532b">'Coverage Indicators - Section D'!$K$45</definedName>
    <definedName name="_8c3e2d71_f42b_4fed_ab9e_8cc83025c9c7">' Disaggregation - Section E'!$N$8</definedName>
    <definedName name="_8c83dafc_06c9_46d5_82dd_2edc4cdd71ef">'Reference Records'!$C$152</definedName>
    <definedName name="_8d086166_aaa3_4eec_872e_985dceb20c48">'Reference Records'!$B$162</definedName>
    <definedName name="_8d18a379_8755_4412_801e_3a24e67a6467" comment="Display Map">'Overview - Section A'!$A$28:$Q$38</definedName>
    <definedName name="_8d9f9399_d674_44d3_98fa_9bdc7c2dff17">'Impact Indicators - Section B'!$A$29</definedName>
    <definedName name="_8dd6c2fb_f50c_45b5_817d_78b26603c486">'Coverage Indicators - Section D'!$AP$10</definedName>
    <definedName name="_8f38a2c2_0833_4757_9f3f_fd2bfbb481ac">'Reference Records'!$B$202</definedName>
    <definedName name="_8f4065ff_50b1_4767_83af_862a3935b277">'Overview - Section A'!$P$45</definedName>
    <definedName name="_8fa4d884_a5b1_4041_8cad_fbf4720a13d4">'Reference Records'!$G$28</definedName>
    <definedName name="_9163a4e6_3076_442b_bf37_db0a0a62793a">'Reference Records'!$G$16</definedName>
    <definedName name="_92015950_0d4a_4354_be6a_adcd93a70857">'Outcome Indicators - Section C'!#REF!</definedName>
    <definedName name="_930b7851_3ac3_4bcf_9e4b_22a06ac50203">' Disaggregation - Section E'!$E$167</definedName>
    <definedName name="_95a49378_9a3f_4412_a549_0577663ad28e">'Outcome Indicators - Section C'!$L$30</definedName>
    <definedName name="_979ccfd5_b55a_4492_8e26_a6633c09ca4c">'Reference Records'!$M$3:$M$4</definedName>
    <definedName name="_97db3924_742c_4f61_af12_dab7752ccc44">'Account Role'!$B$3</definedName>
    <definedName name="_98dd2794_3fe3_445a_8e9e_0ebaa7f08eb6">'Impact Indicators - Section B'!$K$29</definedName>
    <definedName name="_99c3b064_facc_46ff_8835_927313074f4d">'Disaggregation Records'!$F$3</definedName>
    <definedName name="_9a975b68_4a25_421c_bf56_ce3e9602ca12">'Account Role'!$D$185</definedName>
    <definedName name="_9c8612d6_cb9f_4fcd_b707_4fdfc8d07b47">'Account Role'!$B$185</definedName>
    <definedName name="_9c99db0f_f85b_4867_9f4b_773a2049f2ad">'Impact Indicators - Section B'!$E$9</definedName>
    <definedName name="_9cc45f22_4486_45fa_ba65_bfb65df72ba8">'Coverage Indicators - Section D'!$AJ$10</definedName>
    <definedName name="_9d5a644f_9e3c_487b_9af4_779a60541f4e">'Reference Records'!$D$28</definedName>
    <definedName name="_9f9fdd59_86c9_4295_b308_3619d68d6aaf">'Reference Records'!$C$84</definedName>
    <definedName name="_9ff47b3a_d28b_411b_a98b_bf4244606f53">'Disaggregation Data'!$F$159</definedName>
    <definedName name="_a03a6191_0fac_4b3d_8708_48fbb91918a6">' Disaggregation - Section E'!$F$326</definedName>
    <definedName name="_a06ae70f_aaf6_4179_9a0c_964df3537fbf" comment="Display Map">'Overview - Section A'!$A$75:$H$88</definedName>
    <definedName name="_a06d7903_f4dc_429c_b13c_c30db338eb1e">'Outcome Indicators - Section C'!$AP$10</definedName>
    <definedName name="_a395564a_2e4f_42b7_9d4d_76ed548224d3">' Disaggregation - Section E'!$A$167</definedName>
    <definedName name="_a3bb9706_a655_4815_ac17_285a5395dd17">'Overview - Section A'!$E$9</definedName>
    <definedName name="_a453bbe4_4a2a_4ee3_9728_f518965085eb" comment="Display Map">'Coverage Indicators - Section D'!$A$9:$AP$40</definedName>
    <definedName name="_a676465c_2e79_4840_afcd_6eb0129d896a">'Outcome Indicators - Section C'!$AN$30</definedName>
    <definedName name="_a6b20fb9_370d_458d_9f1c_8b11b3cb6b04">'Coverage Indicators - Section D'!$AF$10</definedName>
    <definedName name="_a7ecb8b9_6334_4d27_a6e4_bb07adb71898" localSheetId="4">'Overview - Section A'!#REF!</definedName>
    <definedName name="_a7ecb8b9_6334_4d27_a6e4_bb07adb71898" localSheetId="3">'Coverage Indicators - Section D'!#REF!</definedName>
    <definedName name="_a7ecb8b9_6334_4d27_a6e4_bb07adb71898" localSheetId="1">'Impact Indicators - Section B'!#REF!</definedName>
    <definedName name="_a7ecb8b9_6334_4d27_a6e4_bb07adb71898" localSheetId="2">'Outcome Indicators - Section C'!#REF!</definedName>
    <definedName name="_a7ecb8b9_6334_4d27_a6e4_bb07adb71898">'Overview - Section A'!#REF!</definedName>
    <definedName name="_a80237bb_7952_4c04_9a7a_1cdad38cbd16">'Overview - Section A'!$H$58</definedName>
    <definedName name="_a832b80c_0523_4735_817a_20d55c98a2a0" comment="Display Map">' Disaggregation - Section E'!$A$7:$O$158</definedName>
    <definedName name="_a86b22e2_303c_4ca2_a5b4_68500481e301">'Coverage Indicators - Section D'!$P$10</definedName>
    <definedName name="_a89648be_f01a_48dc_be25_9a6736d2a902">'Impact Indicators - Section B'!$D$29</definedName>
    <definedName name="_a8f46077_3c03_49ff_b812_2b8ac08cae66" comment="Display Map">'Reference Records'!$C$67:$M$80</definedName>
    <definedName name="_aa851c4c_b217_403a_b1a9_9bf3e33b8022">'Coverage Indicators - Section D'!$D$10</definedName>
    <definedName name="_abbd2de4_555f_487e_a305_ee28249928f4">'Disaggregation Records'!$A$3</definedName>
    <definedName name="_abcb1332_3cc3_40cb_9eb6_e49185148047">'Account Role'!$B$17</definedName>
    <definedName name="_ac5ba2d1_98f0_4aa2_a6c2_322cafcae1b8">'Reference records(soft deleted)'!$G$22</definedName>
    <definedName name="_aca578a2_431f_4e65_aec3_fe793d0f6c0f">'Coverage Indicators - Section D'!$F$10</definedName>
    <definedName name="_aca742d7_5b19_4aa5_8a32_739546d173c7">'Disaggregation Data'!$L$315</definedName>
    <definedName name="_aca7f1bf_77d4_41d2_b85a_8fc4694aaa5d">'Disaggregation Records'!$E$95</definedName>
    <definedName name="_ad718d62_e2fd_4c3a_a018_8c8f5eec5644">'Reference Records'!$C$4:$C$13</definedName>
    <definedName name="_aef23396_73a2_4449_b64b_574e315ee717">'Disaggregation Records'!$A$59</definedName>
    <definedName name="_af4893e4_fb2a_43c4_a459_75a79635184d">'Disaggregation Records'!$E$3</definedName>
    <definedName name="_b01f6605_c50f_49e5_8841_306b902e21b5">'Reference Records'!$E$84</definedName>
    <definedName name="_b0483c5a_df94_4f99_8593_1b5f790a1a8b">'WPTM - Section F'!$M$93</definedName>
    <definedName name="_b11cf680_a844_40de_8411_c7f96b2201c9">' Disaggregation - Section E'!$F$167</definedName>
    <definedName name="_b184a48f_c367_42e0_abea_de10491cdb89">'Overview - Section A'!$R$127</definedName>
    <definedName name="_b25b57c0_b3c6_4bd0_84af_ecd0c047480e">'Reference Records'!$C$28</definedName>
    <definedName name="_b29140ce_2067_4616_98b2_f6e9312dff45" comment="Display Map">'Reference Records'!$A$195:$C$195</definedName>
    <definedName name="_b29fac7f_0112_4608_9b2f_b935e3a5c47a">'Outcome Indicators - Section C'!#REF!</definedName>
    <definedName name="_b2dcf42e_b53d_4d97_b0ac_dd70231fb7f7">'WPTM - Section F'!$K$93</definedName>
    <definedName name="_b4a871df_6a0f_4103_a22f_8f40cae6fea8" comment="Display Map">'WPTM - Section F'!$A$92:$M$573</definedName>
    <definedName name="_b4d46ca2_f06b_4572_9f1c_bea02c988104">' Disaggregation - Section E'!$H$326</definedName>
    <definedName name="_b5821112_3c0f_46ea_8691_81e5396982ed">'Reference Records'!$B$156</definedName>
    <definedName name="_b5d7ccdc_a32e_472a_bfb8_713bf102e390">' Disaggregation - Section E'!$V$326</definedName>
    <definedName name="_b5e8f7c0_1f6c_4f34_9e09_d35ca3f3eb39" comment="Display Map">'Reference records(soft deleted)'!$B$115:$G$188</definedName>
    <definedName name="_b630336b_3644_4bf6_8d7c_9c418ad44fc5">'Disaggregation Data'!$D$3</definedName>
    <definedName name="_b68b7d29_cf0f_4ac6_ad8c_f148e1c62ae1">'Coverage Indicators - Section D'!$H$45</definedName>
    <definedName name="_b6919358_cf97_4469_b8d0_568a7fbf797c">'Outcome Indicators - Section C'!$J$30</definedName>
    <definedName name="_b7c884df_0596_4c3a_9650_e479a325ad12">'Impact Indicators - Section B'!$F$9</definedName>
    <definedName name="_b88374ec_47cc_43db_8a49_31b8f7dfbe2a">'Reference Records'!$A$196</definedName>
    <definedName name="_b934b5c4_3a3d_4290_b4f5_665f1fa1d8f9">'Disaggregation Data'!$E$159</definedName>
    <definedName name="_b9568051_a72c_4c87_bd12_0a431f6a32e6">'Disaggregation Data'!$I$159</definedName>
    <definedName name="_b9c6b527_c2c5_4200_bb21_b9257f2bb2c1">' Disaggregation - Section E'!$A$8</definedName>
    <definedName name="_ba991538_8d20_47dc_8a22_03bf80508d2c">'Disaggregation Data'!$F$3</definedName>
    <definedName name="_bcc44ce4_7811_4a37_b19a_adb1c9975c5c">'Overview - Section A'!$O$45</definedName>
    <definedName name="_bd8c6a42_6cde_4c17_9f1a_04e7b83fd063">'Reference Records'!$E$16</definedName>
    <definedName name="_bde8eea6_59dc_41d3_9c11_f259a774807f">'Outcome Indicators - Section C'!$G$30</definedName>
    <definedName name="_bdfc469c_2579_427e_b601_2c7e407ccd8f">'Impact Indicators - Section B'!$AC$9</definedName>
    <definedName name="_be50546c_31c0_486d_bfdf_73f44f0cb8fc">'Coverage Indicators - Section D'!$G$45</definedName>
    <definedName name="_be67395e_f578_42fc_bfe7_912f09db8571">'Disaggregation Records'!$G$3</definedName>
    <definedName name="_bef2cdda_6c4d_45cf_b550_ea24e68795bf">'Overview - Section A'!$M$45</definedName>
    <definedName name="_bf857707_f3ed_43ba_b26e_78e553c3b599">'Outcome Indicators - Section C'!$AP$30</definedName>
    <definedName name="_c021eee3_85ca_4b4c_871f_c2ca4000adb3" comment="Display Map">'Reference Records'!$B$15:$K$24</definedName>
    <definedName name="_c1e3d9da_0aa8_4938_92fd_28ad968bd219">'Reference Records'!$C$16</definedName>
    <definedName name="_c203bb8b_fb5b_4846_b4c2_944ce13f32a1">' Disaggregation - Section E'!$G$167</definedName>
    <definedName name="_c2cb0bb7_8726_465b_941d_b2ba7942b23a">'Outcome Indicators - Section C'!$E$30</definedName>
    <definedName name="_c438aaa1_5662_46ac_b40e_79add5b8ca04">'Overview - Section A'!$C$17:$C$19</definedName>
    <definedName name="_c54b79a9_16fb_4971_a35c_a5374fd294a1">'Coverage Indicators - Section D'!$AN$10</definedName>
    <definedName name="_c68c9230_a81a_494e_9d15_a3b3f7da6cca">'Outcome Indicators - Section C'!$U$10</definedName>
    <definedName name="_c7239f8e_e972_4d0a_ac9c_049341720ca8">'Reference Records'!$H$68</definedName>
    <definedName name="_c811d6c6_78b7_497a_b948_2c1cd9a8b3fc">'Overview - Section A'!$Z$127</definedName>
    <definedName name="_c86327a0_756e_47de_9960_fc50ad31348d">'Reference records(soft deleted)'!$G$6</definedName>
    <definedName name="_c904cc72_9432_420c_93d8_3f5f3946db88">'Disaggregation Data'!$E$315</definedName>
    <definedName name="_c92aee90_9ab7_4c5b_90be_8f181e56b287">'Disaggregation Data'!$P$315</definedName>
    <definedName name="_c9d79eb1_3994_43e1_b6a7_64405b440e20">'Coverage Indicators - Section D'!$AB$10</definedName>
    <definedName name="_ca2f1178_d2c3_4967_b806_edc7d837cc71">'Outcome Indicators - Section C'!$E$10</definedName>
    <definedName name="_ca4ab06b_5324_40ab_a432_1139d7cb9e9a">'Reference Records'!$D$68</definedName>
    <definedName name="_cbe75001_1b1f_4684_b8fc_dd97cd572e08">'Reference Records'!$M$68</definedName>
    <definedName name="_cc652be8_c987_44b0_a7b8_b38f24a774fd">'Account Role'!$A$3</definedName>
    <definedName name="_cf337c18_bbd6_41ea_aeb8_6889dc68b851">'Reference records(soft deleted)'!$D$40</definedName>
    <definedName name="_cfcb4c96_c88e_4a35_803a_a889e9dd7d09" comment="Display Map">'Disaggregation Data'!$D$314:$Q$615</definedName>
    <definedName name="_d0af162b_ba98_4147_a6fc_7c6ff1aaf471">'Disaggregation Data'!$N$159</definedName>
    <definedName name="_d0e6db09_4210_45d4_bc55_3258a5a7becd">'Reference Records'!$M$3:$M$13</definedName>
    <definedName name="_d1020d70_3fc5_4f3c_998e_c1e32cc621f2">' Disaggregation - Section E'!$N$167</definedName>
    <definedName name="_d24f669d_00e1_4357_b04c_2c97c933dfec">'Overview - Section A'!$I$25</definedName>
    <definedName name="_d3a30769_9e61_4d67_be66_32b431300821">' Disaggregation - Section E'!$J$8</definedName>
    <definedName name="_d3eb7cad_d1db_4bc0_b960_bce22b805e0e" comment="Display Map">'Impact Indicators - Section B'!$A$8:$AD$24</definedName>
    <definedName name="_d407dcef_f967_4b37_9b98_a68a901a7a44">'Outcome Indicators - Section C'!$T$10</definedName>
    <definedName name="_d41cf6ed_fe21_4aad_a880_5bf28d133b94">' Disaggregation - Section E'!$AB$326</definedName>
    <definedName name="_d55f73ea_40dd_46a0_b46b_1f915532d5da" comment="Display Map">'Overview - Section A'!$A$18:$C$20</definedName>
    <definedName name="_d57e65c4_25a7_4d64_a885_cf577ee62283">'Impact Indicators - Section B'!$M$29</definedName>
    <definedName name="_d62bbd88_c7fe_4846_8ed9_76818d8946c8">'Reference Records'!$G$4</definedName>
    <definedName name="_d72177c9_4374_45f7_b5a5_f0b6222e9566">'Reference Records'!$E$4</definedName>
    <definedName name="_d87efec4_c031_4381_b43e_3ae3f8a86788">'WPTM - Section F'!$U$8</definedName>
    <definedName name="_d8b44ed0_a865_499e_aa2c_09925ed64c24">'WPTM - Section F'!$A$93</definedName>
    <definedName name="_d8f3b323_94ba_4c08_b760_0447353ff6ee">'Reference Records'!$D$4</definedName>
    <definedName name="_d8fd749f_f8d5_4232_b69a_8b62a79328ac">'Overview - Section A'!$L$45</definedName>
    <definedName name="_d9225ee9_4711_40fa_bb89_6747c9d62bad">'Overview - Section A'!$G$58</definedName>
    <definedName name="_d93c4c11_f795_4c65_88eb_c43040eba27e" comment="Display Map">'Overview - Section A'!$A$99:$J$115</definedName>
    <definedName name="_da1fbc0d_b853_4aec_a0fa_4471ef7dbf35">'Outcome Indicators - Section C'!$AB$10</definedName>
    <definedName name="_daae6694_aad0_48b5_b679_94999f870976">'Reference records(soft deleted)'!$G$61</definedName>
    <definedName name="_db4e2d75_1080_4f7d_bbb6_279cfc0396d6">'Reference Records'!$B$158</definedName>
    <definedName name="_db554049_85ce_4129_b1fc_a4968be4421e">'Reference records(soft deleted)'!$B$40:$B$56</definedName>
    <definedName name="_dbe1d51c_e6c5_4bb2_a9ef_e1ea7c79ffe4">'Disaggregation Data'!$L$159</definedName>
    <definedName name="_dc25d21c_45d9_4b57_9fa2_820fd10faadb">' Disaggregation - Section E'!$E$8</definedName>
    <definedName name="_dc2a7f24_ba27_4952_af95_2f5f2a447e95">'Disaggregation Data'!$F$315</definedName>
    <definedName name="_dd5cbb23_508a_4a49_9ee3_de02706f296e">'Reference Records'!$B$28</definedName>
    <definedName name="_de8310b5_e4d3_4b94_b262_26a424148ac2">'WPTM - Section F'!$C$8</definedName>
    <definedName name="_e0977557_e4c5_4ef4_9559_6de2a1c73a50">'Overview - Section A'!$A$29</definedName>
    <definedName name="_e0bc3c4f_03b9_401c_9444_2ae25857d1f6">'Impact Indicators - Section B'!$J$29</definedName>
    <definedName name="_e1369199_9199_4522_8093_a9305b6b0ad3">' Disaggregation - Section E'!$G$326</definedName>
    <definedName name="_e1b18bf0_c01a_41f9_9d0f_7ff41a4c9212">'Reference records(soft deleted)'!$B$22</definedName>
    <definedName name="_e2f4a6c9_b971_491e_a3b4_1227bbe38c83">'Reference records(soft deleted)'!$D$116</definedName>
    <definedName name="_e3593433_048f_4c41_83d3_f74a839a639f">'Disaggregation Records'!$E$59</definedName>
    <definedName name="_e3fd5f4b_01b0_4087_9e0e_fd0199800be6">'Overview - Section A'!$I$100</definedName>
    <definedName name="_e4b1e3b9_6a2a_43ea_8ece_3c48082dabab">'Reference Records'!$C$68</definedName>
    <definedName name="_e5e0e9c5_229b_41b4_a9b1_b5fd68f1f31c">'Disaggregation Records'!$B$3</definedName>
    <definedName name="_e6620337_bf44_48f3_a7fd_0125cc2c6be7">' Disaggregation - Section E'!$A$326</definedName>
    <definedName name="_e6d95e65_44bf_4846_b78f_816689d6036f">'Disaggregation Records'!$B$59</definedName>
    <definedName name="_e87ea5ec_8175_4472_bb44_1f8c96df1ee4" comment="Display Map">'WPTM - Section F'!$A$7:$Z$88</definedName>
    <definedName name="_e958af96_3743_4cf7_bdb7_42273b92aeda">'WPTM - Section F'!$P$8</definedName>
    <definedName name="_ea0a6aff_050a_4e7c_bb67_efe887a6ff8c">'Reference Records'!$B$68:$B$68</definedName>
    <definedName name="_ea72c56b_d1e9_4c5d_ba1d_cc707a1c7a52">'Reference Records'!$C$158</definedName>
    <definedName name="_eab21347_0473_4b4a_b4eb_6c1a24a63d27">'WPTM - Section F'!$S$8</definedName>
    <definedName name="_eabb6097_6646_49fe_9d42_cce1d696601b">'Overview - Section A'!$A$100</definedName>
    <definedName name="_eac8e410_a131_431a_b1c9_590f4d486ca3">'Impact Indicators - Section B'!$G$29</definedName>
    <definedName name="_eb940844_13db_4509_a1c4_ff0a8c68abd7">'Disaggregation Records'!$F$95</definedName>
    <definedName name="_ec317833_0071_4b2e_932c_62684bcb2384">'Disaggregation Data'!$M$315</definedName>
    <definedName name="_ec76c0ec_f1db_41e2_a79d_43833dafa6c1">'Coverage Indicators - Section D'!$AE$10</definedName>
    <definedName name="_ed09b4d5_db81_4d6b_abe7_cdd26051ea3a">'Impact Indicators - Section B'!$F$29</definedName>
    <definedName name="_ed0f40d6_45a1_4737_908f_0fb3a2e7f6d7">'Reference Records'!$B$161</definedName>
    <definedName name="_edacc156_af86_4bf8_90dd_b9a22fc62817">'Account Role'!$D$3</definedName>
    <definedName name="_eecf7cf0_e9be_48ee_b1b4_c9465f1f4e45">'Outcome Indicators - Section C'!$A$10</definedName>
    <definedName name="_f01d1473_f9e7_453c_95a5_ada7b865eabb">'Overview - Section A'!$H$76</definedName>
    <definedName name="_f1c519aa_961b_42b6_a4f4_d9f451ddf622" comment="Display Map">'Overview - Section A'!$A$57:$H$70</definedName>
    <definedName name="_f1de9552_9dee_457d_a62e_99567a2c1e69">'Outcome Indicators - Section C'!$Z$10</definedName>
    <definedName name="_f2045cc5_f4d7_4b1d_8aeb_d44e7918995b">'Disaggregation Data'!$K$3</definedName>
    <definedName name="_f21c8db1_2baf_45f9_a210_b096e419362b">'Overview - Section A'!$E$11</definedName>
    <definedName name="_f25f0134_a952_4eb1_bd5d_4a854d76f318">'Outcome Indicators - Section C'!$AL$10</definedName>
    <definedName name="_f2e17f54_33e5_4fb3_8547_527de2a7d0ac">'Overview - Section A'!$C$19:$C$21</definedName>
    <definedName name="_f3654abd_3fbc_41ef_a2e7_0d54ea478341" comment="Display Map">'Disaggregation Records'!$A$2:$G$55</definedName>
    <definedName name="_f3aa8cb8_9b47_4b8e_b8b6_eb980ce8ad79">'Outcome Indicators - Section C'!$D$30</definedName>
    <definedName name="_f58d18c7_1d35_433b_a6a3_d9e3f83484c8">'Impact Indicators - Section B'!$T$9</definedName>
    <definedName name="_f597b0f5_0c73_475b_ae28_45f5ed40876e">'Coverage Indicators - Section D'!$E$10</definedName>
    <definedName name="_f8d7ef06_1dee_470c_8158_06415f88b21a">'Coverage Indicators - Section D'!$N$45</definedName>
    <definedName name="_f8da171f_1ef1_4701_824e_35a927e47c50">'Overview - Section A'!$Q$127</definedName>
    <definedName name="_f9a537b9_3e07_436d_978d_cc0a4695b6eb">' Disaggregation - Section E'!$AD$326</definedName>
    <definedName name="_fba43122_7879_4bc6_ab59_ece879d4dafd">'Coverage Indicators - Section D'!$A$10</definedName>
    <definedName name="_fccfb4fa_0a30_41be_9334_74bc5779fbd3">'Reference Records'!$C$156:$C$157</definedName>
    <definedName name="_fd286dae_26cb_4aad_a5f8_c4e877a2e920" comment="Display Map">'Reference Records'!$A$83:$E$147</definedName>
    <definedName name="_fdaed59b_d483_4f18_8960_9dec90ac9bf3">'Coverage Indicators - Section D'!$AI$10</definedName>
    <definedName name="_fe1fc4f2_e57c_4328_acb9_6e901a0a2e1c">'Reference Records'!$G$68</definedName>
    <definedName name="_fe54ad0d_3f3e_403b_8c5a_3ee1b37390d2">'Disaggregation Data'!$Q$315</definedName>
    <definedName name="_ff85bbe8_e093_4bde_9ecb_ca8f310bef73">'Reference Records'!$B$68:$B$81</definedName>
    <definedName name="_ff85dfd2_7a0e_4ec1_ada1_39980e5d1634">'Impact Indicators - Section B'!$AB$9</definedName>
    <definedName name="_xlnm._FilterDatabase" localSheetId="4" hidden="1">' Disaggregation - Section E'!$A$325:$Q$325</definedName>
    <definedName name="_xlnm._FilterDatabase" localSheetId="11" hidden="1">'Account Role'!$B:$B</definedName>
    <definedName name="_xlnm._FilterDatabase" localSheetId="6" hidden="1">'Print View'!$A$117:$AL$177</definedName>
    <definedName name="AccountRole">OFFSET('Account Role'!$C$3,1,0,MATCH("*",'Account Role'!$C$3:$C$9,-1)-1,1)</definedName>
    <definedName name="AIM_Coverage_Disaggregation__c.AIM_Year__c">apttusmetadata!$AH$2:$AH$25</definedName>
    <definedName name="AIM_Coverage_Indicator__c.AIM_Deactivate_Indicator__c">apttusmetadata!$AF$2</definedName>
    <definedName name="AIM_Coverage_Indicator__c.AIM_Geographic_Coverage__c">apttusmetadata!$AC$2:$AC$3</definedName>
    <definedName name="AIM_Coverage_Indicator__c.AIM_Rating_Cumulation_Type__c">apttusmetadata!$AD$2:$AD$5</definedName>
    <definedName name="AIM_Coverage_Indicator__c.AIM_Year__c">apttusmetadata!$AE$2:$AE$25</definedName>
    <definedName name="AIM_Coverage_Indicator_Targets_Results__c.AIM_Mark_if_target_is_TBD__c">apttusmetadata!$AG$2</definedName>
    <definedName name="AIM_Grant_Revision__c.aim_revision_type__c">apttusmetadata!$AS$2:$AS$5</definedName>
    <definedName name="AIM_Impact_Disaggregation__c.AIM_Baseline_Year__c">apttusmetadata!$AM$2:$AM$25</definedName>
    <definedName name="AIM_Impact_Indicator__c.AIM_Baseline_Year__c">apttusmetadata!$AI$2:$AI$25</definedName>
    <definedName name="AIM_Impact_Indicator__c.AIM_Deactivate_indicator__c">apttusmetadata!$AJ$2</definedName>
    <definedName name="AIM_Impact_Indicator_Targets_Results__c.AIM_Mark_if_target_is_TBD__c">apttusmetadata!$AL$2</definedName>
    <definedName name="AIM_Impact_Indicator_Targets_Results__c.AIM_Year_of_Target__c">apttusmetadata!$AK$2:$AK$25</definedName>
    <definedName name="AIM_Impact_Outcome_References__c.AIM_Data_Type_Target__c">apttusmetadata!$AT$2:$AT$4</definedName>
    <definedName name="AIM_Impact_Outcome_References__c.Impact.AIM_Data_Type_Target__c">apttusmetadata!$AV$2:$AV$4</definedName>
    <definedName name="AIM_Key_Activity_Milestone__c.AIM_De_activate_Key_Activity__c">apttusmetadata!$AB$2</definedName>
    <definedName name="AIM_Module_Coverage_Interventio_Comp_Ref__c.AIM_Data_Type__c">apttusmetadata!$AU$2:$AU$5</definedName>
    <definedName name="AIM_Module_Coverage_Interventio_Comp_Ref__c.Coverage.AIM_Data_Type__c">apttusmetadata!$AW$2:$AW$5</definedName>
    <definedName name="AIM_Module_Coverage_Interventio_Comp_Ref__c.Intervention.AIM_Data_Type__c">apttusmetadata!$AX$2:$AX$5</definedName>
    <definedName name="AIM_Outcome_Disaggregation__c.AIM_Baseline_Year__c">apttusmetadata!$AP$2:$AP$25</definedName>
    <definedName name="AIM_Outcome_Indicator__c.AIM_Baseline_Year__c">apttusmetadata!$AN$2:$AN$25</definedName>
    <definedName name="AIM_Outcome_Indicator__c.AIM_Deactivate_indicator__c">apttusmetadata!$AO$2</definedName>
    <definedName name="AIM_Outcome_Indicator_Targets_Result__c.AIM_Mark_if_target_is_TBD__c">apttusmetadata!$AR$2</definedName>
    <definedName name="AIM_Outcome_Indicator_Targets_Result__c.AIM_Year_of_Target__c">apttusmetadata!$AQ$2:$AQ$25</definedName>
    <definedName name="AIM_Reporting_Period__c.AIM_Report_Period_Category__c">apttusmetadata!$AA$2</definedName>
    <definedName name="Country">IF('Overview - Section A'!$AN$5="Funding Request",IF('Reference Records'!$B$157&lt;&gt;"",'Reference Records'!$B$157,OFFSET('Reference Records'!$A$170,1,0,MATCH(" ",'Reference Records'!$A$170:$A$193,-1)-1,1)),OFFSET('Reference Records'!$A$196,1,0,MATCH(" ",'Reference Records'!$A$196:$A$197,-1)-1,1))</definedName>
    <definedName name="Coverage_Module">OFFSET('Overview - Section A'!$E$100,1,0,MATCH(" ",'Overview - Section A'!$E$100:$E$123,-1)-1,1)</definedName>
    <definedName name="CoverageColumn">'Reference Records'!$A$28:$A$65</definedName>
    <definedName name="CoverageIndicator">OFFSET('Reference Records'!$E$28,1,0,MATCH("*",'Reference Records'!$E$28:$E$65,-1)-1,1)</definedName>
    <definedName name="CoverageStart">Coverage[Module]</definedName>
    <definedName name="_xlnm.Extract" localSheetId="11">'Account Role'!$C:$C</definedName>
    <definedName name="FundingRequestPR">IF('Overview - Section A'!$AN$5="Funding Request",IF('Reference Records'!$C$157&lt;&gt;"",OFFSET('Account Role'!$C$3,1,0,MATCH(" ",'Account Role'!$C$3:$C$9,-1)-1,1),OFFSET('Account Role'!$C$17,1,0,MATCH(" ",'Account Role'!$C$17:$C$185,-1)-1,1)),'Overview - Section A'!$AN$6)</definedName>
    <definedName name="ImpactIndicator">OFFSET('Reference Records'!$I$4,1,0,MATCH(" ",LEFT('Reference Records'!$I$4:$I$13,255),-1)-1,1)</definedName>
    <definedName name="Intervention_WPTM">OFFSET('Overview - Section A'!$W$127,1,0,MATCH("*",'Overview - Section A'!$W$127:$W$179,-1)-1,1)</definedName>
    <definedName name="KeyActivityColumn">'Overview - Section A'!$AD$127:$AD$179</definedName>
    <definedName name="KeyActivityStart">'Overview - Section A'!$AD$127:$AD$127</definedName>
    <definedName name="List" localSheetId="3">'Coverage Indicators - Section D'!$C$10:$D$42</definedName>
    <definedName name="List">'Account Role'!$B$2:$B$14</definedName>
    <definedName name="Module_List">OFFSET('Reference Records'!$J$68,1,0,MATCH(" ",LEFT('Reference Records'!$J$68:$J$81,255),-1)-1,1)</definedName>
    <definedName name="ModuleColumn">Intervention[Module]</definedName>
    <definedName name="Modules">OFFSET('Overview - Section A'!$E$100,1,0,MATCH(" ",'Overview - Section A'!$E$100:$E$116,-1)-1,1)</definedName>
    <definedName name="ModuleStart">'Reference Records'!$A$84</definedName>
    <definedName name="OutcomeIndicator">OFFSET('Reference Records'!$I$16,1,0,MATCH(" ",LEFT('Reference Records'!$I$16:$I$25,255),-1)-1,1)</definedName>
    <definedName name="PICKLISTKEYVALUEPAIR">apttusmetadata!$Y$2:$Z$4</definedName>
    <definedName name="_xlnm.Print_Area" localSheetId="4">' Disaggregation - Section E'!$A$1:$AG$631</definedName>
    <definedName name="_xlnm.Print_Area" localSheetId="3">'Coverage Indicators - Section D'!$A$1:$V$228</definedName>
    <definedName name="_xlnm.Print_Area" localSheetId="1">'Impact Indicators - Section B'!$A$1:$Q$126</definedName>
    <definedName name="_xlnm.Print_Area" localSheetId="2">'Outcome Indicators - Section C'!$A$1:$Q$30</definedName>
    <definedName name="_xlnm.Print_Area" localSheetId="0">'Overview - Section A'!$A$1:$AC$186</definedName>
    <definedName name="_xlnm.Print_Area" localSheetId="6">'Print View'!$A$1:$AM$263</definedName>
    <definedName name="ResponsiblePR">IF('Overview - Section A'!$AN$5="Funding Request",OFFSET('Overview - Section A'!$M$29,1,0,MATCH(" ",'Overview - Section A'!$M$29:$M$39,-1)-1,1),OFFSET('Overview - Section A'!$E$25,1,0,MATCH(" ",'Overview - Section A'!$E$25:$E$26,-1)-1,1))</definedName>
    <definedName name="Subset">OFFSET('Coverage Indicators - Section D'!$AA$10,1,0,MATCH(" ",'Coverage Indicators - Section D'!$AA$10:$AA$42,-1)-1,1)</definedName>
    <definedName name="XAuthorInvalidPicklistData">apttusmetadata!$B$1</definedName>
  </definedNames>
  <calcPr calcId="152511"/>
</workbook>
</file>

<file path=xl/calcChain.xml><?xml version="1.0" encoding="utf-8"?>
<calcChain xmlns="http://schemas.openxmlformats.org/spreadsheetml/2006/main">
  <c r="F66" i="5" l="1"/>
  <c r="F65" i="5"/>
  <c r="F64" i="5"/>
  <c r="E12" i="5" l="1"/>
  <c r="E328" i="9"/>
  <c r="E11" i="5"/>
  <c r="E348" i="9" l="1"/>
  <c r="E13" i="5"/>
  <c r="E48" i="5" l="1"/>
  <c r="E47" i="5"/>
  <c r="E46" i="5"/>
  <c r="E34" i="10" l="1"/>
  <c r="E33" i="10"/>
  <c r="E32" i="10"/>
  <c r="N35" i="1" l="1"/>
  <c r="N31" i="1"/>
  <c r="N30" i="1"/>
  <c r="M36" i="1"/>
  <c r="M32" i="1"/>
  <c r="M30" i="1"/>
  <c r="L37" i="1"/>
  <c r="L33" i="1"/>
  <c r="L30" i="1"/>
  <c r="E38" i="1"/>
  <c r="N38" i="1" s="1"/>
  <c r="E37" i="1"/>
  <c r="N37" i="1" s="1"/>
  <c r="E36" i="1"/>
  <c r="L36" i="1" s="1"/>
  <c r="E35" i="1"/>
  <c r="M35" i="1" s="1"/>
  <c r="E34" i="1"/>
  <c r="N34" i="1" s="1"/>
  <c r="E33" i="1"/>
  <c r="N33" i="1" s="1"/>
  <c r="E32" i="1"/>
  <c r="L32" i="1" s="1"/>
  <c r="E31" i="1"/>
  <c r="M31" i="1" s="1"/>
  <c r="C18" i="19" a="1"/>
  <c r="C18" i="19" s="1"/>
  <c r="J615" i="22"/>
  <c r="J614" i="22"/>
  <c r="J613" i="22"/>
  <c r="J612" i="22"/>
  <c r="J611" i="22"/>
  <c r="J610" i="22"/>
  <c r="J609" i="22"/>
  <c r="J608" i="22"/>
  <c r="J607" i="22"/>
  <c r="J606" i="22"/>
  <c r="J605" i="22"/>
  <c r="J604" i="22"/>
  <c r="J603" i="22"/>
  <c r="J602" i="22"/>
  <c r="J601" i="22"/>
  <c r="J600" i="22"/>
  <c r="J599" i="22"/>
  <c r="J598" i="22"/>
  <c r="J597" i="22"/>
  <c r="J596" i="22"/>
  <c r="J595" i="22"/>
  <c r="J594" i="22"/>
  <c r="J593" i="22"/>
  <c r="J592" i="22"/>
  <c r="J591" i="22"/>
  <c r="J590" i="22"/>
  <c r="J589" i="22"/>
  <c r="J588" i="22"/>
  <c r="J587" i="22"/>
  <c r="J586" i="22"/>
  <c r="J585" i="22"/>
  <c r="J584" i="22"/>
  <c r="J583" i="22"/>
  <c r="J582" i="22"/>
  <c r="J581" i="22"/>
  <c r="J580" i="22"/>
  <c r="J579" i="22"/>
  <c r="J578" i="22"/>
  <c r="J577" i="22"/>
  <c r="J576" i="22"/>
  <c r="J575" i="22"/>
  <c r="J574" i="22"/>
  <c r="J573" i="22"/>
  <c r="J572" i="22"/>
  <c r="J571" i="22"/>
  <c r="J570" i="22"/>
  <c r="J569" i="22"/>
  <c r="J568" i="22"/>
  <c r="J567" i="22"/>
  <c r="J566" i="22"/>
  <c r="J565" i="22"/>
  <c r="J564" i="22"/>
  <c r="J563" i="22"/>
  <c r="J562" i="22"/>
  <c r="J561" i="22"/>
  <c r="J560" i="22"/>
  <c r="J559" i="22"/>
  <c r="J558" i="22"/>
  <c r="J557" i="22"/>
  <c r="J556" i="22"/>
  <c r="J555" i="22"/>
  <c r="J554" i="22"/>
  <c r="J553" i="22"/>
  <c r="J552" i="22"/>
  <c r="J551" i="22"/>
  <c r="J550" i="22"/>
  <c r="J549" i="22"/>
  <c r="J548" i="22"/>
  <c r="J547" i="22"/>
  <c r="J546" i="22"/>
  <c r="J545" i="22"/>
  <c r="J544" i="22"/>
  <c r="J543" i="22"/>
  <c r="J542" i="22"/>
  <c r="J541" i="22"/>
  <c r="J540" i="22"/>
  <c r="J539" i="22"/>
  <c r="J538" i="22"/>
  <c r="J537" i="22"/>
  <c r="J536" i="22"/>
  <c r="J535" i="22"/>
  <c r="J534" i="22"/>
  <c r="J533" i="22"/>
  <c r="J532" i="22"/>
  <c r="J531" i="22"/>
  <c r="J530" i="22"/>
  <c r="J529" i="22"/>
  <c r="J528" i="22"/>
  <c r="J527" i="22"/>
  <c r="J526" i="22"/>
  <c r="J525" i="22"/>
  <c r="J524" i="22"/>
  <c r="J523" i="22"/>
  <c r="J522" i="22"/>
  <c r="J521" i="22"/>
  <c r="J520" i="22"/>
  <c r="J519" i="22"/>
  <c r="J518" i="22"/>
  <c r="J517" i="22"/>
  <c r="J516" i="22"/>
  <c r="J515" i="22"/>
  <c r="J514" i="22"/>
  <c r="J513" i="22"/>
  <c r="J512" i="22"/>
  <c r="J511" i="22"/>
  <c r="J510" i="22"/>
  <c r="J509" i="22"/>
  <c r="J508" i="22"/>
  <c r="J507" i="22"/>
  <c r="J506" i="22"/>
  <c r="J505" i="22"/>
  <c r="J504" i="22"/>
  <c r="J503" i="22"/>
  <c r="J502" i="22"/>
  <c r="J501" i="22"/>
  <c r="J500" i="22"/>
  <c r="J499" i="22"/>
  <c r="J498" i="22"/>
  <c r="J497" i="22"/>
  <c r="J496" i="22"/>
  <c r="J495" i="22"/>
  <c r="J494" i="22"/>
  <c r="J493" i="22"/>
  <c r="J492" i="22"/>
  <c r="J491" i="22"/>
  <c r="J490" i="22"/>
  <c r="J489" i="22"/>
  <c r="J488" i="22"/>
  <c r="J487" i="22"/>
  <c r="J486" i="22"/>
  <c r="J485" i="22"/>
  <c r="J484" i="22"/>
  <c r="J483" i="22"/>
  <c r="J482" i="22"/>
  <c r="J481" i="22"/>
  <c r="J480" i="22"/>
  <c r="J479" i="22"/>
  <c r="J478" i="22"/>
  <c r="J477" i="22"/>
  <c r="J476" i="22"/>
  <c r="J475" i="22"/>
  <c r="J474" i="22"/>
  <c r="J473" i="22"/>
  <c r="J472" i="22"/>
  <c r="J471" i="22"/>
  <c r="J470" i="22"/>
  <c r="J469" i="22"/>
  <c r="J468" i="22"/>
  <c r="J467" i="22"/>
  <c r="J466" i="22"/>
  <c r="J465" i="22"/>
  <c r="J464" i="22"/>
  <c r="J463" i="22"/>
  <c r="J462" i="22"/>
  <c r="J461" i="22"/>
  <c r="J460" i="22"/>
  <c r="J459" i="22"/>
  <c r="J458" i="22"/>
  <c r="J457" i="22"/>
  <c r="J456" i="22"/>
  <c r="J455" i="22"/>
  <c r="J454" i="22"/>
  <c r="J453" i="22"/>
  <c r="J452" i="22"/>
  <c r="J451" i="22"/>
  <c r="J450" i="22"/>
  <c r="J449" i="22"/>
  <c r="J448" i="22"/>
  <c r="J447" i="22"/>
  <c r="J446" i="22"/>
  <c r="J445" i="22"/>
  <c r="J444" i="22"/>
  <c r="J443" i="22"/>
  <c r="J442" i="22"/>
  <c r="J441" i="22"/>
  <c r="J440" i="22"/>
  <c r="J439" i="22"/>
  <c r="J438" i="22"/>
  <c r="J437" i="22"/>
  <c r="J436" i="22"/>
  <c r="J435" i="22"/>
  <c r="J434" i="22"/>
  <c r="J433" i="22"/>
  <c r="J432" i="22"/>
  <c r="J431" i="22"/>
  <c r="J430" i="22"/>
  <c r="J429" i="22"/>
  <c r="J428" i="22"/>
  <c r="J427" i="22"/>
  <c r="J426" i="22"/>
  <c r="J425" i="22"/>
  <c r="J424" i="22"/>
  <c r="J423" i="22"/>
  <c r="J422" i="22"/>
  <c r="J421" i="22"/>
  <c r="J420" i="22"/>
  <c r="J419" i="22"/>
  <c r="J418" i="22"/>
  <c r="J417" i="22"/>
  <c r="J416" i="22"/>
  <c r="J415" i="22"/>
  <c r="J414" i="22"/>
  <c r="J413" i="22"/>
  <c r="J412" i="22"/>
  <c r="J411" i="22"/>
  <c r="J410" i="22"/>
  <c r="J409" i="22"/>
  <c r="J408" i="22"/>
  <c r="J407" i="22"/>
  <c r="J406" i="22"/>
  <c r="J405" i="22"/>
  <c r="J404" i="22"/>
  <c r="J403" i="22"/>
  <c r="J402" i="22"/>
  <c r="J401" i="22"/>
  <c r="J400" i="22"/>
  <c r="J399" i="22"/>
  <c r="J398" i="22"/>
  <c r="J397" i="22"/>
  <c r="J396" i="22"/>
  <c r="J395" i="22"/>
  <c r="J394" i="22"/>
  <c r="J393" i="22"/>
  <c r="J392" i="22"/>
  <c r="J391" i="22"/>
  <c r="J390" i="22"/>
  <c r="J389" i="22"/>
  <c r="J388" i="22"/>
  <c r="J387" i="22"/>
  <c r="J386" i="22"/>
  <c r="J385" i="22"/>
  <c r="J384" i="22"/>
  <c r="J383" i="22"/>
  <c r="J382" i="22"/>
  <c r="J381" i="22"/>
  <c r="J380" i="22"/>
  <c r="J379" i="22"/>
  <c r="J378" i="22"/>
  <c r="J377" i="22"/>
  <c r="J376" i="22"/>
  <c r="J375" i="22"/>
  <c r="J374" i="22"/>
  <c r="J373" i="22"/>
  <c r="J372" i="22"/>
  <c r="J371" i="22"/>
  <c r="J370" i="22"/>
  <c r="J369" i="22"/>
  <c r="J368" i="22"/>
  <c r="J367" i="22"/>
  <c r="J366" i="22"/>
  <c r="J365" i="22"/>
  <c r="J364" i="22"/>
  <c r="J363" i="22"/>
  <c r="J362" i="22"/>
  <c r="J361" i="22"/>
  <c r="J360" i="22"/>
  <c r="J359" i="22"/>
  <c r="J358" i="22"/>
  <c r="J357" i="22"/>
  <c r="J356" i="22"/>
  <c r="J355" i="22"/>
  <c r="J354" i="22"/>
  <c r="J353" i="22"/>
  <c r="J352" i="22"/>
  <c r="J351" i="22"/>
  <c r="J350" i="22"/>
  <c r="J349" i="22"/>
  <c r="J348" i="22"/>
  <c r="J347" i="22"/>
  <c r="J346" i="22"/>
  <c r="J345" i="22"/>
  <c r="J344" i="22"/>
  <c r="J343" i="22"/>
  <c r="J342" i="22"/>
  <c r="J341" i="22"/>
  <c r="J340" i="22"/>
  <c r="J339" i="22"/>
  <c r="J338" i="22"/>
  <c r="J337" i="22"/>
  <c r="J336" i="22"/>
  <c r="J335" i="22"/>
  <c r="J334" i="22"/>
  <c r="J333" i="22"/>
  <c r="J332" i="22"/>
  <c r="J331" i="22"/>
  <c r="J330" i="22"/>
  <c r="J329" i="22"/>
  <c r="J328" i="22"/>
  <c r="J327" i="22"/>
  <c r="J326" i="22"/>
  <c r="J325" i="22"/>
  <c r="J324" i="22"/>
  <c r="J323" i="22"/>
  <c r="J322" i="22"/>
  <c r="J321" i="22"/>
  <c r="J320" i="22"/>
  <c r="J319" i="22"/>
  <c r="J318" i="22"/>
  <c r="J317" i="22"/>
  <c r="J316" i="22"/>
  <c r="J309" i="22"/>
  <c r="J308" i="22"/>
  <c r="J307" i="22"/>
  <c r="J306" i="22"/>
  <c r="J305" i="22"/>
  <c r="J304" i="22"/>
  <c r="J303" i="22"/>
  <c r="J302" i="22"/>
  <c r="J301" i="22"/>
  <c r="J300" i="22"/>
  <c r="J299" i="22"/>
  <c r="J298" i="22"/>
  <c r="J297" i="22"/>
  <c r="J296" i="22"/>
  <c r="J295" i="22"/>
  <c r="J294" i="22"/>
  <c r="J293" i="22"/>
  <c r="J292" i="22"/>
  <c r="J291" i="22"/>
  <c r="J290" i="22"/>
  <c r="J289" i="22"/>
  <c r="J288" i="22"/>
  <c r="J287" i="22"/>
  <c r="J286" i="22"/>
  <c r="J285" i="22"/>
  <c r="J284" i="22"/>
  <c r="J283" i="22"/>
  <c r="J282" i="22"/>
  <c r="J281" i="22"/>
  <c r="J280" i="22"/>
  <c r="J279" i="22"/>
  <c r="J278" i="22"/>
  <c r="J277" i="22"/>
  <c r="J276" i="22"/>
  <c r="J275" i="22"/>
  <c r="J274" i="22"/>
  <c r="J273" i="22"/>
  <c r="J272" i="22"/>
  <c r="J271" i="22"/>
  <c r="J270" i="22"/>
  <c r="J269" i="22"/>
  <c r="J268" i="22"/>
  <c r="J267" i="22"/>
  <c r="J266" i="22"/>
  <c r="J265" i="22"/>
  <c r="J264" i="22"/>
  <c r="J263" i="22"/>
  <c r="J262" i="22"/>
  <c r="J261" i="22"/>
  <c r="J260" i="22"/>
  <c r="J259" i="22"/>
  <c r="J258" i="22"/>
  <c r="J257" i="22"/>
  <c r="J256" i="22"/>
  <c r="J255" i="22"/>
  <c r="J254" i="22"/>
  <c r="J253" i="22"/>
  <c r="J252" i="22"/>
  <c r="J251" i="22"/>
  <c r="J250" i="22"/>
  <c r="J249" i="22"/>
  <c r="J248" i="22"/>
  <c r="J247" i="22"/>
  <c r="J246" i="22"/>
  <c r="J245" i="22"/>
  <c r="J244" i="22"/>
  <c r="J243" i="22"/>
  <c r="J242" i="22"/>
  <c r="J241" i="22"/>
  <c r="J240" i="22"/>
  <c r="J239" i="22"/>
  <c r="J238" i="22"/>
  <c r="J237" i="22"/>
  <c r="J236" i="22"/>
  <c r="J235" i="22"/>
  <c r="J234" i="22"/>
  <c r="J233" i="22"/>
  <c r="J232" i="22"/>
  <c r="J231" i="22"/>
  <c r="J230" i="22"/>
  <c r="J229" i="22"/>
  <c r="J228" i="22"/>
  <c r="J227" i="22"/>
  <c r="J226" i="22"/>
  <c r="J225" i="22"/>
  <c r="J224" i="22"/>
  <c r="J223" i="22"/>
  <c r="J222" i="22"/>
  <c r="J221" i="22"/>
  <c r="J220" i="22"/>
  <c r="J219" i="22"/>
  <c r="J218" i="22"/>
  <c r="J217" i="22"/>
  <c r="J216" i="22"/>
  <c r="J215" i="22"/>
  <c r="J214" i="22"/>
  <c r="J213" i="22"/>
  <c r="J212" i="22"/>
  <c r="J211" i="22"/>
  <c r="J210" i="22"/>
  <c r="J209" i="22"/>
  <c r="J208" i="22"/>
  <c r="J207" i="22"/>
  <c r="J206" i="22"/>
  <c r="J205" i="22"/>
  <c r="J204" i="22"/>
  <c r="J203" i="22"/>
  <c r="J202" i="22"/>
  <c r="J201" i="22"/>
  <c r="J200" i="22"/>
  <c r="J199" i="22"/>
  <c r="J198" i="22"/>
  <c r="J197" i="22"/>
  <c r="J196" i="22"/>
  <c r="J195" i="22"/>
  <c r="J194" i="22"/>
  <c r="J193" i="22"/>
  <c r="J192" i="22"/>
  <c r="J191" i="22"/>
  <c r="J190" i="22"/>
  <c r="J189" i="22"/>
  <c r="J188" i="22"/>
  <c r="J187" i="22"/>
  <c r="J186" i="22"/>
  <c r="J185" i="22"/>
  <c r="J184" i="22"/>
  <c r="J183" i="22"/>
  <c r="J182" i="22"/>
  <c r="J181" i="22"/>
  <c r="J180" i="22"/>
  <c r="J179" i="22"/>
  <c r="J178" i="22"/>
  <c r="J177" i="22"/>
  <c r="J176" i="22"/>
  <c r="J175" i="22"/>
  <c r="J174" i="22"/>
  <c r="J173" i="22"/>
  <c r="J172" i="22"/>
  <c r="J171" i="22"/>
  <c r="J170" i="22"/>
  <c r="J169" i="22"/>
  <c r="J168" i="22"/>
  <c r="J167" i="22"/>
  <c r="J166" i="22"/>
  <c r="J165" i="22"/>
  <c r="J164" i="22"/>
  <c r="J163" i="22"/>
  <c r="J162" i="22"/>
  <c r="J161" i="22"/>
  <c r="J160" i="22"/>
  <c r="J153" i="22"/>
  <c r="J152" i="22"/>
  <c r="J151" i="22"/>
  <c r="J150" i="22"/>
  <c r="J149" i="22"/>
  <c r="J148" i="22"/>
  <c r="J147" i="22"/>
  <c r="J146" i="22"/>
  <c r="J145" i="22"/>
  <c r="J144" i="22"/>
  <c r="J143" i="22"/>
  <c r="J142" i="22"/>
  <c r="J141" i="22"/>
  <c r="J140" i="22"/>
  <c r="J139" i="22"/>
  <c r="J138" i="22"/>
  <c r="J137" i="22"/>
  <c r="J136" i="22"/>
  <c r="J135" i="22"/>
  <c r="J134" i="22"/>
  <c r="J133" i="22"/>
  <c r="J132" i="22"/>
  <c r="J131" i="22"/>
  <c r="J130" i="22"/>
  <c r="J129" i="22"/>
  <c r="J128" i="22"/>
  <c r="J127" i="22"/>
  <c r="J126" i="22"/>
  <c r="J125" i="22"/>
  <c r="J124" i="22"/>
  <c r="J123" i="22"/>
  <c r="J122" i="22"/>
  <c r="J121" i="22"/>
  <c r="J120" i="22"/>
  <c r="J119" i="22"/>
  <c r="J118" i="22"/>
  <c r="J117" i="22"/>
  <c r="J116" i="22"/>
  <c r="J115" i="22"/>
  <c r="J114" i="22"/>
  <c r="J113" i="22"/>
  <c r="J112" i="22"/>
  <c r="J111" i="22"/>
  <c r="J110" i="22"/>
  <c r="J109" i="22"/>
  <c r="J108" i="22"/>
  <c r="J107" i="22"/>
  <c r="J106" i="22"/>
  <c r="J105" i="22"/>
  <c r="J104" i="22"/>
  <c r="J103" i="22"/>
  <c r="J102" i="22"/>
  <c r="J101" i="22"/>
  <c r="J100" i="22"/>
  <c r="J99" i="22"/>
  <c r="J98" i="22"/>
  <c r="J97" i="22"/>
  <c r="J96" i="22"/>
  <c r="J95" i="22"/>
  <c r="J94" i="22"/>
  <c r="J93" i="22"/>
  <c r="J92" i="22"/>
  <c r="J91" i="22"/>
  <c r="J90" i="22"/>
  <c r="J89" i="22"/>
  <c r="J88" i="22"/>
  <c r="J87" i="22"/>
  <c r="J86" i="22"/>
  <c r="J85" i="22"/>
  <c r="J84" i="22"/>
  <c r="J83" i="22"/>
  <c r="J82" i="22"/>
  <c r="J81" i="22"/>
  <c r="J80" i="22"/>
  <c r="J79" i="22"/>
  <c r="J78" i="22"/>
  <c r="J77" i="22"/>
  <c r="J76" i="22"/>
  <c r="J75" i="22"/>
  <c r="J74" i="22"/>
  <c r="J73" i="22"/>
  <c r="J72" i="22"/>
  <c r="J71" i="22"/>
  <c r="J70" i="22"/>
  <c r="J69" i="22"/>
  <c r="J68" i="22"/>
  <c r="J67" i="22"/>
  <c r="J66" i="22"/>
  <c r="J65" i="22"/>
  <c r="J64" i="22"/>
  <c r="J63" i="22"/>
  <c r="J62" i="22"/>
  <c r="J61" i="22"/>
  <c r="J60" i="22"/>
  <c r="J59" i="22"/>
  <c r="J58" i="22"/>
  <c r="J57" i="22"/>
  <c r="J56" i="22"/>
  <c r="J55" i="22"/>
  <c r="J54" i="22"/>
  <c r="J53" i="22"/>
  <c r="J52" i="22"/>
  <c r="J51" i="22"/>
  <c r="J50" i="22"/>
  <c r="J49" i="22"/>
  <c r="J48" i="22"/>
  <c r="J47" i="22"/>
  <c r="J46" i="22"/>
  <c r="J45" i="22"/>
  <c r="J44" i="22"/>
  <c r="J43" i="22"/>
  <c r="J42" i="22"/>
  <c r="J41" i="22"/>
  <c r="J40" i="22"/>
  <c r="J39" i="22"/>
  <c r="J38" i="22"/>
  <c r="J37" i="22"/>
  <c r="J36" i="22"/>
  <c r="J35" i="22"/>
  <c r="J34" i="22"/>
  <c r="J33" i="22"/>
  <c r="J32" i="22"/>
  <c r="J31" i="22"/>
  <c r="J30" i="22"/>
  <c r="J29" i="22"/>
  <c r="J28" i="22"/>
  <c r="J27" i="22"/>
  <c r="J26" i="22"/>
  <c r="J25" i="22"/>
  <c r="J24" i="22"/>
  <c r="J23" i="22"/>
  <c r="J22" i="22"/>
  <c r="J21" i="22"/>
  <c r="J20" i="22"/>
  <c r="J19" i="22"/>
  <c r="J18" i="22"/>
  <c r="J17" i="22"/>
  <c r="J16" i="22"/>
  <c r="J15" i="22"/>
  <c r="J14" i="22"/>
  <c r="J13" i="22"/>
  <c r="J12" i="22"/>
  <c r="J11" i="22"/>
  <c r="J10" i="22"/>
  <c r="J9" i="22"/>
  <c r="J8" i="22"/>
  <c r="J7" i="22"/>
  <c r="J6" i="22"/>
  <c r="J5" i="22"/>
  <c r="J4" i="22"/>
  <c r="F80" i="16"/>
  <c r="F79" i="16"/>
  <c r="F78" i="16"/>
  <c r="F77" i="16"/>
  <c r="F76" i="16"/>
  <c r="F75" i="16"/>
  <c r="F74" i="16"/>
  <c r="F73" i="16"/>
  <c r="F72" i="16"/>
  <c r="F71" i="16"/>
  <c r="F70" i="16"/>
  <c r="F69" i="16"/>
  <c r="D182" i="20"/>
  <c r="D181" i="20"/>
  <c r="D180" i="20"/>
  <c r="D179" i="20"/>
  <c r="D178" i="20"/>
  <c r="D177" i="20"/>
  <c r="D176" i="20"/>
  <c r="D175" i="20"/>
  <c r="D174" i="20"/>
  <c r="D173" i="20"/>
  <c r="D172" i="20"/>
  <c r="D171" i="20"/>
  <c r="D170" i="20"/>
  <c r="D169" i="20"/>
  <c r="D168" i="20"/>
  <c r="D167" i="20"/>
  <c r="D166" i="20"/>
  <c r="D165" i="20"/>
  <c r="D164" i="20"/>
  <c r="D163" i="20"/>
  <c r="D162" i="20"/>
  <c r="D161" i="20"/>
  <c r="D160" i="20"/>
  <c r="D159" i="20"/>
  <c r="D158" i="20"/>
  <c r="D157" i="20"/>
  <c r="D156" i="20"/>
  <c r="D155" i="20"/>
  <c r="D154" i="20"/>
  <c r="D153" i="20"/>
  <c r="D152" i="20"/>
  <c r="D151" i="20"/>
  <c r="D150" i="20"/>
  <c r="D149" i="20"/>
  <c r="D148" i="20"/>
  <c r="D147" i="20"/>
  <c r="D146" i="20"/>
  <c r="D145" i="20"/>
  <c r="D144" i="20"/>
  <c r="D143" i="20"/>
  <c r="D142" i="20"/>
  <c r="D141" i="20"/>
  <c r="D140" i="20"/>
  <c r="D139" i="20"/>
  <c r="D138" i="20"/>
  <c r="D137" i="20"/>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9" i="20"/>
  <c r="D108" i="20"/>
  <c r="D107" i="20"/>
  <c r="D106" i="20"/>
  <c r="D105" i="20"/>
  <c r="D104" i="20"/>
  <c r="D103" i="20"/>
  <c r="D102" i="20"/>
  <c r="D101" i="20"/>
  <c r="D100" i="20"/>
  <c r="D99" i="20"/>
  <c r="D98" i="20"/>
  <c r="D97" i="20"/>
  <c r="D96" i="20"/>
  <c r="C179" i="20"/>
  <c r="C180" i="20" s="1"/>
  <c r="C181" i="20" s="1"/>
  <c r="C182" i="20" s="1"/>
  <c r="C178" i="20"/>
  <c r="C177" i="20"/>
  <c r="C175" i="20"/>
  <c r="C176" i="20" s="1"/>
  <c r="C171" i="20"/>
  <c r="C172" i="20" s="1"/>
  <c r="C173" i="20" s="1"/>
  <c r="C174" i="20" s="1"/>
  <c r="C166" i="20"/>
  <c r="C167" i="20" s="1"/>
  <c r="C168" i="20" s="1"/>
  <c r="C169" i="20" s="1"/>
  <c r="C170" i="20" s="1"/>
  <c r="C162" i="20"/>
  <c r="C163" i="20" s="1"/>
  <c r="C164" i="20" s="1"/>
  <c r="C165" i="20" s="1"/>
  <c r="C161" i="20"/>
  <c r="C160" i="20"/>
  <c r="C159" i="20"/>
  <c r="C154" i="20"/>
  <c r="C155" i="20" s="1"/>
  <c r="C156" i="20" s="1"/>
  <c r="C157" i="20" s="1"/>
  <c r="C158" i="20" s="1"/>
  <c r="C153" i="20"/>
  <c r="C152" i="20"/>
  <c r="C151" i="20"/>
  <c r="C150" i="20"/>
  <c r="C149" i="20"/>
  <c r="C138" i="20"/>
  <c r="C139" i="20" s="1"/>
  <c r="C140" i="20" s="1"/>
  <c r="C141" i="20" s="1"/>
  <c r="C142" i="20" s="1"/>
  <c r="C143" i="20" s="1"/>
  <c r="C144" i="20" s="1"/>
  <c r="C145" i="20" s="1"/>
  <c r="C146" i="20" s="1"/>
  <c r="C147" i="20" s="1"/>
  <c r="C148" i="20" s="1"/>
  <c r="C137" i="20"/>
  <c r="C136" i="20"/>
  <c r="C135" i="20"/>
  <c r="C134" i="20"/>
  <c r="C133" i="20"/>
  <c r="C132" i="20"/>
  <c r="C131" i="20"/>
  <c r="C130" i="20"/>
  <c r="C129" i="20"/>
  <c r="C128" i="20"/>
  <c r="C127" i="20"/>
  <c r="C126" i="20"/>
  <c r="C125" i="20"/>
  <c r="C124" i="20"/>
  <c r="C123" i="20"/>
  <c r="C122" i="20"/>
  <c r="C121" i="20"/>
  <c r="C120" i="20"/>
  <c r="C119" i="20"/>
  <c r="C118" i="20"/>
  <c r="C117" i="20"/>
  <c r="C116" i="20"/>
  <c r="C115" i="20"/>
  <c r="C114" i="20"/>
  <c r="C113" i="20"/>
  <c r="C112" i="20"/>
  <c r="C111" i="20"/>
  <c r="C106" i="20"/>
  <c r="C107" i="20" s="1"/>
  <c r="C108" i="20" s="1"/>
  <c r="C109" i="20" s="1"/>
  <c r="C110" i="20" s="1"/>
  <c r="C102" i="20"/>
  <c r="C103" i="20" s="1"/>
  <c r="C104" i="20" s="1"/>
  <c r="C105" i="20" s="1"/>
  <c r="C101" i="20"/>
  <c r="C100" i="20"/>
  <c r="C98" i="20"/>
  <c r="C99" i="20" s="1"/>
  <c r="C97" i="20"/>
  <c r="C96" i="20"/>
  <c r="D91" i="20"/>
  <c r="D90" i="20"/>
  <c r="D89" i="20"/>
  <c r="D88" i="20"/>
  <c r="D87" i="20"/>
  <c r="D86" i="20"/>
  <c r="D85" i="20"/>
  <c r="D84" i="20"/>
  <c r="D83" i="20"/>
  <c r="D82" i="20"/>
  <c r="D81" i="20"/>
  <c r="D80" i="20"/>
  <c r="D79" i="20"/>
  <c r="D78" i="20"/>
  <c r="D77" i="20"/>
  <c r="D76" i="20"/>
  <c r="D75" i="20"/>
  <c r="D74" i="20"/>
  <c r="D73" i="20"/>
  <c r="D72" i="20"/>
  <c r="D71" i="20"/>
  <c r="D70" i="20"/>
  <c r="D69" i="20"/>
  <c r="D68" i="20"/>
  <c r="D67" i="20"/>
  <c r="D66" i="20"/>
  <c r="D65" i="20"/>
  <c r="D64" i="20"/>
  <c r="D63" i="20"/>
  <c r="D62" i="20"/>
  <c r="D61" i="20"/>
  <c r="D60" i="20"/>
  <c r="C90" i="20"/>
  <c r="C91" i="20" s="1"/>
  <c r="C88" i="20"/>
  <c r="C89" i="20" s="1"/>
  <c r="C85" i="20"/>
  <c r="C86" i="20" s="1"/>
  <c r="C87" i="20" s="1"/>
  <c r="C84" i="20"/>
  <c r="C82" i="20"/>
  <c r="C83" i="20" s="1"/>
  <c r="C81" i="20"/>
  <c r="C80" i="20"/>
  <c r="C79" i="20"/>
  <c r="C78" i="20"/>
  <c r="C77" i="20"/>
  <c r="C73" i="20"/>
  <c r="C74" i="20" s="1"/>
  <c r="C75" i="20" s="1"/>
  <c r="C76" i="20" s="1"/>
  <c r="C69" i="20"/>
  <c r="C70" i="20" s="1"/>
  <c r="C71" i="20" s="1"/>
  <c r="C72" i="20" s="1"/>
  <c r="C67" i="20"/>
  <c r="C68" i="20" s="1"/>
  <c r="C60" i="20"/>
  <c r="C61" i="20" s="1"/>
  <c r="C62" i="20" s="1"/>
  <c r="C63" i="20" s="1"/>
  <c r="C64" i="20" s="1"/>
  <c r="C65" i="20" s="1"/>
  <c r="C66" i="20" s="1"/>
  <c r="D55" i="20"/>
  <c r="D54" i="20"/>
  <c r="D53" i="20"/>
  <c r="D52" i="20"/>
  <c r="D51" i="20"/>
  <c r="D50" i="20"/>
  <c r="D49" i="20"/>
  <c r="D48" i="20"/>
  <c r="D47" i="20"/>
  <c r="D46" i="20"/>
  <c r="D45" i="20"/>
  <c r="D44" i="20"/>
  <c r="D43" i="20"/>
  <c r="D42" i="20"/>
  <c r="D41" i="20"/>
  <c r="D40" i="20"/>
  <c r="D39" i="20"/>
  <c r="D38" i="20"/>
  <c r="D37" i="20"/>
  <c r="D36" i="20"/>
  <c r="D35" i="20"/>
  <c r="D34" i="20"/>
  <c r="D33" i="20"/>
  <c r="D32" i="20"/>
  <c r="D31" i="20"/>
  <c r="D30" i="20"/>
  <c r="D29" i="20"/>
  <c r="D28" i="20"/>
  <c r="D27" i="20"/>
  <c r="D26" i="20"/>
  <c r="D25" i="20"/>
  <c r="D24" i="20"/>
  <c r="D23" i="20"/>
  <c r="D22" i="20"/>
  <c r="D21" i="20"/>
  <c r="D20" i="20"/>
  <c r="D19" i="20"/>
  <c r="D18" i="20"/>
  <c r="D17" i="20"/>
  <c r="D16" i="20"/>
  <c r="D15" i="20"/>
  <c r="D14" i="20"/>
  <c r="D13" i="20"/>
  <c r="D12" i="20"/>
  <c r="D11" i="20"/>
  <c r="D10" i="20"/>
  <c r="D9" i="20"/>
  <c r="D8" i="20"/>
  <c r="D7" i="20"/>
  <c r="D6" i="20"/>
  <c r="D5" i="20"/>
  <c r="D4" i="20"/>
  <c r="C48" i="20"/>
  <c r="C49" i="20" s="1"/>
  <c r="C50" i="20" s="1"/>
  <c r="C51" i="20" s="1"/>
  <c r="C52" i="20" s="1"/>
  <c r="C53" i="20" s="1"/>
  <c r="C54" i="20" s="1"/>
  <c r="C55" i="20" s="1"/>
  <c r="C44" i="20"/>
  <c r="C45" i="20" s="1"/>
  <c r="C46" i="20" s="1"/>
  <c r="C47" i="20" s="1"/>
  <c r="C36" i="20"/>
  <c r="C37" i="20" s="1"/>
  <c r="C38" i="20" s="1"/>
  <c r="C39" i="20" s="1"/>
  <c r="C40" i="20" s="1"/>
  <c r="C41" i="20" s="1"/>
  <c r="C42" i="20" s="1"/>
  <c r="C43" i="20" s="1"/>
  <c r="C34" i="20"/>
  <c r="C35" i="20" s="1"/>
  <c r="C32" i="20"/>
  <c r="C33" i="20" s="1"/>
  <c r="C26" i="20"/>
  <c r="C27" i="20" s="1"/>
  <c r="C28" i="20" s="1"/>
  <c r="C29" i="20" s="1"/>
  <c r="C30" i="20" s="1"/>
  <c r="C31" i="20" s="1"/>
  <c r="C25" i="20"/>
  <c r="C18" i="20"/>
  <c r="C19" i="20" s="1"/>
  <c r="C20" i="20" s="1"/>
  <c r="C21" i="20" s="1"/>
  <c r="C22" i="20" s="1"/>
  <c r="C23" i="20" s="1"/>
  <c r="C24" i="20" s="1"/>
  <c r="C17" i="20"/>
  <c r="C16" i="20"/>
  <c r="C15" i="20"/>
  <c r="C12" i="20"/>
  <c r="C13" i="20" s="1"/>
  <c r="C14" i="20" s="1"/>
  <c r="C10" i="20"/>
  <c r="C11" i="20" s="1"/>
  <c r="C8" i="20"/>
  <c r="C9" i="20" s="1"/>
  <c r="C6" i="20"/>
  <c r="C7" i="20" s="1"/>
  <c r="C4" i="20"/>
  <c r="C5" i="20" s="1"/>
  <c r="L47" i="1"/>
  <c r="L46" i="1"/>
  <c r="K51" i="1"/>
  <c r="T51" i="1" s="1"/>
  <c r="K50" i="1"/>
  <c r="T50" i="1" s="1"/>
  <c r="K49" i="1"/>
  <c r="L49" i="1" s="1"/>
  <c r="K48" i="1"/>
  <c r="T48" i="1" s="1"/>
  <c r="K47" i="1"/>
  <c r="T47" i="1" s="1"/>
  <c r="K46" i="1"/>
  <c r="T46" i="1" s="1"/>
  <c r="B46" i="1"/>
  <c r="B47" i="1" s="1"/>
  <c r="K573" i="6"/>
  <c r="K572" i="6"/>
  <c r="K571" i="6"/>
  <c r="K570" i="6"/>
  <c r="K569" i="6"/>
  <c r="K568" i="6"/>
  <c r="K567" i="6"/>
  <c r="K566" i="6"/>
  <c r="K565" i="6"/>
  <c r="K564" i="6"/>
  <c r="K563" i="6"/>
  <c r="K562" i="6"/>
  <c r="K561" i="6"/>
  <c r="K560" i="6"/>
  <c r="K559" i="6"/>
  <c r="K558" i="6"/>
  <c r="K557" i="6"/>
  <c r="K556" i="6"/>
  <c r="K555" i="6"/>
  <c r="K554" i="6"/>
  <c r="K553" i="6"/>
  <c r="K552" i="6"/>
  <c r="K551" i="6"/>
  <c r="K550" i="6"/>
  <c r="K549" i="6"/>
  <c r="K548" i="6"/>
  <c r="K547" i="6"/>
  <c r="K546" i="6"/>
  <c r="K545" i="6"/>
  <c r="K544" i="6"/>
  <c r="K543" i="6"/>
  <c r="K542" i="6"/>
  <c r="K541" i="6"/>
  <c r="K540" i="6"/>
  <c r="K539" i="6"/>
  <c r="K538" i="6"/>
  <c r="K537" i="6"/>
  <c r="K536" i="6"/>
  <c r="K535" i="6"/>
  <c r="K534" i="6"/>
  <c r="K533" i="6"/>
  <c r="K532" i="6"/>
  <c r="K531" i="6"/>
  <c r="K530" i="6"/>
  <c r="K529" i="6"/>
  <c r="K528" i="6"/>
  <c r="K527" i="6"/>
  <c r="K526" i="6"/>
  <c r="K525" i="6"/>
  <c r="K524" i="6"/>
  <c r="K523" i="6"/>
  <c r="K522" i="6"/>
  <c r="K521" i="6"/>
  <c r="K520" i="6"/>
  <c r="K519" i="6"/>
  <c r="K518" i="6"/>
  <c r="K517" i="6"/>
  <c r="K516" i="6"/>
  <c r="K515" i="6"/>
  <c r="K514" i="6"/>
  <c r="K513" i="6"/>
  <c r="K512" i="6"/>
  <c r="K511" i="6"/>
  <c r="K510" i="6"/>
  <c r="K509" i="6"/>
  <c r="K508" i="6"/>
  <c r="K507" i="6"/>
  <c r="K506" i="6"/>
  <c r="K505" i="6"/>
  <c r="K504" i="6"/>
  <c r="K503" i="6"/>
  <c r="K502" i="6"/>
  <c r="K501" i="6"/>
  <c r="K500" i="6"/>
  <c r="K499" i="6"/>
  <c r="K498" i="6"/>
  <c r="K497" i="6"/>
  <c r="K496" i="6"/>
  <c r="K495" i="6"/>
  <c r="K494" i="6"/>
  <c r="K493" i="6"/>
  <c r="K492" i="6"/>
  <c r="K491" i="6"/>
  <c r="K490" i="6"/>
  <c r="K489" i="6"/>
  <c r="K488" i="6"/>
  <c r="K487" i="6"/>
  <c r="K486" i="6"/>
  <c r="K485" i="6"/>
  <c r="K484" i="6"/>
  <c r="K483" i="6"/>
  <c r="K482" i="6"/>
  <c r="K481" i="6"/>
  <c r="K480" i="6"/>
  <c r="K479" i="6"/>
  <c r="K478" i="6"/>
  <c r="K477" i="6"/>
  <c r="K476" i="6"/>
  <c r="K475" i="6"/>
  <c r="K474" i="6"/>
  <c r="K473" i="6"/>
  <c r="K472" i="6"/>
  <c r="K471" i="6"/>
  <c r="K470" i="6"/>
  <c r="K469" i="6"/>
  <c r="K468" i="6"/>
  <c r="K467" i="6"/>
  <c r="K466" i="6"/>
  <c r="K465" i="6"/>
  <c r="K464" i="6"/>
  <c r="K463" i="6"/>
  <c r="K462" i="6"/>
  <c r="K461" i="6"/>
  <c r="K460" i="6"/>
  <c r="K459" i="6"/>
  <c r="K458" i="6"/>
  <c r="K457" i="6"/>
  <c r="K456" i="6"/>
  <c r="K455" i="6"/>
  <c r="K454" i="6"/>
  <c r="K453" i="6"/>
  <c r="K452" i="6"/>
  <c r="K451" i="6"/>
  <c r="K450" i="6"/>
  <c r="K449" i="6"/>
  <c r="K448" i="6"/>
  <c r="K447" i="6"/>
  <c r="K446" i="6"/>
  <c r="K445" i="6"/>
  <c r="K444" i="6"/>
  <c r="K443" i="6"/>
  <c r="K442" i="6"/>
  <c r="K441" i="6"/>
  <c r="K440" i="6"/>
  <c r="K439" i="6"/>
  <c r="K438" i="6"/>
  <c r="K437" i="6"/>
  <c r="K436" i="6"/>
  <c r="K435" i="6"/>
  <c r="K434" i="6"/>
  <c r="K433" i="6"/>
  <c r="K432" i="6"/>
  <c r="K431" i="6"/>
  <c r="K430" i="6"/>
  <c r="K429" i="6"/>
  <c r="K428" i="6"/>
  <c r="K427" i="6"/>
  <c r="K426" i="6"/>
  <c r="K425" i="6"/>
  <c r="K424" i="6"/>
  <c r="K423" i="6"/>
  <c r="K422" i="6"/>
  <c r="K421" i="6"/>
  <c r="K420" i="6"/>
  <c r="K419" i="6"/>
  <c r="K418" i="6"/>
  <c r="K417" i="6"/>
  <c r="K416" i="6"/>
  <c r="K415" i="6"/>
  <c r="K414" i="6"/>
  <c r="K413" i="6"/>
  <c r="K412" i="6"/>
  <c r="K411" i="6"/>
  <c r="K410" i="6"/>
  <c r="K409" i="6"/>
  <c r="K408" i="6"/>
  <c r="K407" i="6"/>
  <c r="K406" i="6"/>
  <c r="K405" i="6"/>
  <c r="K404" i="6"/>
  <c r="K403" i="6"/>
  <c r="K402" i="6"/>
  <c r="K401" i="6"/>
  <c r="K400" i="6"/>
  <c r="K399" i="6"/>
  <c r="K398" i="6"/>
  <c r="K397" i="6"/>
  <c r="K396" i="6"/>
  <c r="K395" i="6"/>
  <c r="K394" i="6"/>
  <c r="K393" i="6"/>
  <c r="K392" i="6"/>
  <c r="K391" i="6"/>
  <c r="K390" i="6"/>
  <c r="K389" i="6"/>
  <c r="K388" i="6"/>
  <c r="K387" i="6"/>
  <c r="K386" i="6"/>
  <c r="K385" i="6"/>
  <c r="K384" i="6"/>
  <c r="K383" i="6"/>
  <c r="K382" i="6"/>
  <c r="K381" i="6"/>
  <c r="K380" i="6"/>
  <c r="K379" i="6"/>
  <c r="K378" i="6"/>
  <c r="K377" i="6"/>
  <c r="K376" i="6"/>
  <c r="K375" i="6"/>
  <c r="K374" i="6"/>
  <c r="K373" i="6"/>
  <c r="K372" i="6"/>
  <c r="K371" i="6"/>
  <c r="K370" i="6"/>
  <c r="K369" i="6"/>
  <c r="K368" i="6"/>
  <c r="K367" i="6"/>
  <c r="K366" i="6"/>
  <c r="K365" i="6"/>
  <c r="K364" i="6"/>
  <c r="K363" i="6"/>
  <c r="K362" i="6"/>
  <c r="K361" i="6"/>
  <c r="K360" i="6"/>
  <c r="K359" i="6"/>
  <c r="K358" i="6"/>
  <c r="K357" i="6"/>
  <c r="K356" i="6"/>
  <c r="K355" i="6"/>
  <c r="K354" i="6"/>
  <c r="K353" i="6"/>
  <c r="K352" i="6"/>
  <c r="K351" i="6"/>
  <c r="K350" i="6"/>
  <c r="K349" i="6"/>
  <c r="K348" i="6"/>
  <c r="K347" i="6"/>
  <c r="K346" i="6"/>
  <c r="K345" i="6"/>
  <c r="K344" i="6"/>
  <c r="K343" i="6"/>
  <c r="K342" i="6"/>
  <c r="K341" i="6"/>
  <c r="K340" i="6"/>
  <c r="K339" i="6"/>
  <c r="K338" i="6"/>
  <c r="K337" i="6"/>
  <c r="K336" i="6"/>
  <c r="K335" i="6"/>
  <c r="K334" i="6"/>
  <c r="K333" i="6"/>
  <c r="K332" i="6"/>
  <c r="K331" i="6"/>
  <c r="K330" i="6"/>
  <c r="K329" i="6"/>
  <c r="K328" i="6"/>
  <c r="K327" i="6"/>
  <c r="K326" i="6"/>
  <c r="K325" i="6"/>
  <c r="K324" i="6"/>
  <c r="K323" i="6"/>
  <c r="K322" i="6"/>
  <c r="K321" i="6"/>
  <c r="K320" i="6"/>
  <c r="K319" i="6"/>
  <c r="K318" i="6"/>
  <c r="K317" i="6"/>
  <c r="K316" i="6"/>
  <c r="K315" i="6"/>
  <c r="K314" i="6"/>
  <c r="K313" i="6"/>
  <c r="K312" i="6"/>
  <c r="K311" i="6"/>
  <c r="K310" i="6"/>
  <c r="K309" i="6"/>
  <c r="K308" i="6"/>
  <c r="K307" i="6"/>
  <c r="K306" i="6"/>
  <c r="K305" i="6"/>
  <c r="K304" i="6"/>
  <c r="K303" i="6"/>
  <c r="K302" i="6"/>
  <c r="K301" i="6"/>
  <c r="K300" i="6"/>
  <c r="K299" i="6"/>
  <c r="K298" i="6"/>
  <c r="K297" i="6"/>
  <c r="K296" i="6"/>
  <c r="K295" i="6"/>
  <c r="K294" i="6"/>
  <c r="K293" i="6"/>
  <c r="K292" i="6"/>
  <c r="K291" i="6"/>
  <c r="K290" i="6"/>
  <c r="K289" i="6"/>
  <c r="K288" i="6"/>
  <c r="K287" i="6"/>
  <c r="K286" i="6"/>
  <c r="K285" i="6"/>
  <c r="K284" i="6"/>
  <c r="K283" i="6"/>
  <c r="K282" i="6"/>
  <c r="K281" i="6"/>
  <c r="K280" i="6"/>
  <c r="K279" i="6"/>
  <c r="K278" i="6"/>
  <c r="K277" i="6"/>
  <c r="K276" i="6"/>
  <c r="K275" i="6"/>
  <c r="K274" i="6"/>
  <c r="K273" i="6"/>
  <c r="K272" i="6"/>
  <c r="K271" i="6"/>
  <c r="K270" i="6"/>
  <c r="K269" i="6"/>
  <c r="K268" i="6"/>
  <c r="K267" i="6"/>
  <c r="K266" i="6"/>
  <c r="K265" i="6"/>
  <c r="K264" i="6"/>
  <c r="K263" i="6"/>
  <c r="K262" i="6"/>
  <c r="K261" i="6"/>
  <c r="K260" i="6"/>
  <c r="K259" i="6"/>
  <c r="K258" i="6"/>
  <c r="K257" i="6"/>
  <c r="K256" i="6"/>
  <c r="K255" i="6"/>
  <c r="K254" i="6"/>
  <c r="K253" i="6"/>
  <c r="K252" i="6"/>
  <c r="K251" i="6"/>
  <c r="K250" i="6"/>
  <c r="K249" i="6"/>
  <c r="K248" i="6"/>
  <c r="K247" i="6"/>
  <c r="K246" i="6"/>
  <c r="K245" i="6"/>
  <c r="K244" i="6"/>
  <c r="K243" i="6"/>
  <c r="K242" i="6"/>
  <c r="K241" i="6"/>
  <c r="K240" i="6"/>
  <c r="K239" i="6"/>
  <c r="K238" i="6"/>
  <c r="K237" i="6"/>
  <c r="K236" i="6"/>
  <c r="K235" i="6"/>
  <c r="K234" i="6"/>
  <c r="K233" i="6"/>
  <c r="K232" i="6"/>
  <c r="K231" i="6"/>
  <c r="K230" i="6"/>
  <c r="K229" i="6"/>
  <c r="K228" i="6"/>
  <c r="K227" i="6"/>
  <c r="K226" i="6"/>
  <c r="K225" i="6"/>
  <c r="K224" i="6"/>
  <c r="K223" i="6"/>
  <c r="K222" i="6"/>
  <c r="K221" i="6"/>
  <c r="K220" i="6"/>
  <c r="K219" i="6"/>
  <c r="K218" i="6"/>
  <c r="K217" i="6"/>
  <c r="K216" i="6"/>
  <c r="K215" i="6"/>
  <c r="K214" i="6"/>
  <c r="K213" i="6"/>
  <c r="K212" i="6"/>
  <c r="K211" i="6"/>
  <c r="K210" i="6"/>
  <c r="K209" i="6"/>
  <c r="K208" i="6"/>
  <c r="K207" i="6"/>
  <c r="K206" i="6"/>
  <c r="K205" i="6"/>
  <c r="K204" i="6"/>
  <c r="K203" i="6"/>
  <c r="K202" i="6"/>
  <c r="K201" i="6"/>
  <c r="K200" i="6"/>
  <c r="K199" i="6"/>
  <c r="K198" i="6"/>
  <c r="K197" i="6"/>
  <c r="K196" i="6"/>
  <c r="K195" i="6"/>
  <c r="K194" i="6"/>
  <c r="K193" i="6"/>
  <c r="K192" i="6"/>
  <c r="K191" i="6"/>
  <c r="K190" i="6"/>
  <c r="K189" i="6"/>
  <c r="K188" i="6"/>
  <c r="K187" i="6"/>
  <c r="K186" i="6"/>
  <c r="K185" i="6"/>
  <c r="K184" i="6"/>
  <c r="K183" i="6"/>
  <c r="K182" i="6"/>
  <c r="K181" i="6"/>
  <c r="K180" i="6"/>
  <c r="K179" i="6"/>
  <c r="K178" i="6"/>
  <c r="K177" i="6"/>
  <c r="K176" i="6"/>
  <c r="K175" i="6"/>
  <c r="K174" i="6"/>
  <c r="K173" i="6"/>
  <c r="K172" i="6"/>
  <c r="K171" i="6"/>
  <c r="K170" i="6"/>
  <c r="K169" i="6"/>
  <c r="K168" i="6"/>
  <c r="K167" i="6"/>
  <c r="K166" i="6"/>
  <c r="K165" i="6"/>
  <c r="K164" i="6"/>
  <c r="K163" i="6"/>
  <c r="K162" i="6"/>
  <c r="K161" i="6"/>
  <c r="K160" i="6"/>
  <c r="K159" i="6"/>
  <c r="K158" i="6"/>
  <c r="K157" i="6"/>
  <c r="K156" i="6"/>
  <c r="K155" i="6"/>
  <c r="K154" i="6"/>
  <c r="K153" i="6"/>
  <c r="K152" i="6"/>
  <c r="K151" i="6"/>
  <c r="K150" i="6"/>
  <c r="K149" i="6"/>
  <c r="K148" i="6"/>
  <c r="K147" i="6"/>
  <c r="K146" i="6"/>
  <c r="K145" i="6"/>
  <c r="K144" i="6"/>
  <c r="K143" i="6"/>
  <c r="K142" i="6"/>
  <c r="K141" i="6"/>
  <c r="K140" i="6"/>
  <c r="K139" i="6"/>
  <c r="K138" i="6"/>
  <c r="K137" i="6"/>
  <c r="K136" i="6"/>
  <c r="K135" i="6"/>
  <c r="K134" i="6"/>
  <c r="K133" i="6"/>
  <c r="K132" i="6"/>
  <c r="K131" i="6"/>
  <c r="K130" i="6"/>
  <c r="K129" i="6"/>
  <c r="K128" i="6"/>
  <c r="K127" i="6"/>
  <c r="K126" i="6"/>
  <c r="K125" i="6"/>
  <c r="K124" i="6"/>
  <c r="K123" i="6"/>
  <c r="K122" i="6"/>
  <c r="K121" i="6"/>
  <c r="K120" i="6"/>
  <c r="K119" i="6"/>
  <c r="K118" i="6"/>
  <c r="K117" i="6"/>
  <c r="K116" i="6"/>
  <c r="K115" i="6"/>
  <c r="K114" i="6"/>
  <c r="K113" i="6"/>
  <c r="K112" i="6"/>
  <c r="K111" i="6"/>
  <c r="K110" i="6"/>
  <c r="K109" i="6"/>
  <c r="K108" i="6"/>
  <c r="K107" i="6"/>
  <c r="K106" i="6"/>
  <c r="K105" i="6"/>
  <c r="K104" i="6"/>
  <c r="K103" i="6"/>
  <c r="K102" i="6"/>
  <c r="K101" i="6"/>
  <c r="K100" i="6"/>
  <c r="K99" i="6"/>
  <c r="K98" i="6"/>
  <c r="K97" i="6"/>
  <c r="K96" i="6"/>
  <c r="K95" i="6"/>
  <c r="K94" i="6"/>
  <c r="J573" i="6"/>
  <c r="J572" i="6"/>
  <c r="J571" i="6"/>
  <c r="J570" i="6"/>
  <c r="J569" i="6"/>
  <c r="J568" i="6"/>
  <c r="J567" i="6"/>
  <c r="J566" i="6"/>
  <c r="J565" i="6"/>
  <c r="J564" i="6"/>
  <c r="J563" i="6"/>
  <c r="J562" i="6"/>
  <c r="J561" i="6"/>
  <c r="J560" i="6"/>
  <c r="J559" i="6"/>
  <c r="J558" i="6"/>
  <c r="J557" i="6"/>
  <c r="J556" i="6"/>
  <c r="J555" i="6"/>
  <c r="J554" i="6"/>
  <c r="J553" i="6"/>
  <c r="J552" i="6"/>
  <c r="J551" i="6"/>
  <c r="J550" i="6"/>
  <c r="J549" i="6"/>
  <c r="J548" i="6"/>
  <c r="J547" i="6"/>
  <c r="J546" i="6"/>
  <c r="J545" i="6"/>
  <c r="J544" i="6"/>
  <c r="J543" i="6"/>
  <c r="J542" i="6"/>
  <c r="J541" i="6"/>
  <c r="J540" i="6"/>
  <c r="J539" i="6"/>
  <c r="J538" i="6"/>
  <c r="J537" i="6"/>
  <c r="J536" i="6"/>
  <c r="J535" i="6"/>
  <c r="J534" i="6"/>
  <c r="J533" i="6"/>
  <c r="J532" i="6"/>
  <c r="J531" i="6"/>
  <c r="J530" i="6"/>
  <c r="J529" i="6"/>
  <c r="J528" i="6"/>
  <c r="J527" i="6"/>
  <c r="J526" i="6"/>
  <c r="J525" i="6"/>
  <c r="J524" i="6"/>
  <c r="J523" i="6"/>
  <c r="J522" i="6"/>
  <c r="J521" i="6"/>
  <c r="J520" i="6"/>
  <c r="J519" i="6"/>
  <c r="J518" i="6"/>
  <c r="J517" i="6"/>
  <c r="J516" i="6"/>
  <c r="J515" i="6"/>
  <c r="J514" i="6"/>
  <c r="J513" i="6"/>
  <c r="J512" i="6"/>
  <c r="J511" i="6"/>
  <c r="J510" i="6"/>
  <c r="J509" i="6"/>
  <c r="J508" i="6"/>
  <c r="J507" i="6"/>
  <c r="J506" i="6"/>
  <c r="J505" i="6"/>
  <c r="J504" i="6"/>
  <c r="J503" i="6"/>
  <c r="J502" i="6"/>
  <c r="J501" i="6"/>
  <c r="J500" i="6"/>
  <c r="J499" i="6"/>
  <c r="J498" i="6"/>
  <c r="J497" i="6"/>
  <c r="J496" i="6"/>
  <c r="J495" i="6"/>
  <c r="J494" i="6"/>
  <c r="J493" i="6"/>
  <c r="J492" i="6"/>
  <c r="J491" i="6"/>
  <c r="J490" i="6"/>
  <c r="J489" i="6"/>
  <c r="J488" i="6"/>
  <c r="J487" i="6"/>
  <c r="J486" i="6"/>
  <c r="J485" i="6"/>
  <c r="J484" i="6"/>
  <c r="J483" i="6"/>
  <c r="J482" i="6"/>
  <c r="J481" i="6"/>
  <c r="J480" i="6"/>
  <c r="J479" i="6"/>
  <c r="J478" i="6"/>
  <c r="J477" i="6"/>
  <c r="J476" i="6"/>
  <c r="J475" i="6"/>
  <c r="J474" i="6"/>
  <c r="J473" i="6"/>
  <c r="J472" i="6"/>
  <c r="J471" i="6"/>
  <c r="J470" i="6"/>
  <c r="J469" i="6"/>
  <c r="J468" i="6"/>
  <c r="J467" i="6"/>
  <c r="J466" i="6"/>
  <c r="J465" i="6"/>
  <c r="J464" i="6"/>
  <c r="J463" i="6"/>
  <c r="J462" i="6"/>
  <c r="J461" i="6"/>
  <c r="J460" i="6"/>
  <c r="J459" i="6"/>
  <c r="J458" i="6"/>
  <c r="J457" i="6"/>
  <c r="J456" i="6"/>
  <c r="J455" i="6"/>
  <c r="J454" i="6"/>
  <c r="J453" i="6"/>
  <c r="J452" i="6"/>
  <c r="J451" i="6"/>
  <c r="J450" i="6"/>
  <c r="J449" i="6"/>
  <c r="J448" i="6"/>
  <c r="J447" i="6"/>
  <c r="J446" i="6"/>
  <c r="J445" i="6"/>
  <c r="J444" i="6"/>
  <c r="J443" i="6"/>
  <c r="J442" i="6"/>
  <c r="J441" i="6"/>
  <c r="J440" i="6"/>
  <c r="J439" i="6"/>
  <c r="J438" i="6"/>
  <c r="J437" i="6"/>
  <c r="J436" i="6"/>
  <c r="J435" i="6"/>
  <c r="J434" i="6"/>
  <c r="J433" i="6"/>
  <c r="J432" i="6"/>
  <c r="J431" i="6"/>
  <c r="J430" i="6"/>
  <c r="J429" i="6"/>
  <c r="J428" i="6"/>
  <c r="J427" i="6"/>
  <c r="J426" i="6"/>
  <c r="J425" i="6"/>
  <c r="J424" i="6"/>
  <c r="J423" i="6"/>
  <c r="J422" i="6"/>
  <c r="J421" i="6"/>
  <c r="J420" i="6"/>
  <c r="J419" i="6"/>
  <c r="J418" i="6"/>
  <c r="J417" i="6"/>
  <c r="J416" i="6"/>
  <c r="J415" i="6"/>
  <c r="J414" i="6"/>
  <c r="J413" i="6"/>
  <c r="J412" i="6"/>
  <c r="J411" i="6"/>
  <c r="J410" i="6"/>
  <c r="J409" i="6"/>
  <c r="J408" i="6"/>
  <c r="J407" i="6"/>
  <c r="J406" i="6"/>
  <c r="J405" i="6"/>
  <c r="J404" i="6"/>
  <c r="J403" i="6"/>
  <c r="J402" i="6"/>
  <c r="J401" i="6"/>
  <c r="J400" i="6"/>
  <c r="J399" i="6"/>
  <c r="J398" i="6"/>
  <c r="J397" i="6"/>
  <c r="J396" i="6"/>
  <c r="J395" i="6"/>
  <c r="J394" i="6"/>
  <c r="J393" i="6"/>
  <c r="J392" i="6"/>
  <c r="J391" i="6"/>
  <c r="J390" i="6"/>
  <c r="J389" i="6"/>
  <c r="J388" i="6"/>
  <c r="J387" i="6"/>
  <c r="J386" i="6"/>
  <c r="J385" i="6"/>
  <c r="J384" i="6"/>
  <c r="J383" i="6"/>
  <c r="J382" i="6"/>
  <c r="J381" i="6"/>
  <c r="J380" i="6"/>
  <c r="J379" i="6"/>
  <c r="J378" i="6"/>
  <c r="J377" i="6"/>
  <c r="J376" i="6"/>
  <c r="J375" i="6"/>
  <c r="J374" i="6"/>
  <c r="J373" i="6"/>
  <c r="J372" i="6"/>
  <c r="J371" i="6"/>
  <c r="J370" i="6"/>
  <c r="J369" i="6"/>
  <c r="J368" i="6"/>
  <c r="J367" i="6"/>
  <c r="J366" i="6"/>
  <c r="J365" i="6"/>
  <c r="J364" i="6"/>
  <c r="J363" i="6"/>
  <c r="J362" i="6"/>
  <c r="J361" i="6"/>
  <c r="J360" i="6"/>
  <c r="J359" i="6"/>
  <c r="J358" i="6"/>
  <c r="J357" i="6"/>
  <c r="J356" i="6"/>
  <c r="J355" i="6"/>
  <c r="J354" i="6"/>
  <c r="J353" i="6"/>
  <c r="J352" i="6"/>
  <c r="J351" i="6"/>
  <c r="J350" i="6"/>
  <c r="J349" i="6"/>
  <c r="J348" i="6"/>
  <c r="J347" i="6"/>
  <c r="J346" i="6"/>
  <c r="J345" i="6"/>
  <c r="J344" i="6"/>
  <c r="J343" i="6"/>
  <c r="J342" i="6"/>
  <c r="J341" i="6"/>
  <c r="J340" i="6"/>
  <c r="J339" i="6"/>
  <c r="J338" i="6"/>
  <c r="J337" i="6"/>
  <c r="J336" i="6"/>
  <c r="J335" i="6"/>
  <c r="J334" i="6"/>
  <c r="J333" i="6"/>
  <c r="J332" i="6"/>
  <c r="J331" i="6"/>
  <c r="J330" i="6"/>
  <c r="J329" i="6"/>
  <c r="J328" i="6"/>
  <c r="J327" i="6"/>
  <c r="J326" i="6"/>
  <c r="J325" i="6"/>
  <c r="J324" i="6"/>
  <c r="J323" i="6"/>
  <c r="J322" i="6"/>
  <c r="J321" i="6"/>
  <c r="J320" i="6"/>
  <c r="J319" i="6"/>
  <c r="J318" i="6"/>
  <c r="J317" i="6"/>
  <c r="J316" i="6"/>
  <c r="J315" i="6"/>
  <c r="J314" i="6"/>
  <c r="J313" i="6"/>
  <c r="J312" i="6"/>
  <c r="J311" i="6"/>
  <c r="J310" i="6"/>
  <c r="J309" i="6"/>
  <c r="J308" i="6"/>
  <c r="J307" i="6"/>
  <c r="J306" i="6"/>
  <c r="J305" i="6"/>
  <c r="J304" i="6"/>
  <c r="J303" i="6"/>
  <c r="J302" i="6"/>
  <c r="J301" i="6"/>
  <c r="J300" i="6"/>
  <c r="J299" i="6"/>
  <c r="J298" i="6"/>
  <c r="J297" i="6"/>
  <c r="J296" i="6"/>
  <c r="J295" i="6"/>
  <c r="J294" i="6"/>
  <c r="J293" i="6"/>
  <c r="J292" i="6"/>
  <c r="J291" i="6"/>
  <c r="J290" i="6"/>
  <c r="J289" i="6"/>
  <c r="J288" i="6"/>
  <c r="J287" i="6"/>
  <c r="J286" i="6"/>
  <c r="J285" i="6"/>
  <c r="J284" i="6"/>
  <c r="J283" i="6"/>
  <c r="J282" i="6"/>
  <c r="J281" i="6"/>
  <c r="J280" i="6"/>
  <c r="J279" i="6"/>
  <c r="J278" i="6"/>
  <c r="J277" i="6"/>
  <c r="J276" i="6"/>
  <c r="J275" i="6"/>
  <c r="J274" i="6"/>
  <c r="J273" i="6"/>
  <c r="J272" i="6"/>
  <c r="J271" i="6"/>
  <c r="J270" i="6"/>
  <c r="J269" i="6"/>
  <c r="J268" i="6"/>
  <c r="J267" i="6"/>
  <c r="J266" i="6"/>
  <c r="J265" i="6"/>
  <c r="J264" i="6"/>
  <c r="J263" i="6"/>
  <c r="J262" i="6"/>
  <c r="J261" i="6"/>
  <c r="J260" i="6"/>
  <c r="J259" i="6"/>
  <c r="J258" i="6"/>
  <c r="J257" i="6"/>
  <c r="J256" i="6"/>
  <c r="J255" i="6"/>
  <c r="J254" i="6"/>
  <c r="J253" i="6"/>
  <c r="J252" i="6"/>
  <c r="J251" i="6"/>
  <c r="J250" i="6"/>
  <c r="J249" i="6"/>
  <c r="J248" i="6"/>
  <c r="J247" i="6"/>
  <c r="J246" i="6"/>
  <c r="J245" i="6"/>
  <c r="J244" i="6"/>
  <c r="J243" i="6"/>
  <c r="J242" i="6"/>
  <c r="J241" i="6"/>
  <c r="J240" i="6"/>
  <c r="J239" i="6"/>
  <c r="J238" i="6"/>
  <c r="J237" i="6"/>
  <c r="J236" i="6"/>
  <c r="J235" i="6"/>
  <c r="J234" i="6"/>
  <c r="J233" i="6"/>
  <c r="J232" i="6"/>
  <c r="J231" i="6"/>
  <c r="J230" i="6"/>
  <c r="J229" i="6"/>
  <c r="J228" i="6"/>
  <c r="J227" i="6"/>
  <c r="J226" i="6"/>
  <c r="J225" i="6"/>
  <c r="J224" i="6"/>
  <c r="J223" i="6"/>
  <c r="J222" i="6"/>
  <c r="J221" i="6"/>
  <c r="J220" i="6"/>
  <c r="J219" i="6"/>
  <c r="J218" i="6"/>
  <c r="J217" i="6"/>
  <c r="J216" i="6"/>
  <c r="J215" i="6"/>
  <c r="J214" i="6"/>
  <c r="J213" i="6"/>
  <c r="J212" i="6"/>
  <c r="J211" i="6"/>
  <c r="J210" i="6"/>
  <c r="J209" i="6"/>
  <c r="J208" i="6"/>
  <c r="J207" i="6"/>
  <c r="J206" i="6"/>
  <c r="J205" i="6"/>
  <c r="J204" i="6"/>
  <c r="J203" i="6"/>
  <c r="J202" i="6"/>
  <c r="J201" i="6"/>
  <c r="J200" i="6"/>
  <c r="J199" i="6"/>
  <c r="J198" i="6"/>
  <c r="J197" i="6"/>
  <c r="J196" i="6"/>
  <c r="J195" i="6"/>
  <c r="J194" i="6"/>
  <c r="J193" i="6"/>
  <c r="J192" i="6"/>
  <c r="J191" i="6"/>
  <c r="J190" i="6"/>
  <c r="J189" i="6"/>
  <c r="J188" i="6"/>
  <c r="J187" i="6"/>
  <c r="J186" i="6"/>
  <c r="J185" i="6"/>
  <c r="J184" i="6"/>
  <c r="J183" i="6"/>
  <c r="J182" i="6"/>
  <c r="J181" i="6"/>
  <c r="J180" i="6"/>
  <c r="J179" i="6"/>
  <c r="J178" i="6"/>
  <c r="J177" i="6"/>
  <c r="J176" i="6"/>
  <c r="J175" i="6"/>
  <c r="J174" i="6"/>
  <c r="J173" i="6"/>
  <c r="J172" i="6"/>
  <c r="J171" i="6"/>
  <c r="J170" i="6"/>
  <c r="J169" i="6"/>
  <c r="J168" i="6"/>
  <c r="J167" i="6"/>
  <c r="J166" i="6"/>
  <c r="J165" i="6"/>
  <c r="J164" i="6"/>
  <c r="J163" i="6"/>
  <c r="J162" i="6"/>
  <c r="J161" i="6"/>
  <c r="J160" i="6"/>
  <c r="J159" i="6"/>
  <c r="J158" i="6"/>
  <c r="J157" i="6"/>
  <c r="J156" i="6"/>
  <c r="J155" i="6"/>
  <c r="J154" i="6"/>
  <c r="J153" i="6"/>
  <c r="J152" i="6"/>
  <c r="J151" i="6"/>
  <c r="J150" i="6"/>
  <c r="J149" i="6"/>
  <c r="J148" i="6"/>
  <c r="J147" i="6"/>
  <c r="J146" i="6"/>
  <c r="J145" i="6"/>
  <c r="J144" i="6"/>
  <c r="J143" i="6"/>
  <c r="J142" i="6"/>
  <c r="J141" i="6"/>
  <c r="J140" i="6"/>
  <c r="J139" i="6"/>
  <c r="J138" i="6"/>
  <c r="J137" i="6"/>
  <c r="J136" i="6"/>
  <c r="J135" i="6"/>
  <c r="J134" i="6"/>
  <c r="J133" i="6"/>
  <c r="J132" i="6"/>
  <c r="J131" i="6"/>
  <c r="J130" i="6"/>
  <c r="J129" i="6"/>
  <c r="J128" i="6"/>
  <c r="J127" i="6"/>
  <c r="J126" i="6"/>
  <c r="J125" i="6"/>
  <c r="J124" i="6"/>
  <c r="J123" i="6"/>
  <c r="J122" i="6"/>
  <c r="J121" i="6"/>
  <c r="J120" i="6"/>
  <c r="J119" i="6"/>
  <c r="J118" i="6"/>
  <c r="J117" i="6"/>
  <c r="J116" i="6"/>
  <c r="J115" i="6"/>
  <c r="J114" i="6"/>
  <c r="J113" i="6"/>
  <c r="J112" i="6"/>
  <c r="J111" i="6"/>
  <c r="J110" i="6"/>
  <c r="J109" i="6"/>
  <c r="J108" i="6"/>
  <c r="J107" i="6"/>
  <c r="J106" i="6"/>
  <c r="J105" i="6"/>
  <c r="J104" i="6"/>
  <c r="J103" i="6"/>
  <c r="J102" i="6"/>
  <c r="J101" i="6"/>
  <c r="J100" i="6"/>
  <c r="J99" i="6"/>
  <c r="J98" i="6"/>
  <c r="J97" i="6"/>
  <c r="J96" i="6"/>
  <c r="J95" i="6"/>
  <c r="J94" i="6"/>
  <c r="I573" i="6"/>
  <c r="I572" i="6"/>
  <c r="I571" i="6"/>
  <c r="I570" i="6"/>
  <c r="I569" i="6"/>
  <c r="I568" i="6"/>
  <c r="I567" i="6"/>
  <c r="I566" i="6"/>
  <c r="I565" i="6"/>
  <c r="I564" i="6"/>
  <c r="I563" i="6"/>
  <c r="I562" i="6"/>
  <c r="I561" i="6"/>
  <c r="I560" i="6"/>
  <c r="I559" i="6"/>
  <c r="I558" i="6"/>
  <c r="I557" i="6"/>
  <c r="I556" i="6"/>
  <c r="I555" i="6"/>
  <c r="I554" i="6"/>
  <c r="I553" i="6"/>
  <c r="I552" i="6"/>
  <c r="I551" i="6"/>
  <c r="I550" i="6"/>
  <c r="I549" i="6"/>
  <c r="I548" i="6"/>
  <c r="I547" i="6"/>
  <c r="I546" i="6"/>
  <c r="I545" i="6"/>
  <c r="I544" i="6"/>
  <c r="I543" i="6"/>
  <c r="I542" i="6"/>
  <c r="I541" i="6"/>
  <c r="I540" i="6"/>
  <c r="I539" i="6"/>
  <c r="I538" i="6"/>
  <c r="I537" i="6"/>
  <c r="I536" i="6"/>
  <c r="I535" i="6"/>
  <c r="I534" i="6"/>
  <c r="I533" i="6"/>
  <c r="I532" i="6"/>
  <c r="I531" i="6"/>
  <c r="I530" i="6"/>
  <c r="I529" i="6"/>
  <c r="I528" i="6"/>
  <c r="I527" i="6"/>
  <c r="I526" i="6"/>
  <c r="I525" i="6"/>
  <c r="I524" i="6"/>
  <c r="I523" i="6"/>
  <c r="I522" i="6"/>
  <c r="I521" i="6"/>
  <c r="I520" i="6"/>
  <c r="I519" i="6"/>
  <c r="I518" i="6"/>
  <c r="I517" i="6"/>
  <c r="I516" i="6"/>
  <c r="I515" i="6"/>
  <c r="I514" i="6"/>
  <c r="I513" i="6"/>
  <c r="I512" i="6"/>
  <c r="I511" i="6"/>
  <c r="I510" i="6"/>
  <c r="I509" i="6"/>
  <c r="I508" i="6"/>
  <c r="I507" i="6"/>
  <c r="I506" i="6"/>
  <c r="I505" i="6"/>
  <c r="I504" i="6"/>
  <c r="I503" i="6"/>
  <c r="I502" i="6"/>
  <c r="I501" i="6"/>
  <c r="I500" i="6"/>
  <c r="I499" i="6"/>
  <c r="I498" i="6"/>
  <c r="I497" i="6"/>
  <c r="I496" i="6"/>
  <c r="I495" i="6"/>
  <c r="I494" i="6"/>
  <c r="I493" i="6"/>
  <c r="I492" i="6"/>
  <c r="I491" i="6"/>
  <c r="I490" i="6"/>
  <c r="I489" i="6"/>
  <c r="I488" i="6"/>
  <c r="I487" i="6"/>
  <c r="I486" i="6"/>
  <c r="I485" i="6"/>
  <c r="I484" i="6"/>
  <c r="I483" i="6"/>
  <c r="I482" i="6"/>
  <c r="I481" i="6"/>
  <c r="I480" i="6"/>
  <c r="I479" i="6"/>
  <c r="I478" i="6"/>
  <c r="I477" i="6"/>
  <c r="I476" i="6"/>
  <c r="I475" i="6"/>
  <c r="I474" i="6"/>
  <c r="I473" i="6"/>
  <c r="I472" i="6"/>
  <c r="I471" i="6"/>
  <c r="I470" i="6"/>
  <c r="I469" i="6"/>
  <c r="I468" i="6"/>
  <c r="I467" i="6"/>
  <c r="I466" i="6"/>
  <c r="I465" i="6"/>
  <c r="I464" i="6"/>
  <c r="I463" i="6"/>
  <c r="I462" i="6"/>
  <c r="I461" i="6"/>
  <c r="I460" i="6"/>
  <c r="I459" i="6"/>
  <c r="I458" i="6"/>
  <c r="I457" i="6"/>
  <c r="I456" i="6"/>
  <c r="I455" i="6"/>
  <c r="I454" i="6"/>
  <c r="I453" i="6"/>
  <c r="I452" i="6"/>
  <c r="I451" i="6"/>
  <c r="I450" i="6"/>
  <c r="I449" i="6"/>
  <c r="I448" i="6"/>
  <c r="I447" i="6"/>
  <c r="I446" i="6"/>
  <c r="I445" i="6"/>
  <c r="I444" i="6"/>
  <c r="I443" i="6"/>
  <c r="I442" i="6"/>
  <c r="I441" i="6"/>
  <c r="I440" i="6"/>
  <c r="I439" i="6"/>
  <c r="I438" i="6"/>
  <c r="I437" i="6"/>
  <c r="I436" i="6"/>
  <c r="I435" i="6"/>
  <c r="I434" i="6"/>
  <c r="I433" i="6"/>
  <c r="I432" i="6"/>
  <c r="I431" i="6"/>
  <c r="I430" i="6"/>
  <c r="I429" i="6"/>
  <c r="I428" i="6"/>
  <c r="I427" i="6"/>
  <c r="I426" i="6"/>
  <c r="I425" i="6"/>
  <c r="I424" i="6"/>
  <c r="I423" i="6"/>
  <c r="I422" i="6"/>
  <c r="I421" i="6"/>
  <c r="I420" i="6"/>
  <c r="I419" i="6"/>
  <c r="I418" i="6"/>
  <c r="I417" i="6"/>
  <c r="I416" i="6"/>
  <c r="I415" i="6"/>
  <c r="I414" i="6"/>
  <c r="I413" i="6"/>
  <c r="I412" i="6"/>
  <c r="I411" i="6"/>
  <c r="I410" i="6"/>
  <c r="I409" i="6"/>
  <c r="I408" i="6"/>
  <c r="I407" i="6"/>
  <c r="I406" i="6"/>
  <c r="I405" i="6"/>
  <c r="I404" i="6"/>
  <c r="I403" i="6"/>
  <c r="I402" i="6"/>
  <c r="I401" i="6"/>
  <c r="I400" i="6"/>
  <c r="I399" i="6"/>
  <c r="I398" i="6"/>
  <c r="I397" i="6"/>
  <c r="I396" i="6"/>
  <c r="I395" i="6"/>
  <c r="I394" i="6"/>
  <c r="I393" i="6"/>
  <c r="I392" i="6"/>
  <c r="I391" i="6"/>
  <c r="I390" i="6"/>
  <c r="I389" i="6"/>
  <c r="I388" i="6"/>
  <c r="I387" i="6"/>
  <c r="I386" i="6"/>
  <c r="I385" i="6"/>
  <c r="I384" i="6"/>
  <c r="I383" i="6"/>
  <c r="I382" i="6"/>
  <c r="I381" i="6"/>
  <c r="I380" i="6"/>
  <c r="I379" i="6"/>
  <c r="I378" i="6"/>
  <c r="I377" i="6"/>
  <c r="I376" i="6"/>
  <c r="I375" i="6"/>
  <c r="I374" i="6"/>
  <c r="I373" i="6"/>
  <c r="I372" i="6"/>
  <c r="I371" i="6"/>
  <c r="I370" i="6"/>
  <c r="I369" i="6"/>
  <c r="I368" i="6"/>
  <c r="I367" i="6"/>
  <c r="I366" i="6"/>
  <c r="I365" i="6"/>
  <c r="I364" i="6"/>
  <c r="I363" i="6"/>
  <c r="I362" i="6"/>
  <c r="I361" i="6"/>
  <c r="I360" i="6"/>
  <c r="I359" i="6"/>
  <c r="I358" i="6"/>
  <c r="I357" i="6"/>
  <c r="I356" i="6"/>
  <c r="I355" i="6"/>
  <c r="I354" i="6"/>
  <c r="I353" i="6"/>
  <c r="I352" i="6"/>
  <c r="I351" i="6"/>
  <c r="I350" i="6"/>
  <c r="I349" i="6"/>
  <c r="I348" i="6"/>
  <c r="I347" i="6"/>
  <c r="I346" i="6"/>
  <c r="I345" i="6"/>
  <c r="I344" i="6"/>
  <c r="I343" i="6"/>
  <c r="I342" i="6"/>
  <c r="I341" i="6"/>
  <c r="I340" i="6"/>
  <c r="I339" i="6"/>
  <c r="I338" i="6"/>
  <c r="I337" i="6"/>
  <c r="I336" i="6"/>
  <c r="I335" i="6"/>
  <c r="I334" i="6"/>
  <c r="I333" i="6"/>
  <c r="I332" i="6"/>
  <c r="I331" i="6"/>
  <c r="I330" i="6"/>
  <c r="I329" i="6"/>
  <c r="I328" i="6"/>
  <c r="I327" i="6"/>
  <c r="I326" i="6"/>
  <c r="I325" i="6"/>
  <c r="I324" i="6"/>
  <c r="I323" i="6"/>
  <c r="I322" i="6"/>
  <c r="I321" i="6"/>
  <c r="I320" i="6"/>
  <c r="I319" i="6"/>
  <c r="I318" i="6"/>
  <c r="I317" i="6"/>
  <c r="I316" i="6"/>
  <c r="I315" i="6"/>
  <c r="I314" i="6"/>
  <c r="I313" i="6"/>
  <c r="I312" i="6"/>
  <c r="I311" i="6"/>
  <c r="I310" i="6"/>
  <c r="I309" i="6"/>
  <c r="I308" i="6"/>
  <c r="I307" i="6"/>
  <c r="I306" i="6"/>
  <c r="I305" i="6"/>
  <c r="I304" i="6"/>
  <c r="I303" i="6"/>
  <c r="I302" i="6"/>
  <c r="I301" i="6"/>
  <c r="I300" i="6"/>
  <c r="I299" i="6"/>
  <c r="I298" i="6"/>
  <c r="I297" i="6"/>
  <c r="I296" i="6"/>
  <c r="I295" i="6"/>
  <c r="I294" i="6"/>
  <c r="I293" i="6"/>
  <c r="I292" i="6"/>
  <c r="I291" i="6"/>
  <c r="I290" i="6"/>
  <c r="I289" i="6"/>
  <c r="I288" i="6"/>
  <c r="I287" i="6"/>
  <c r="I286" i="6"/>
  <c r="I285" i="6"/>
  <c r="I284" i="6"/>
  <c r="I283" i="6"/>
  <c r="I282" i="6"/>
  <c r="I281" i="6"/>
  <c r="I280" i="6"/>
  <c r="I279" i="6"/>
  <c r="I278" i="6"/>
  <c r="I277" i="6"/>
  <c r="I276" i="6"/>
  <c r="I275" i="6"/>
  <c r="I274" i="6"/>
  <c r="I273" i="6"/>
  <c r="I272" i="6"/>
  <c r="I271" i="6"/>
  <c r="I270" i="6"/>
  <c r="I269" i="6"/>
  <c r="I268" i="6"/>
  <c r="I267" i="6"/>
  <c r="I266" i="6"/>
  <c r="I265" i="6"/>
  <c r="I264" i="6"/>
  <c r="I263" i="6"/>
  <c r="I262" i="6"/>
  <c r="I261" i="6"/>
  <c r="I260" i="6"/>
  <c r="I259" i="6"/>
  <c r="I258" i="6"/>
  <c r="I257" i="6"/>
  <c r="I256" i="6"/>
  <c r="I255" i="6"/>
  <c r="I254" i="6"/>
  <c r="I253" i="6"/>
  <c r="I252" i="6"/>
  <c r="I251" i="6"/>
  <c r="I250" i="6"/>
  <c r="I249" i="6"/>
  <c r="I248" i="6"/>
  <c r="I247" i="6"/>
  <c r="I246" i="6"/>
  <c r="I245" i="6"/>
  <c r="I244" i="6"/>
  <c r="I243" i="6"/>
  <c r="I242" i="6"/>
  <c r="I241" i="6"/>
  <c r="I240" i="6"/>
  <c r="I239" i="6"/>
  <c r="I238" i="6"/>
  <c r="I237" i="6"/>
  <c r="I236" i="6"/>
  <c r="I235" i="6"/>
  <c r="I234" i="6"/>
  <c r="I233" i="6"/>
  <c r="I232" i="6"/>
  <c r="I231" i="6"/>
  <c r="I230" i="6"/>
  <c r="I229" i="6"/>
  <c r="I228" i="6"/>
  <c r="I227" i="6"/>
  <c r="I226" i="6"/>
  <c r="I225" i="6"/>
  <c r="I224" i="6"/>
  <c r="I223" i="6"/>
  <c r="I222" i="6"/>
  <c r="I221" i="6"/>
  <c r="I220" i="6"/>
  <c r="I219" i="6"/>
  <c r="I218" i="6"/>
  <c r="I217" i="6"/>
  <c r="I216" i="6"/>
  <c r="I215" i="6"/>
  <c r="I214" i="6"/>
  <c r="I213" i="6"/>
  <c r="I212" i="6"/>
  <c r="I211" i="6"/>
  <c r="I210" i="6"/>
  <c r="I209" i="6"/>
  <c r="I208" i="6"/>
  <c r="I207" i="6"/>
  <c r="I206" i="6"/>
  <c r="I205" i="6"/>
  <c r="I204" i="6"/>
  <c r="I203" i="6"/>
  <c r="I202" i="6"/>
  <c r="I201" i="6"/>
  <c r="I200" i="6"/>
  <c r="I199" i="6"/>
  <c r="I198" i="6"/>
  <c r="I197" i="6"/>
  <c r="I196" i="6"/>
  <c r="I195" i="6"/>
  <c r="I194" i="6"/>
  <c r="I193" i="6"/>
  <c r="I192" i="6"/>
  <c r="I191" i="6"/>
  <c r="I190" i="6"/>
  <c r="I189" i="6"/>
  <c r="I188" i="6"/>
  <c r="I187" i="6"/>
  <c r="I186" i="6"/>
  <c r="I185" i="6"/>
  <c r="I184" i="6"/>
  <c r="I183" i="6"/>
  <c r="I182" i="6"/>
  <c r="I181" i="6"/>
  <c r="I180" i="6"/>
  <c r="I179" i="6"/>
  <c r="I178" i="6"/>
  <c r="I177" i="6"/>
  <c r="I176" i="6"/>
  <c r="I175" i="6"/>
  <c r="I174" i="6"/>
  <c r="I173" i="6"/>
  <c r="I172" i="6"/>
  <c r="I171" i="6"/>
  <c r="I170" i="6"/>
  <c r="I169" i="6"/>
  <c r="I168" i="6"/>
  <c r="I167" i="6"/>
  <c r="I166" i="6"/>
  <c r="I165" i="6"/>
  <c r="I164" i="6"/>
  <c r="I163" i="6"/>
  <c r="I162" i="6"/>
  <c r="I161" i="6"/>
  <c r="I160" i="6"/>
  <c r="I159" i="6"/>
  <c r="I158" i="6"/>
  <c r="I157" i="6"/>
  <c r="I156" i="6"/>
  <c r="I155" i="6"/>
  <c r="I154" i="6"/>
  <c r="I153" i="6"/>
  <c r="I152" i="6"/>
  <c r="I151" i="6"/>
  <c r="I150" i="6"/>
  <c r="I149" i="6"/>
  <c r="I148" i="6"/>
  <c r="I147" i="6"/>
  <c r="I146" i="6"/>
  <c r="I145" i="6"/>
  <c r="I144" i="6"/>
  <c r="I143" i="6"/>
  <c r="I142" i="6"/>
  <c r="I141" i="6"/>
  <c r="I140" i="6"/>
  <c r="I139" i="6"/>
  <c r="I138" i="6"/>
  <c r="I137" i="6"/>
  <c r="I136" i="6"/>
  <c r="I135" i="6"/>
  <c r="I134" i="6"/>
  <c r="I133" i="6"/>
  <c r="I132" i="6"/>
  <c r="I131" i="6"/>
  <c r="I130" i="6"/>
  <c r="I129" i="6"/>
  <c r="I128" i="6"/>
  <c r="I127" i="6"/>
  <c r="I126" i="6"/>
  <c r="I125" i="6"/>
  <c r="I124" i="6"/>
  <c r="I123" i="6"/>
  <c r="I122" i="6"/>
  <c r="I121" i="6"/>
  <c r="I120" i="6"/>
  <c r="I119" i="6"/>
  <c r="I118" i="6"/>
  <c r="I117" i="6"/>
  <c r="I116" i="6"/>
  <c r="I115" i="6"/>
  <c r="I114" i="6"/>
  <c r="I113" i="6"/>
  <c r="I112" i="6"/>
  <c r="I111" i="6"/>
  <c r="I110" i="6"/>
  <c r="I109" i="6"/>
  <c r="I108" i="6"/>
  <c r="I107" i="6"/>
  <c r="I106" i="6"/>
  <c r="I105" i="6"/>
  <c r="I104" i="6"/>
  <c r="I103" i="6"/>
  <c r="I102" i="6"/>
  <c r="I101" i="6"/>
  <c r="I100" i="6"/>
  <c r="I99" i="6"/>
  <c r="I98" i="6"/>
  <c r="I97" i="6"/>
  <c r="I96" i="6"/>
  <c r="I95" i="6"/>
  <c r="I94" i="6"/>
  <c r="F573" i="6"/>
  <c r="F572" i="6"/>
  <c r="F571" i="6"/>
  <c r="F570" i="6"/>
  <c r="F569" i="6"/>
  <c r="F568" i="6"/>
  <c r="F567" i="6"/>
  <c r="F566" i="6"/>
  <c r="F565" i="6"/>
  <c r="F564" i="6"/>
  <c r="F563" i="6"/>
  <c r="F562" i="6"/>
  <c r="F561" i="6"/>
  <c r="F560" i="6"/>
  <c r="F559" i="6"/>
  <c r="F558" i="6"/>
  <c r="F557" i="6"/>
  <c r="F556" i="6"/>
  <c r="F555" i="6"/>
  <c r="F554" i="6"/>
  <c r="F553" i="6"/>
  <c r="F552" i="6"/>
  <c r="F551" i="6"/>
  <c r="F550" i="6"/>
  <c r="F549" i="6"/>
  <c r="F548" i="6"/>
  <c r="F547" i="6"/>
  <c r="F546" i="6"/>
  <c r="F545" i="6"/>
  <c r="F544" i="6"/>
  <c r="F543" i="6"/>
  <c r="F542" i="6"/>
  <c r="F541" i="6"/>
  <c r="F540" i="6"/>
  <c r="F539" i="6"/>
  <c r="F538" i="6"/>
  <c r="F537" i="6"/>
  <c r="F536" i="6"/>
  <c r="F535" i="6"/>
  <c r="F534" i="6"/>
  <c r="F533" i="6"/>
  <c r="F532" i="6"/>
  <c r="F531" i="6"/>
  <c r="F530" i="6"/>
  <c r="F529" i="6"/>
  <c r="F528" i="6"/>
  <c r="F527" i="6"/>
  <c r="F526" i="6"/>
  <c r="F525" i="6"/>
  <c r="F524" i="6"/>
  <c r="F523" i="6"/>
  <c r="F522" i="6"/>
  <c r="F521" i="6"/>
  <c r="F520" i="6"/>
  <c r="F519" i="6"/>
  <c r="F518" i="6"/>
  <c r="F517" i="6"/>
  <c r="F516" i="6"/>
  <c r="F515" i="6"/>
  <c r="F514" i="6"/>
  <c r="F513" i="6"/>
  <c r="F512" i="6"/>
  <c r="F511" i="6"/>
  <c r="F510" i="6"/>
  <c r="F509" i="6"/>
  <c r="F508" i="6"/>
  <c r="F507" i="6"/>
  <c r="F506" i="6"/>
  <c r="F505" i="6"/>
  <c r="F504" i="6"/>
  <c r="F503" i="6"/>
  <c r="F502" i="6"/>
  <c r="F501" i="6"/>
  <c r="F500" i="6"/>
  <c r="F499" i="6"/>
  <c r="F498" i="6"/>
  <c r="F497" i="6"/>
  <c r="F496" i="6"/>
  <c r="F495" i="6"/>
  <c r="F494" i="6"/>
  <c r="F493" i="6"/>
  <c r="F492" i="6"/>
  <c r="F491" i="6"/>
  <c r="F490" i="6"/>
  <c r="F489" i="6"/>
  <c r="F488" i="6"/>
  <c r="F487" i="6"/>
  <c r="F486" i="6"/>
  <c r="F485" i="6"/>
  <c r="F484" i="6"/>
  <c r="F483" i="6"/>
  <c r="F482" i="6"/>
  <c r="F481" i="6"/>
  <c r="F480" i="6"/>
  <c r="F479" i="6"/>
  <c r="F478" i="6"/>
  <c r="F477" i="6"/>
  <c r="F476" i="6"/>
  <c r="F475" i="6"/>
  <c r="F474" i="6"/>
  <c r="F473" i="6"/>
  <c r="F472" i="6"/>
  <c r="F471" i="6"/>
  <c r="F470" i="6"/>
  <c r="F469" i="6"/>
  <c r="F468" i="6"/>
  <c r="F467" i="6"/>
  <c r="F466" i="6"/>
  <c r="F465" i="6"/>
  <c r="F464" i="6"/>
  <c r="F463" i="6"/>
  <c r="F462" i="6"/>
  <c r="F461" i="6"/>
  <c r="F460" i="6"/>
  <c r="F459" i="6"/>
  <c r="F458" i="6"/>
  <c r="F457" i="6"/>
  <c r="F456" i="6"/>
  <c r="F455" i="6"/>
  <c r="F454" i="6"/>
  <c r="F453" i="6"/>
  <c r="F452" i="6"/>
  <c r="F451" i="6"/>
  <c r="F450" i="6"/>
  <c r="F449" i="6"/>
  <c r="F448" i="6"/>
  <c r="F447" i="6"/>
  <c r="F446" i="6"/>
  <c r="F445" i="6"/>
  <c r="F444" i="6"/>
  <c r="F443" i="6"/>
  <c r="F442" i="6"/>
  <c r="F441" i="6"/>
  <c r="F440" i="6"/>
  <c r="F439" i="6"/>
  <c r="F438" i="6"/>
  <c r="F437" i="6"/>
  <c r="F436" i="6"/>
  <c r="F435" i="6"/>
  <c r="F434" i="6"/>
  <c r="F433" i="6"/>
  <c r="F432" i="6"/>
  <c r="F431" i="6"/>
  <c r="F430" i="6"/>
  <c r="F429" i="6"/>
  <c r="F428" i="6"/>
  <c r="F427" i="6"/>
  <c r="F426" i="6"/>
  <c r="F425" i="6"/>
  <c r="F424" i="6"/>
  <c r="F423" i="6"/>
  <c r="F422" i="6"/>
  <c r="F421" i="6"/>
  <c r="F420" i="6"/>
  <c r="F419" i="6"/>
  <c r="F418" i="6"/>
  <c r="F417" i="6"/>
  <c r="F416" i="6"/>
  <c r="F415" i="6"/>
  <c r="F414" i="6"/>
  <c r="F413" i="6"/>
  <c r="F412" i="6"/>
  <c r="F411" i="6"/>
  <c r="F410" i="6"/>
  <c r="F409" i="6"/>
  <c r="F408" i="6"/>
  <c r="F407" i="6"/>
  <c r="F406" i="6"/>
  <c r="F405" i="6"/>
  <c r="F404" i="6"/>
  <c r="F403" i="6"/>
  <c r="F402" i="6"/>
  <c r="F401" i="6"/>
  <c r="F400" i="6"/>
  <c r="F399" i="6"/>
  <c r="F398" i="6"/>
  <c r="F397" i="6"/>
  <c r="F396" i="6"/>
  <c r="F395" i="6"/>
  <c r="F394" i="6"/>
  <c r="F393" i="6"/>
  <c r="F392" i="6"/>
  <c r="F391" i="6"/>
  <c r="F390" i="6"/>
  <c r="F389" i="6"/>
  <c r="F388" i="6"/>
  <c r="F387" i="6"/>
  <c r="F386" i="6"/>
  <c r="F385" i="6"/>
  <c r="F384" i="6"/>
  <c r="F383" i="6"/>
  <c r="F382" i="6"/>
  <c r="F381" i="6"/>
  <c r="F380" i="6"/>
  <c r="F379" i="6"/>
  <c r="F378" i="6"/>
  <c r="F377" i="6"/>
  <c r="F376" i="6"/>
  <c r="F375" i="6"/>
  <c r="F374" i="6"/>
  <c r="F373" i="6"/>
  <c r="F372" i="6"/>
  <c r="F371" i="6"/>
  <c r="F370" i="6"/>
  <c r="F369" i="6"/>
  <c r="F368" i="6"/>
  <c r="F367" i="6"/>
  <c r="F366" i="6"/>
  <c r="F365" i="6"/>
  <c r="F364" i="6"/>
  <c r="F363" i="6"/>
  <c r="F362" i="6"/>
  <c r="F361" i="6"/>
  <c r="F360" i="6"/>
  <c r="F359" i="6"/>
  <c r="F358" i="6"/>
  <c r="F357" i="6"/>
  <c r="F356" i="6"/>
  <c r="F355" i="6"/>
  <c r="F354" i="6"/>
  <c r="F353" i="6"/>
  <c r="F352" i="6"/>
  <c r="F351" i="6"/>
  <c r="F350" i="6"/>
  <c r="F349" i="6"/>
  <c r="F348" i="6"/>
  <c r="F347" i="6"/>
  <c r="F346" i="6"/>
  <c r="F345" i="6"/>
  <c r="F344" i="6"/>
  <c r="F343" i="6"/>
  <c r="F342" i="6"/>
  <c r="F341" i="6"/>
  <c r="F340" i="6"/>
  <c r="F339" i="6"/>
  <c r="F338" i="6"/>
  <c r="F337" i="6"/>
  <c r="F336" i="6"/>
  <c r="F335" i="6"/>
  <c r="F334" i="6"/>
  <c r="F333" i="6"/>
  <c r="F332" i="6"/>
  <c r="F331" i="6"/>
  <c r="F330" i="6"/>
  <c r="F329" i="6"/>
  <c r="F328" i="6"/>
  <c r="F327" i="6"/>
  <c r="F326" i="6"/>
  <c r="F325" i="6"/>
  <c r="F324" i="6"/>
  <c r="F323" i="6"/>
  <c r="F322" i="6"/>
  <c r="F321" i="6"/>
  <c r="F320" i="6"/>
  <c r="F319" i="6"/>
  <c r="F318" i="6"/>
  <c r="F317" i="6"/>
  <c r="F316" i="6"/>
  <c r="F315" i="6"/>
  <c r="F314" i="6"/>
  <c r="F313" i="6"/>
  <c r="F312" i="6"/>
  <c r="F311" i="6"/>
  <c r="F310" i="6"/>
  <c r="F309" i="6"/>
  <c r="F308" i="6"/>
  <c r="F307" i="6"/>
  <c r="F306" i="6"/>
  <c r="F305" i="6"/>
  <c r="F304" i="6"/>
  <c r="F303" i="6"/>
  <c r="F302" i="6"/>
  <c r="F301" i="6"/>
  <c r="F300" i="6"/>
  <c r="F299" i="6"/>
  <c r="F298" i="6"/>
  <c r="F297" i="6"/>
  <c r="F296" i="6"/>
  <c r="F295" i="6"/>
  <c r="F294" i="6"/>
  <c r="F293" i="6"/>
  <c r="F292" i="6"/>
  <c r="F291" i="6"/>
  <c r="F290" i="6"/>
  <c r="F289" i="6"/>
  <c r="F288" i="6"/>
  <c r="F287" i="6"/>
  <c r="F286" i="6"/>
  <c r="F285" i="6"/>
  <c r="F284" i="6"/>
  <c r="F283" i="6"/>
  <c r="F282" i="6"/>
  <c r="F281" i="6"/>
  <c r="F280" i="6"/>
  <c r="F279" i="6"/>
  <c r="F278" i="6"/>
  <c r="F277" i="6"/>
  <c r="F276" i="6"/>
  <c r="F275" i="6"/>
  <c r="F274" i="6"/>
  <c r="F273" i="6"/>
  <c r="F272" i="6"/>
  <c r="F271" i="6"/>
  <c r="F270" i="6"/>
  <c r="F269" i="6"/>
  <c r="F268" i="6"/>
  <c r="F267" i="6"/>
  <c r="F266" i="6"/>
  <c r="F265" i="6"/>
  <c r="F264" i="6"/>
  <c r="F263" i="6"/>
  <c r="F262" i="6"/>
  <c r="F261" i="6"/>
  <c r="F260" i="6"/>
  <c r="F259" i="6"/>
  <c r="F258" i="6"/>
  <c r="F257" i="6"/>
  <c r="F256" i="6"/>
  <c r="F255" i="6"/>
  <c r="F254" i="6"/>
  <c r="F253" i="6"/>
  <c r="F252" i="6"/>
  <c r="F251" i="6"/>
  <c r="F250" i="6"/>
  <c r="F249" i="6"/>
  <c r="F248" i="6"/>
  <c r="F247" i="6"/>
  <c r="F246" i="6"/>
  <c r="F245" i="6"/>
  <c r="F244" i="6"/>
  <c r="F243" i="6"/>
  <c r="F242" i="6"/>
  <c r="F241" i="6"/>
  <c r="F240" i="6"/>
  <c r="F239" i="6"/>
  <c r="F238" i="6"/>
  <c r="F237" i="6"/>
  <c r="F236" i="6"/>
  <c r="F235" i="6"/>
  <c r="F234" i="6"/>
  <c r="F233" i="6"/>
  <c r="F232" i="6"/>
  <c r="F231" i="6"/>
  <c r="F230" i="6"/>
  <c r="F229" i="6"/>
  <c r="F228" i="6"/>
  <c r="F227" i="6"/>
  <c r="F226" i="6"/>
  <c r="F225" i="6"/>
  <c r="F224" i="6"/>
  <c r="F223" i="6"/>
  <c r="F222" i="6"/>
  <c r="F221" i="6"/>
  <c r="F220" i="6"/>
  <c r="F219" i="6"/>
  <c r="F218" i="6"/>
  <c r="F217" i="6"/>
  <c r="F216" i="6"/>
  <c r="F215" i="6"/>
  <c r="F214" i="6"/>
  <c r="F213" i="6"/>
  <c r="F212" i="6"/>
  <c r="F211" i="6"/>
  <c r="F210" i="6"/>
  <c r="F209" i="6"/>
  <c r="F208" i="6"/>
  <c r="F207" i="6"/>
  <c r="F206" i="6"/>
  <c r="F205" i="6"/>
  <c r="F204" i="6"/>
  <c r="F203" i="6"/>
  <c r="F202" i="6"/>
  <c r="F201" i="6"/>
  <c r="F200" i="6"/>
  <c r="F199" i="6"/>
  <c r="F198" i="6"/>
  <c r="F197" i="6"/>
  <c r="F196" i="6"/>
  <c r="F195" i="6"/>
  <c r="F194" i="6"/>
  <c r="F193" i="6"/>
  <c r="F192" i="6"/>
  <c r="F191" i="6"/>
  <c r="F190" i="6"/>
  <c r="F189" i="6"/>
  <c r="F188" i="6"/>
  <c r="F187" i="6"/>
  <c r="F186" i="6"/>
  <c r="F185" i="6"/>
  <c r="F184" i="6"/>
  <c r="F183" i="6"/>
  <c r="F182" i="6"/>
  <c r="F181" i="6"/>
  <c r="F180" i="6"/>
  <c r="F179" i="6"/>
  <c r="F178" i="6"/>
  <c r="F177" i="6"/>
  <c r="F176" i="6"/>
  <c r="F175" i="6"/>
  <c r="F174" i="6"/>
  <c r="F173" i="6"/>
  <c r="F172" i="6"/>
  <c r="F171" i="6"/>
  <c r="F170" i="6"/>
  <c r="F169" i="6"/>
  <c r="F168" i="6"/>
  <c r="F167" i="6"/>
  <c r="F166" i="6"/>
  <c r="F165" i="6"/>
  <c r="F164" i="6"/>
  <c r="F163" i="6"/>
  <c r="F162" i="6"/>
  <c r="F161" i="6"/>
  <c r="F160" i="6"/>
  <c r="F159" i="6"/>
  <c r="F158" i="6"/>
  <c r="F157" i="6"/>
  <c r="F156" i="6"/>
  <c r="F155" i="6"/>
  <c r="F154" i="6"/>
  <c r="F153" i="6"/>
  <c r="F152" i="6"/>
  <c r="F151" i="6"/>
  <c r="F150" i="6"/>
  <c r="F149" i="6"/>
  <c r="F148" i="6"/>
  <c r="F147" i="6"/>
  <c r="F146" i="6"/>
  <c r="F145" i="6"/>
  <c r="F144" i="6"/>
  <c r="F143" i="6"/>
  <c r="F142" i="6"/>
  <c r="F141" i="6"/>
  <c r="F140" i="6"/>
  <c r="F139" i="6"/>
  <c r="F138" i="6"/>
  <c r="F137" i="6"/>
  <c r="F136" i="6"/>
  <c r="F135" i="6"/>
  <c r="F134" i="6"/>
  <c r="F133" i="6"/>
  <c r="F132" i="6"/>
  <c r="F131" i="6"/>
  <c r="F130" i="6"/>
  <c r="F129" i="6"/>
  <c r="F128" i="6"/>
  <c r="F127" i="6"/>
  <c r="F126" i="6"/>
  <c r="F125" i="6"/>
  <c r="F124" i="6"/>
  <c r="F123" i="6"/>
  <c r="F122" i="6"/>
  <c r="F121" i="6"/>
  <c r="F120" i="6"/>
  <c r="F119" i="6"/>
  <c r="F118" i="6"/>
  <c r="F117" i="6"/>
  <c r="F116" i="6"/>
  <c r="F115" i="6"/>
  <c r="F114" i="6"/>
  <c r="F113" i="6"/>
  <c r="F112" i="6"/>
  <c r="F111" i="6"/>
  <c r="F110" i="6"/>
  <c r="F109" i="6"/>
  <c r="F108" i="6"/>
  <c r="F107" i="6"/>
  <c r="F106" i="6"/>
  <c r="F105" i="6"/>
  <c r="F104" i="6"/>
  <c r="F103" i="6"/>
  <c r="F102" i="6"/>
  <c r="F101" i="6"/>
  <c r="F100" i="6"/>
  <c r="F99" i="6"/>
  <c r="F98" i="6"/>
  <c r="F97" i="6"/>
  <c r="F96" i="6"/>
  <c r="F95" i="6"/>
  <c r="F94" i="6"/>
  <c r="B573" i="6"/>
  <c r="B572" i="6"/>
  <c r="B571" i="6"/>
  <c r="B570" i="6"/>
  <c r="B569" i="6"/>
  <c r="B568" i="6"/>
  <c r="B567" i="6"/>
  <c r="B566" i="6"/>
  <c r="B565" i="6"/>
  <c r="B564" i="6"/>
  <c r="B563" i="6"/>
  <c r="B562" i="6"/>
  <c r="B561" i="6"/>
  <c r="B560" i="6"/>
  <c r="B559" i="6"/>
  <c r="B558" i="6"/>
  <c r="B557" i="6"/>
  <c r="B556" i="6"/>
  <c r="B555" i="6"/>
  <c r="B554" i="6"/>
  <c r="B553" i="6"/>
  <c r="B552" i="6"/>
  <c r="B551" i="6"/>
  <c r="B550" i="6"/>
  <c r="B549" i="6"/>
  <c r="B548" i="6"/>
  <c r="B547" i="6"/>
  <c r="B546" i="6"/>
  <c r="B545" i="6"/>
  <c r="B544" i="6"/>
  <c r="B543" i="6"/>
  <c r="B542" i="6"/>
  <c r="B541" i="6"/>
  <c r="B540" i="6"/>
  <c r="B539" i="6"/>
  <c r="B538" i="6"/>
  <c r="B537" i="6"/>
  <c r="B536" i="6"/>
  <c r="B535" i="6"/>
  <c r="B534" i="6"/>
  <c r="B533" i="6"/>
  <c r="B532" i="6"/>
  <c r="B531" i="6"/>
  <c r="B530" i="6"/>
  <c r="B529" i="6"/>
  <c r="B528" i="6"/>
  <c r="B527" i="6"/>
  <c r="B526" i="6"/>
  <c r="B525" i="6"/>
  <c r="B524" i="6"/>
  <c r="B523" i="6"/>
  <c r="B522" i="6"/>
  <c r="B521" i="6"/>
  <c r="B520" i="6"/>
  <c r="B519" i="6"/>
  <c r="B518" i="6"/>
  <c r="B517" i="6"/>
  <c r="B516" i="6"/>
  <c r="B515" i="6"/>
  <c r="B514" i="6"/>
  <c r="B513" i="6"/>
  <c r="B512" i="6"/>
  <c r="B511" i="6"/>
  <c r="B510" i="6"/>
  <c r="B509" i="6"/>
  <c r="B508" i="6"/>
  <c r="B507" i="6"/>
  <c r="B506" i="6"/>
  <c r="B505" i="6"/>
  <c r="B504" i="6"/>
  <c r="B503" i="6"/>
  <c r="B502" i="6"/>
  <c r="B501" i="6"/>
  <c r="B500" i="6"/>
  <c r="B499" i="6"/>
  <c r="B498" i="6"/>
  <c r="B497" i="6"/>
  <c r="B496" i="6"/>
  <c r="B495" i="6"/>
  <c r="B494" i="6"/>
  <c r="B493" i="6"/>
  <c r="B492" i="6"/>
  <c r="B491" i="6"/>
  <c r="B490" i="6"/>
  <c r="B489" i="6"/>
  <c r="B488" i="6"/>
  <c r="B487" i="6"/>
  <c r="B486" i="6"/>
  <c r="B485" i="6"/>
  <c r="B484" i="6"/>
  <c r="B483" i="6"/>
  <c r="B482" i="6"/>
  <c r="B481" i="6"/>
  <c r="B480" i="6"/>
  <c r="B479" i="6"/>
  <c r="B478" i="6"/>
  <c r="B477" i="6"/>
  <c r="B476" i="6"/>
  <c r="B475" i="6"/>
  <c r="B474" i="6"/>
  <c r="B473" i="6"/>
  <c r="B472" i="6"/>
  <c r="B471" i="6"/>
  <c r="B470" i="6"/>
  <c r="B469" i="6"/>
  <c r="B468" i="6"/>
  <c r="B467" i="6"/>
  <c r="B466" i="6"/>
  <c r="B465" i="6"/>
  <c r="B464" i="6"/>
  <c r="B463" i="6"/>
  <c r="B462" i="6"/>
  <c r="B461" i="6"/>
  <c r="B460" i="6"/>
  <c r="B459" i="6"/>
  <c r="B458" i="6"/>
  <c r="B457" i="6"/>
  <c r="B456" i="6"/>
  <c r="B455" i="6"/>
  <c r="B454" i="6"/>
  <c r="B453" i="6"/>
  <c r="B452" i="6"/>
  <c r="B451" i="6"/>
  <c r="B450" i="6"/>
  <c r="B449" i="6"/>
  <c r="B448" i="6"/>
  <c r="B447" i="6"/>
  <c r="B446" i="6"/>
  <c r="B445" i="6"/>
  <c r="B444" i="6"/>
  <c r="B443" i="6"/>
  <c r="B442" i="6"/>
  <c r="B441" i="6"/>
  <c r="B440" i="6"/>
  <c r="B439" i="6"/>
  <c r="B438" i="6"/>
  <c r="B437" i="6"/>
  <c r="B436" i="6"/>
  <c r="B435" i="6"/>
  <c r="B434" i="6"/>
  <c r="B433" i="6"/>
  <c r="B432" i="6"/>
  <c r="B431" i="6"/>
  <c r="B430" i="6"/>
  <c r="B429" i="6"/>
  <c r="B428" i="6"/>
  <c r="B427" i="6"/>
  <c r="B426" i="6"/>
  <c r="B425" i="6"/>
  <c r="B424" i="6"/>
  <c r="B423" i="6"/>
  <c r="B422" i="6"/>
  <c r="B421" i="6"/>
  <c r="B420" i="6"/>
  <c r="B419" i="6"/>
  <c r="B418" i="6"/>
  <c r="B417" i="6"/>
  <c r="B416" i="6"/>
  <c r="B415" i="6"/>
  <c r="B414" i="6"/>
  <c r="B413" i="6"/>
  <c r="B412" i="6"/>
  <c r="B411" i="6"/>
  <c r="B410" i="6"/>
  <c r="B409" i="6"/>
  <c r="B408" i="6"/>
  <c r="B407" i="6"/>
  <c r="B406" i="6"/>
  <c r="B405" i="6"/>
  <c r="B404" i="6"/>
  <c r="B403" i="6"/>
  <c r="B402" i="6"/>
  <c r="B401" i="6"/>
  <c r="B400" i="6"/>
  <c r="B399" i="6"/>
  <c r="B398" i="6"/>
  <c r="B397" i="6"/>
  <c r="B396" i="6"/>
  <c r="B395" i="6"/>
  <c r="B394" i="6"/>
  <c r="B393" i="6"/>
  <c r="B392" i="6"/>
  <c r="B391" i="6"/>
  <c r="B390" i="6"/>
  <c r="B389" i="6"/>
  <c r="B388" i="6"/>
  <c r="B387" i="6"/>
  <c r="B386" i="6"/>
  <c r="B385" i="6"/>
  <c r="B384" i="6"/>
  <c r="B383" i="6"/>
  <c r="B382" i="6"/>
  <c r="B381" i="6"/>
  <c r="B380" i="6"/>
  <c r="B379" i="6"/>
  <c r="B378" i="6"/>
  <c r="B377" i="6"/>
  <c r="B376" i="6"/>
  <c r="B375" i="6"/>
  <c r="B374" i="6"/>
  <c r="B373" i="6"/>
  <c r="B372" i="6"/>
  <c r="B371" i="6"/>
  <c r="B370" i="6"/>
  <c r="B369" i="6"/>
  <c r="B368" i="6"/>
  <c r="B367" i="6"/>
  <c r="B366" i="6"/>
  <c r="B365" i="6"/>
  <c r="B364" i="6"/>
  <c r="B363" i="6"/>
  <c r="B362" i="6"/>
  <c r="B361" i="6"/>
  <c r="B360" i="6"/>
  <c r="B359" i="6"/>
  <c r="B358" i="6"/>
  <c r="B357" i="6"/>
  <c r="B356" i="6"/>
  <c r="B355" i="6"/>
  <c r="B354" i="6"/>
  <c r="B353" i="6"/>
  <c r="B352" i="6"/>
  <c r="B351" i="6"/>
  <c r="B350" i="6"/>
  <c r="B349" i="6"/>
  <c r="B348" i="6"/>
  <c r="B347" i="6"/>
  <c r="B346" i="6"/>
  <c r="B345" i="6"/>
  <c r="B344" i="6"/>
  <c r="B343" i="6"/>
  <c r="B342" i="6"/>
  <c r="B341" i="6"/>
  <c r="B340" i="6"/>
  <c r="B339" i="6"/>
  <c r="B338" i="6"/>
  <c r="B337" i="6"/>
  <c r="B336" i="6"/>
  <c r="B335" i="6"/>
  <c r="B334" i="6"/>
  <c r="B333" i="6"/>
  <c r="B332" i="6"/>
  <c r="B331" i="6"/>
  <c r="B330" i="6"/>
  <c r="B329" i="6"/>
  <c r="B328" i="6"/>
  <c r="B327" i="6"/>
  <c r="B326" i="6"/>
  <c r="B325" i="6"/>
  <c r="B324" i="6"/>
  <c r="B323" i="6"/>
  <c r="B322" i="6"/>
  <c r="B321" i="6"/>
  <c r="B320" i="6"/>
  <c r="B319" i="6"/>
  <c r="B318" i="6"/>
  <c r="B317" i="6"/>
  <c r="B316" i="6"/>
  <c r="B315" i="6"/>
  <c r="B314" i="6"/>
  <c r="B313" i="6"/>
  <c r="B312" i="6"/>
  <c r="B311" i="6"/>
  <c r="B310" i="6"/>
  <c r="B309" i="6"/>
  <c r="B308" i="6"/>
  <c r="B307" i="6"/>
  <c r="B306" i="6"/>
  <c r="B305" i="6"/>
  <c r="B304" i="6"/>
  <c r="B303" i="6"/>
  <c r="B302" i="6"/>
  <c r="B301" i="6"/>
  <c r="B300" i="6"/>
  <c r="B299" i="6"/>
  <c r="B298" i="6"/>
  <c r="B297" i="6"/>
  <c r="B296" i="6"/>
  <c r="B295" i="6"/>
  <c r="B294" i="6"/>
  <c r="B293" i="6"/>
  <c r="B292" i="6"/>
  <c r="B291" i="6"/>
  <c r="B290" i="6"/>
  <c r="B289" i="6"/>
  <c r="B288" i="6"/>
  <c r="B287" i="6"/>
  <c r="B286" i="6"/>
  <c r="B285" i="6"/>
  <c r="B284" i="6"/>
  <c r="B283" i="6"/>
  <c r="B282" i="6"/>
  <c r="B281" i="6"/>
  <c r="B280" i="6"/>
  <c r="B279" i="6"/>
  <c r="B278" i="6"/>
  <c r="B277" i="6"/>
  <c r="B276" i="6"/>
  <c r="B275" i="6"/>
  <c r="B274" i="6"/>
  <c r="B273" i="6"/>
  <c r="B272" i="6"/>
  <c r="B271" i="6"/>
  <c r="B270" i="6"/>
  <c r="B269" i="6"/>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V13" i="6"/>
  <c r="V12" i="6"/>
  <c r="V11" i="6"/>
  <c r="V10" i="6"/>
  <c r="V9" i="6"/>
  <c r="S12" i="6"/>
  <c r="S11" i="6"/>
  <c r="S10" i="6"/>
  <c r="S9" i="6"/>
  <c r="N88" i="6"/>
  <c r="V88" i="6" s="1"/>
  <c r="N87" i="6"/>
  <c r="V87" i="6" s="1"/>
  <c r="N86" i="6"/>
  <c r="V86" i="6" s="1"/>
  <c r="N85" i="6"/>
  <c r="V85" i="6" s="1"/>
  <c r="N84" i="6"/>
  <c r="V84" i="6" s="1"/>
  <c r="N83" i="6"/>
  <c r="V83" i="6" s="1"/>
  <c r="N82" i="6"/>
  <c r="V82" i="6" s="1"/>
  <c r="N81" i="6"/>
  <c r="V81" i="6" s="1"/>
  <c r="N80" i="6"/>
  <c r="V80" i="6" s="1"/>
  <c r="N79" i="6"/>
  <c r="V79" i="6" s="1"/>
  <c r="N78" i="6"/>
  <c r="V78" i="6" s="1"/>
  <c r="N77" i="6"/>
  <c r="V77" i="6" s="1"/>
  <c r="N76" i="6"/>
  <c r="V76" i="6" s="1"/>
  <c r="N75" i="6"/>
  <c r="V75" i="6" s="1"/>
  <c r="N74" i="6"/>
  <c r="V74" i="6" s="1"/>
  <c r="N73" i="6"/>
  <c r="V73" i="6" s="1"/>
  <c r="N72" i="6"/>
  <c r="V72" i="6" s="1"/>
  <c r="N71" i="6"/>
  <c r="V71" i="6" s="1"/>
  <c r="N70" i="6"/>
  <c r="V70" i="6" s="1"/>
  <c r="N69" i="6"/>
  <c r="V69" i="6" s="1"/>
  <c r="N68" i="6"/>
  <c r="V68" i="6" s="1"/>
  <c r="N67" i="6"/>
  <c r="V67" i="6" s="1"/>
  <c r="N66" i="6"/>
  <c r="V66" i="6" s="1"/>
  <c r="N65" i="6"/>
  <c r="V65" i="6" s="1"/>
  <c r="N64" i="6"/>
  <c r="V64" i="6" s="1"/>
  <c r="N63" i="6"/>
  <c r="V63" i="6" s="1"/>
  <c r="N62" i="6"/>
  <c r="V62" i="6" s="1"/>
  <c r="N61" i="6"/>
  <c r="V61" i="6" s="1"/>
  <c r="N60" i="6"/>
  <c r="V60" i="6" s="1"/>
  <c r="N59" i="6"/>
  <c r="V59" i="6" s="1"/>
  <c r="N58" i="6"/>
  <c r="V58" i="6" s="1"/>
  <c r="N57" i="6"/>
  <c r="V57" i="6" s="1"/>
  <c r="N56" i="6"/>
  <c r="V56" i="6" s="1"/>
  <c r="N55" i="6"/>
  <c r="V55" i="6" s="1"/>
  <c r="N54" i="6"/>
  <c r="V54" i="6" s="1"/>
  <c r="N53" i="6"/>
  <c r="V53" i="6" s="1"/>
  <c r="N52" i="6"/>
  <c r="V52" i="6" s="1"/>
  <c r="N51" i="6"/>
  <c r="V51" i="6" s="1"/>
  <c r="N50" i="6"/>
  <c r="V50" i="6" s="1"/>
  <c r="N49" i="6"/>
  <c r="V49" i="6" s="1"/>
  <c r="N48" i="6"/>
  <c r="V48" i="6" s="1"/>
  <c r="N47" i="6"/>
  <c r="V47" i="6" s="1"/>
  <c r="N46" i="6"/>
  <c r="V46" i="6" s="1"/>
  <c r="N45" i="6"/>
  <c r="V45" i="6" s="1"/>
  <c r="N44" i="6"/>
  <c r="V44" i="6" s="1"/>
  <c r="N43" i="6"/>
  <c r="V43" i="6" s="1"/>
  <c r="N42" i="6"/>
  <c r="V42" i="6" s="1"/>
  <c r="N41" i="6"/>
  <c r="V41" i="6" s="1"/>
  <c r="N40" i="6"/>
  <c r="V40" i="6" s="1"/>
  <c r="N39" i="6"/>
  <c r="V39" i="6" s="1"/>
  <c r="N38" i="6"/>
  <c r="V38" i="6" s="1"/>
  <c r="N37" i="6"/>
  <c r="V37" i="6" s="1"/>
  <c r="N36" i="6"/>
  <c r="V36" i="6" s="1"/>
  <c r="N35" i="6"/>
  <c r="V35" i="6" s="1"/>
  <c r="N34" i="6"/>
  <c r="V34" i="6" s="1"/>
  <c r="N33" i="6"/>
  <c r="V33" i="6" s="1"/>
  <c r="N32" i="6"/>
  <c r="V32" i="6" s="1"/>
  <c r="N31" i="6"/>
  <c r="V31" i="6" s="1"/>
  <c r="N30" i="6"/>
  <c r="V30" i="6" s="1"/>
  <c r="N29" i="6"/>
  <c r="V29" i="6" s="1"/>
  <c r="N28" i="6"/>
  <c r="V28" i="6" s="1"/>
  <c r="N27" i="6"/>
  <c r="V27" i="6" s="1"/>
  <c r="N26" i="6"/>
  <c r="V26" i="6" s="1"/>
  <c r="N25" i="6"/>
  <c r="V25" i="6" s="1"/>
  <c r="N24" i="6"/>
  <c r="S24" i="6" s="1"/>
  <c r="N23" i="6"/>
  <c r="V23" i="6" s="1"/>
  <c r="N22" i="6"/>
  <c r="V22" i="6" s="1"/>
  <c r="N21" i="6"/>
  <c r="V21" i="6" s="1"/>
  <c r="N20" i="6"/>
  <c r="V20" i="6" s="1"/>
  <c r="N19" i="6"/>
  <c r="V19" i="6" s="1"/>
  <c r="N18" i="6"/>
  <c r="V18" i="6" s="1"/>
  <c r="N17" i="6"/>
  <c r="V17" i="6" s="1"/>
  <c r="N16" i="6"/>
  <c r="V16" i="6" s="1"/>
  <c r="N15" i="6"/>
  <c r="V15" i="6" s="1"/>
  <c r="N14" i="6"/>
  <c r="V14" i="6" s="1"/>
  <c r="N13" i="6"/>
  <c r="S13" i="6" s="1"/>
  <c r="F88" i="6"/>
  <c r="F87" i="6"/>
  <c r="F86" i="6"/>
  <c r="F85" i="6"/>
  <c r="F84" i="6"/>
  <c r="F83" i="6"/>
  <c r="F82" i="6"/>
  <c r="F81" i="6"/>
  <c r="E81" i="6" s="1"/>
  <c r="F80" i="6"/>
  <c r="E80" i="6" s="1"/>
  <c r="F79" i="6"/>
  <c r="E79" i="6" s="1"/>
  <c r="F78" i="6"/>
  <c r="E78" i="6" s="1"/>
  <c r="F77" i="6"/>
  <c r="E77" i="6" s="1"/>
  <c r="F76" i="6"/>
  <c r="E76" i="6" s="1"/>
  <c r="R76" i="6" s="1"/>
  <c r="F75" i="6"/>
  <c r="E75" i="6" s="1"/>
  <c r="F74" i="6"/>
  <c r="E74" i="6" s="1"/>
  <c r="F73" i="6"/>
  <c r="E73" i="6" s="1"/>
  <c r="F72" i="6"/>
  <c r="E72" i="6" s="1"/>
  <c r="F71" i="6"/>
  <c r="E71" i="6" s="1"/>
  <c r="F70" i="6"/>
  <c r="E70" i="6" s="1"/>
  <c r="F69" i="6"/>
  <c r="E69" i="6" s="1"/>
  <c r="F68" i="6"/>
  <c r="E68" i="6" s="1"/>
  <c r="F67" i="6"/>
  <c r="E67" i="6" s="1"/>
  <c r="F66" i="6"/>
  <c r="E66" i="6" s="1"/>
  <c r="F65" i="6"/>
  <c r="E65" i="6" s="1"/>
  <c r="F64" i="6"/>
  <c r="E64" i="6" s="1"/>
  <c r="F63" i="6"/>
  <c r="E63" i="6" s="1"/>
  <c r="F62" i="6"/>
  <c r="E62" i="6" s="1"/>
  <c r="F61" i="6"/>
  <c r="E61" i="6" s="1"/>
  <c r="F60" i="6"/>
  <c r="E60" i="6" s="1"/>
  <c r="F59" i="6"/>
  <c r="E59" i="6" s="1"/>
  <c r="F58" i="6"/>
  <c r="E58" i="6" s="1"/>
  <c r="F57" i="6"/>
  <c r="E57" i="6" s="1"/>
  <c r="F56" i="6"/>
  <c r="E56" i="6" s="1"/>
  <c r="F55" i="6"/>
  <c r="E55" i="6" s="1"/>
  <c r="F54" i="6"/>
  <c r="E54" i="6" s="1"/>
  <c r="F53" i="6"/>
  <c r="F52" i="6"/>
  <c r="E52" i="6" s="1"/>
  <c r="F51" i="6"/>
  <c r="E51" i="6" s="1"/>
  <c r="F50" i="6"/>
  <c r="E50" i="6" s="1"/>
  <c r="F49" i="6"/>
  <c r="E49" i="6" s="1"/>
  <c r="F48" i="6"/>
  <c r="E48" i="6" s="1"/>
  <c r="R48" i="6" s="1"/>
  <c r="F47" i="6"/>
  <c r="E47" i="6" s="1"/>
  <c r="F46" i="6"/>
  <c r="E46" i="6" s="1"/>
  <c r="F45" i="6"/>
  <c r="E45" i="6" s="1"/>
  <c r="F44" i="6"/>
  <c r="E44" i="6" s="1"/>
  <c r="F43" i="6"/>
  <c r="E43" i="6" s="1"/>
  <c r="F42" i="6"/>
  <c r="E42" i="6" s="1"/>
  <c r="F41" i="6"/>
  <c r="E41" i="6" s="1"/>
  <c r="F40" i="6"/>
  <c r="E40" i="6" s="1"/>
  <c r="F39" i="6"/>
  <c r="E39" i="6" s="1"/>
  <c r="F38" i="6"/>
  <c r="E38" i="6" s="1"/>
  <c r="F37" i="6"/>
  <c r="E37" i="6" s="1"/>
  <c r="F36" i="6"/>
  <c r="E36" i="6" s="1"/>
  <c r="F35" i="6"/>
  <c r="E35" i="6" s="1"/>
  <c r="F34" i="6"/>
  <c r="E34" i="6" s="1"/>
  <c r="F33" i="6"/>
  <c r="E33" i="6" s="1"/>
  <c r="F32" i="6"/>
  <c r="E32" i="6" s="1"/>
  <c r="R32" i="6" s="1"/>
  <c r="F31" i="6"/>
  <c r="E31" i="6" s="1"/>
  <c r="F30" i="6"/>
  <c r="E30" i="6" s="1"/>
  <c r="F29" i="6"/>
  <c r="E29" i="6" s="1"/>
  <c r="F28" i="6"/>
  <c r="E28" i="6" s="1"/>
  <c r="F27" i="6"/>
  <c r="E27" i="6" s="1"/>
  <c r="F26" i="6"/>
  <c r="E26" i="6" s="1"/>
  <c r="F25" i="6"/>
  <c r="E25" i="6" s="1"/>
  <c r="F24" i="6"/>
  <c r="E24" i="6" s="1"/>
  <c r="F23" i="6"/>
  <c r="E23" i="6" s="1"/>
  <c r="F22" i="6"/>
  <c r="E22" i="6" s="1"/>
  <c r="F21" i="6"/>
  <c r="E21" i="6" s="1"/>
  <c r="F20" i="6"/>
  <c r="E20" i="6" s="1"/>
  <c r="F19" i="6"/>
  <c r="E19" i="6" s="1"/>
  <c r="F18" i="6"/>
  <c r="E18" i="6" s="1"/>
  <c r="F17" i="6"/>
  <c r="E17" i="6" s="1"/>
  <c r="F16" i="6"/>
  <c r="E16" i="6" s="1"/>
  <c r="F15" i="6"/>
  <c r="E15" i="6" s="1"/>
  <c r="F14" i="6"/>
  <c r="E14" i="6" s="1"/>
  <c r="F13" i="6"/>
  <c r="E13" i="6" s="1"/>
  <c r="F12" i="6"/>
  <c r="R12" i="6" s="1"/>
  <c r="F11" i="6"/>
  <c r="F10" i="6"/>
  <c r="F9" i="6"/>
  <c r="E88" i="6"/>
  <c r="E87" i="6"/>
  <c r="E86" i="6"/>
  <c r="E85" i="6"/>
  <c r="E84" i="6"/>
  <c r="E83" i="6"/>
  <c r="E82" i="6"/>
  <c r="E53" i="6"/>
  <c r="C88" i="6"/>
  <c r="C87" i="6"/>
  <c r="C86" i="6"/>
  <c r="C85" i="6"/>
  <c r="C84" i="6"/>
  <c r="C83" i="6"/>
  <c r="C82" i="6"/>
  <c r="C81" i="6"/>
  <c r="C80" i="6"/>
  <c r="C79"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C26" i="6"/>
  <c r="C25" i="6"/>
  <c r="C24" i="6"/>
  <c r="C23" i="6"/>
  <c r="C22" i="6"/>
  <c r="C21" i="6"/>
  <c r="C20" i="6"/>
  <c r="C19" i="6"/>
  <c r="C18" i="6"/>
  <c r="C17" i="6"/>
  <c r="C16" i="6"/>
  <c r="C15" i="6"/>
  <c r="C14" i="6"/>
  <c r="C13"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M225" i="5"/>
  <c r="M224" i="5"/>
  <c r="M223" i="5"/>
  <c r="M222" i="5"/>
  <c r="M221" i="5"/>
  <c r="M220" i="5"/>
  <c r="M219" i="5"/>
  <c r="M218" i="5"/>
  <c r="M217" i="5"/>
  <c r="M216" i="5"/>
  <c r="M215" i="5"/>
  <c r="M214" i="5"/>
  <c r="M213" i="5"/>
  <c r="M212" i="5"/>
  <c r="M211" i="5"/>
  <c r="M210" i="5"/>
  <c r="M209" i="5"/>
  <c r="M208" i="5"/>
  <c r="M207" i="5"/>
  <c r="M206" i="5"/>
  <c r="M205" i="5"/>
  <c r="M204" i="5"/>
  <c r="M203" i="5"/>
  <c r="M202" i="5"/>
  <c r="M201" i="5"/>
  <c r="M200" i="5"/>
  <c r="M199" i="5"/>
  <c r="M198" i="5"/>
  <c r="M197" i="5"/>
  <c r="M196" i="5"/>
  <c r="M195" i="5"/>
  <c r="M194" i="5"/>
  <c r="M193" i="5"/>
  <c r="M192" i="5"/>
  <c r="M191" i="5"/>
  <c r="M190" i="5"/>
  <c r="M189" i="5"/>
  <c r="M188" i="5"/>
  <c r="M187" i="5"/>
  <c r="M186" i="5"/>
  <c r="M185" i="5"/>
  <c r="M184" i="5"/>
  <c r="M183" i="5"/>
  <c r="M182" i="5"/>
  <c r="M181" i="5"/>
  <c r="M180" i="5"/>
  <c r="M179" i="5"/>
  <c r="M178" i="5"/>
  <c r="M177" i="5"/>
  <c r="M176" i="5"/>
  <c r="M175" i="5"/>
  <c r="M174" i="5"/>
  <c r="M173" i="5"/>
  <c r="M172" i="5"/>
  <c r="M171" i="5"/>
  <c r="M170" i="5"/>
  <c r="M169" i="5"/>
  <c r="M168" i="5"/>
  <c r="M167" i="5"/>
  <c r="M166" i="5"/>
  <c r="M165" i="5"/>
  <c r="M164" i="5"/>
  <c r="M163" i="5"/>
  <c r="M162" i="5"/>
  <c r="M161" i="5"/>
  <c r="M160" i="5"/>
  <c r="M159" i="5"/>
  <c r="M158" i="5"/>
  <c r="M157" i="5"/>
  <c r="M156" i="5"/>
  <c r="M155" i="5"/>
  <c r="M154" i="5"/>
  <c r="M153" i="5"/>
  <c r="M152" i="5"/>
  <c r="M151" i="5"/>
  <c r="M150" i="5"/>
  <c r="M149" i="5"/>
  <c r="M148" i="5"/>
  <c r="M147" i="5"/>
  <c r="M146" i="5"/>
  <c r="M145" i="5"/>
  <c r="M144" i="5"/>
  <c r="M143" i="5"/>
  <c r="M142" i="5"/>
  <c r="M141" i="5"/>
  <c r="M140" i="5"/>
  <c r="M139" i="5"/>
  <c r="M138" i="5"/>
  <c r="M137" i="5"/>
  <c r="M136" i="5"/>
  <c r="M135" i="5"/>
  <c r="M134" i="5"/>
  <c r="M133" i="5"/>
  <c r="M132" i="5"/>
  <c r="M131" i="5"/>
  <c r="M130" i="5"/>
  <c r="M129" i="5"/>
  <c r="M128" i="5"/>
  <c r="M127" i="5"/>
  <c r="M126" i="5"/>
  <c r="M125" i="5"/>
  <c r="M124" i="5"/>
  <c r="M123" i="5"/>
  <c r="M122" i="5"/>
  <c r="M121" i="5"/>
  <c r="M120" i="5"/>
  <c r="M119" i="5"/>
  <c r="M118" i="5"/>
  <c r="M117" i="5"/>
  <c r="M116" i="5"/>
  <c r="M115" i="5"/>
  <c r="M114" i="5"/>
  <c r="M113" i="5"/>
  <c r="M112" i="5"/>
  <c r="M111" i="5"/>
  <c r="M110" i="5"/>
  <c r="M109" i="5"/>
  <c r="M108" i="5"/>
  <c r="M107" i="5"/>
  <c r="M106" i="5"/>
  <c r="M105" i="5"/>
  <c r="M104" i="5"/>
  <c r="M103" i="5"/>
  <c r="M102" i="5"/>
  <c r="M101" i="5"/>
  <c r="M100" i="5"/>
  <c r="M99" i="5"/>
  <c r="M98" i="5"/>
  <c r="M97" i="5"/>
  <c r="M96" i="5"/>
  <c r="M95" i="5"/>
  <c r="M94" i="5"/>
  <c r="M93" i="5"/>
  <c r="M92" i="5"/>
  <c r="M91" i="5"/>
  <c r="M90" i="5"/>
  <c r="M89" i="5"/>
  <c r="M88" i="5"/>
  <c r="M87" i="5"/>
  <c r="M86" i="5"/>
  <c r="M85" i="5"/>
  <c r="M84" i="5"/>
  <c r="M83" i="5"/>
  <c r="M82" i="5"/>
  <c r="M81" i="5"/>
  <c r="M80" i="5"/>
  <c r="M79" i="5"/>
  <c r="M78" i="5"/>
  <c r="M77" i="5"/>
  <c r="M76" i="5"/>
  <c r="M75" i="5"/>
  <c r="M73" i="5"/>
  <c r="M72" i="5"/>
  <c r="M71" i="5"/>
  <c r="M70" i="5"/>
  <c r="M68" i="5"/>
  <c r="M67" i="5"/>
  <c r="M63" i="5"/>
  <c r="M61" i="5"/>
  <c r="M57" i="5"/>
  <c r="M55" i="5"/>
  <c r="M52" i="5"/>
  <c r="M50" i="5"/>
  <c r="M49" i="5"/>
  <c r="L225" i="5"/>
  <c r="L224" i="5"/>
  <c r="L223" i="5"/>
  <c r="L222" i="5"/>
  <c r="L221" i="5"/>
  <c r="L220" i="5"/>
  <c r="L219" i="5"/>
  <c r="L218" i="5"/>
  <c r="L217" i="5"/>
  <c r="L216" i="5"/>
  <c r="L215" i="5"/>
  <c r="L214" i="5"/>
  <c r="L213" i="5"/>
  <c r="L212" i="5"/>
  <c r="L211" i="5"/>
  <c r="L210" i="5"/>
  <c r="L209" i="5"/>
  <c r="L208" i="5"/>
  <c r="L207" i="5"/>
  <c r="L206" i="5"/>
  <c r="L205" i="5"/>
  <c r="L204" i="5"/>
  <c r="L203" i="5"/>
  <c r="L202" i="5"/>
  <c r="L201" i="5"/>
  <c r="L200" i="5"/>
  <c r="L199" i="5"/>
  <c r="L198" i="5"/>
  <c r="L197" i="5"/>
  <c r="L196" i="5"/>
  <c r="L195" i="5"/>
  <c r="L194" i="5"/>
  <c r="L193" i="5"/>
  <c r="L192" i="5"/>
  <c r="L191" i="5"/>
  <c r="L190" i="5"/>
  <c r="L189" i="5"/>
  <c r="L188" i="5"/>
  <c r="L187" i="5"/>
  <c r="L186" i="5"/>
  <c r="L185" i="5"/>
  <c r="L184" i="5"/>
  <c r="L183" i="5"/>
  <c r="L182" i="5"/>
  <c r="L181" i="5"/>
  <c r="L180" i="5"/>
  <c r="L179" i="5"/>
  <c r="L178" i="5"/>
  <c r="L177" i="5"/>
  <c r="L176" i="5"/>
  <c r="L175" i="5"/>
  <c r="L174" i="5"/>
  <c r="L173" i="5"/>
  <c r="L172" i="5"/>
  <c r="L171" i="5"/>
  <c r="L170" i="5"/>
  <c r="L169" i="5"/>
  <c r="L168" i="5"/>
  <c r="L167" i="5"/>
  <c r="L166" i="5"/>
  <c r="L165" i="5"/>
  <c r="L164" i="5"/>
  <c r="L163" i="5"/>
  <c r="L162" i="5"/>
  <c r="L161" i="5"/>
  <c r="L160" i="5"/>
  <c r="L159" i="5"/>
  <c r="L158" i="5"/>
  <c r="L157" i="5"/>
  <c r="L156" i="5"/>
  <c r="L155" i="5"/>
  <c r="L154" i="5"/>
  <c r="L153" i="5"/>
  <c r="L152" i="5"/>
  <c r="L151" i="5"/>
  <c r="L150" i="5"/>
  <c r="L149" i="5"/>
  <c r="L148" i="5"/>
  <c r="L147" i="5"/>
  <c r="L146" i="5"/>
  <c r="L145" i="5"/>
  <c r="L144" i="5"/>
  <c r="L143" i="5"/>
  <c r="L142" i="5"/>
  <c r="L141" i="5"/>
  <c r="L140" i="5"/>
  <c r="L139" i="5"/>
  <c r="L138" i="5"/>
  <c r="L137" i="5"/>
  <c r="L136" i="5"/>
  <c r="L135" i="5"/>
  <c r="L134" i="5"/>
  <c r="L133" i="5"/>
  <c r="L132" i="5"/>
  <c r="L131" i="5"/>
  <c r="L130" i="5"/>
  <c r="L129" i="5"/>
  <c r="L128" i="5"/>
  <c r="L127" i="5"/>
  <c r="L126" i="5"/>
  <c r="L125" i="5"/>
  <c r="L124" i="5"/>
  <c r="L123" i="5"/>
  <c r="L122" i="5"/>
  <c r="L121" i="5"/>
  <c r="L120" i="5"/>
  <c r="L119" i="5"/>
  <c r="L118" i="5"/>
  <c r="L117" i="5"/>
  <c r="L116" i="5"/>
  <c r="L115" i="5"/>
  <c r="L114" i="5"/>
  <c r="L113" i="5"/>
  <c r="L112" i="5"/>
  <c r="L111" i="5"/>
  <c r="L110" i="5"/>
  <c r="L109" i="5"/>
  <c r="L108" i="5"/>
  <c r="L107" i="5"/>
  <c r="L106" i="5"/>
  <c r="L105" i="5"/>
  <c r="L104" i="5"/>
  <c r="L103" i="5"/>
  <c r="L102" i="5"/>
  <c r="L101" i="5"/>
  <c r="L100" i="5"/>
  <c r="L99" i="5"/>
  <c r="L98" i="5"/>
  <c r="L97" i="5"/>
  <c r="L96" i="5"/>
  <c r="L95" i="5"/>
  <c r="L94" i="5"/>
  <c r="L93" i="5"/>
  <c r="L92" i="5"/>
  <c r="L91" i="5"/>
  <c r="L90" i="5"/>
  <c r="L89" i="5"/>
  <c r="L88" i="5"/>
  <c r="L87" i="5"/>
  <c r="L86" i="5"/>
  <c r="L85" i="5"/>
  <c r="L84" i="5"/>
  <c r="L83" i="5"/>
  <c r="L82" i="5"/>
  <c r="L81" i="5"/>
  <c r="L80" i="5"/>
  <c r="L79" i="5"/>
  <c r="L78" i="5"/>
  <c r="L77" i="5"/>
  <c r="L76" i="5"/>
  <c r="L75" i="5"/>
  <c r="L74" i="5"/>
  <c r="L73" i="5"/>
  <c r="L72" i="5"/>
  <c r="L71" i="5"/>
  <c r="L70" i="5"/>
  <c r="L69" i="5"/>
  <c r="L68" i="5"/>
  <c r="L67" i="5"/>
  <c r="L66" i="5"/>
  <c r="L65" i="5"/>
  <c r="L64" i="5"/>
  <c r="L63" i="5"/>
  <c r="L62" i="5"/>
  <c r="L61" i="5"/>
  <c r="L60" i="5"/>
  <c r="L59" i="5"/>
  <c r="L58" i="5"/>
  <c r="L57" i="5"/>
  <c r="L56" i="5"/>
  <c r="L55" i="5"/>
  <c r="L54" i="5"/>
  <c r="L53" i="5"/>
  <c r="L52" i="5"/>
  <c r="L51" i="5"/>
  <c r="L50" i="5"/>
  <c r="L49" i="5"/>
  <c r="L48" i="5"/>
  <c r="L47" i="5"/>
  <c r="L46" i="5"/>
  <c r="G225" i="5"/>
  <c r="G224" i="5"/>
  <c r="G223" i="5"/>
  <c r="G222" i="5"/>
  <c r="G221" i="5"/>
  <c r="G220" i="5"/>
  <c r="G219" i="5"/>
  <c r="G218" i="5"/>
  <c r="G217" i="5"/>
  <c r="G216" i="5"/>
  <c r="G215" i="5"/>
  <c r="G214" i="5"/>
  <c r="G213" i="5"/>
  <c r="G212" i="5"/>
  <c r="G211" i="5"/>
  <c r="G210" i="5"/>
  <c r="G209" i="5"/>
  <c r="G208" i="5"/>
  <c r="G207" i="5"/>
  <c r="G206" i="5"/>
  <c r="G205" i="5"/>
  <c r="G204" i="5"/>
  <c r="G203" i="5"/>
  <c r="G202" i="5"/>
  <c r="G201" i="5"/>
  <c r="G200" i="5"/>
  <c r="G199" i="5"/>
  <c r="G198" i="5"/>
  <c r="G197" i="5"/>
  <c r="G196" i="5"/>
  <c r="G195" i="5"/>
  <c r="G194" i="5"/>
  <c r="G193" i="5"/>
  <c r="G192" i="5"/>
  <c r="G191" i="5"/>
  <c r="G190" i="5"/>
  <c r="G189" i="5"/>
  <c r="G188" i="5"/>
  <c r="G187" i="5"/>
  <c r="G186" i="5"/>
  <c r="G185" i="5"/>
  <c r="G184" i="5"/>
  <c r="G183" i="5"/>
  <c r="G182" i="5"/>
  <c r="G181" i="5"/>
  <c r="G180" i="5"/>
  <c r="G179" i="5"/>
  <c r="G178" i="5"/>
  <c r="G177" i="5"/>
  <c r="G176" i="5"/>
  <c r="G175" i="5"/>
  <c r="G174" i="5"/>
  <c r="G173" i="5"/>
  <c r="G172" i="5"/>
  <c r="G171" i="5"/>
  <c r="G170" i="5"/>
  <c r="G169" i="5"/>
  <c r="G168" i="5"/>
  <c r="G167" i="5"/>
  <c r="G166" i="5"/>
  <c r="G165" i="5"/>
  <c r="G164" i="5"/>
  <c r="G163" i="5"/>
  <c r="G162" i="5"/>
  <c r="G161" i="5"/>
  <c r="G160" i="5"/>
  <c r="G159" i="5"/>
  <c r="G158" i="5"/>
  <c r="G157" i="5"/>
  <c r="G156" i="5"/>
  <c r="G155" i="5"/>
  <c r="G154" i="5"/>
  <c r="G153" i="5"/>
  <c r="G152" i="5"/>
  <c r="G151" i="5"/>
  <c r="G150" i="5"/>
  <c r="G149" i="5"/>
  <c r="G148" i="5"/>
  <c r="G147" i="5"/>
  <c r="G146" i="5"/>
  <c r="G145" i="5"/>
  <c r="G144" i="5"/>
  <c r="G143" i="5"/>
  <c r="G142" i="5"/>
  <c r="G141" i="5"/>
  <c r="G140" i="5"/>
  <c r="G139" i="5"/>
  <c r="G138" i="5"/>
  <c r="G137" i="5"/>
  <c r="G136" i="5"/>
  <c r="G135" i="5"/>
  <c r="G134" i="5"/>
  <c r="G133" i="5"/>
  <c r="G132" i="5"/>
  <c r="G131" i="5"/>
  <c r="G130" i="5"/>
  <c r="G129" i="5"/>
  <c r="G128" i="5"/>
  <c r="G127" i="5"/>
  <c r="G126" i="5"/>
  <c r="G125" i="5"/>
  <c r="G124" i="5"/>
  <c r="G123" i="5"/>
  <c r="G122" i="5"/>
  <c r="G121" i="5"/>
  <c r="G120" i="5"/>
  <c r="G119" i="5"/>
  <c r="G118" i="5"/>
  <c r="G117" i="5"/>
  <c r="G116" i="5"/>
  <c r="G115" i="5"/>
  <c r="G114" i="5"/>
  <c r="G113" i="5"/>
  <c r="G112" i="5"/>
  <c r="G111" i="5"/>
  <c r="G110" i="5"/>
  <c r="G109" i="5"/>
  <c r="G108" i="5"/>
  <c r="G107" i="5"/>
  <c r="G106" i="5"/>
  <c r="G105" i="5"/>
  <c r="G104" i="5"/>
  <c r="G103" i="5"/>
  <c r="G102" i="5"/>
  <c r="G101" i="5"/>
  <c r="G100" i="5"/>
  <c r="G99" i="5"/>
  <c r="G98" i="5"/>
  <c r="G97" i="5"/>
  <c r="G96" i="5"/>
  <c r="G95" i="5"/>
  <c r="G94" i="5"/>
  <c r="G93" i="5"/>
  <c r="G92" i="5"/>
  <c r="G91" i="5"/>
  <c r="G90" i="5"/>
  <c r="G89" i="5"/>
  <c r="G88" i="5"/>
  <c r="G87" i="5"/>
  <c r="G86" i="5"/>
  <c r="G85" i="5"/>
  <c r="G84" i="5"/>
  <c r="G83" i="5"/>
  <c r="G82" i="5"/>
  <c r="G81" i="5"/>
  <c r="G80" i="5"/>
  <c r="G79" i="5"/>
  <c r="G78" i="5"/>
  <c r="G77" i="5"/>
  <c r="G76" i="5"/>
  <c r="G75" i="5"/>
  <c r="G74" i="5"/>
  <c r="M74" i="5" s="1"/>
  <c r="G73" i="5"/>
  <c r="G72" i="5"/>
  <c r="G71" i="5"/>
  <c r="G70" i="5"/>
  <c r="G69" i="5"/>
  <c r="M69" i="5" s="1"/>
  <c r="G68" i="5"/>
  <c r="G67" i="5"/>
  <c r="G66" i="5"/>
  <c r="M66" i="5" s="1"/>
  <c r="G65" i="5"/>
  <c r="M65" i="5" s="1"/>
  <c r="G64" i="5"/>
  <c r="M64" i="5" s="1"/>
  <c r="G63" i="5"/>
  <c r="G62" i="5"/>
  <c r="M62" i="5" s="1"/>
  <c r="G61" i="5"/>
  <c r="G60" i="5"/>
  <c r="M60" i="5" s="1"/>
  <c r="G59" i="5"/>
  <c r="M59" i="5" s="1"/>
  <c r="G58" i="5"/>
  <c r="M58" i="5" s="1"/>
  <c r="G57" i="5"/>
  <c r="G56" i="5"/>
  <c r="M56" i="5" s="1"/>
  <c r="G55" i="5"/>
  <c r="G54" i="5"/>
  <c r="M54" i="5" s="1"/>
  <c r="G53" i="5"/>
  <c r="M53" i="5" s="1"/>
  <c r="G52" i="5"/>
  <c r="G51" i="5"/>
  <c r="M51" i="5" s="1"/>
  <c r="G50" i="5"/>
  <c r="G49" i="5"/>
  <c r="G48" i="5"/>
  <c r="M48" i="5" s="1"/>
  <c r="G47" i="5"/>
  <c r="M47" i="5" s="1"/>
  <c r="G46" i="5"/>
  <c r="M46" i="5" s="1"/>
  <c r="C225" i="5"/>
  <c r="C224" i="5"/>
  <c r="C223" i="5"/>
  <c r="C222" i="5"/>
  <c r="C221" i="5"/>
  <c r="C219" i="5"/>
  <c r="C218" i="5"/>
  <c r="C217" i="5"/>
  <c r="C216" i="5"/>
  <c r="C215" i="5"/>
  <c r="C213" i="5"/>
  <c r="C212" i="5"/>
  <c r="C211" i="5"/>
  <c r="C210" i="5"/>
  <c r="C209" i="5"/>
  <c r="C207" i="5"/>
  <c r="C206" i="5"/>
  <c r="C205" i="5"/>
  <c r="C204" i="5"/>
  <c r="C203" i="5"/>
  <c r="C201" i="5"/>
  <c r="C200" i="5"/>
  <c r="C199" i="5"/>
  <c r="C198" i="5"/>
  <c r="C197" i="5"/>
  <c r="C195" i="5"/>
  <c r="C194" i="5"/>
  <c r="C193" i="5"/>
  <c r="C192" i="5"/>
  <c r="C191" i="5"/>
  <c r="C189" i="5"/>
  <c r="C188" i="5"/>
  <c r="C187" i="5"/>
  <c r="C186" i="5"/>
  <c r="C185" i="5"/>
  <c r="C183" i="5"/>
  <c r="C182" i="5"/>
  <c r="C181" i="5"/>
  <c r="C180" i="5"/>
  <c r="C179" i="5"/>
  <c r="C177" i="5"/>
  <c r="C176" i="5"/>
  <c r="C175" i="5"/>
  <c r="C174" i="5"/>
  <c r="C173" i="5"/>
  <c r="C171" i="5"/>
  <c r="C170" i="5"/>
  <c r="C169" i="5"/>
  <c r="C168" i="5"/>
  <c r="C167" i="5"/>
  <c r="C165" i="5"/>
  <c r="C164" i="5"/>
  <c r="C163" i="5"/>
  <c r="C162" i="5"/>
  <c r="C161" i="5"/>
  <c r="C159" i="5"/>
  <c r="C158" i="5"/>
  <c r="C157" i="5"/>
  <c r="C156" i="5"/>
  <c r="C155" i="5"/>
  <c r="C153" i="5"/>
  <c r="C152" i="5"/>
  <c r="C151" i="5"/>
  <c r="C150" i="5"/>
  <c r="C149" i="5"/>
  <c r="C147" i="5"/>
  <c r="C146" i="5"/>
  <c r="C145" i="5"/>
  <c r="C144" i="5"/>
  <c r="C143" i="5"/>
  <c r="C141" i="5"/>
  <c r="C140" i="5"/>
  <c r="C139" i="5"/>
  <c r="C138" i="5"/>
  <c r="C137" i="5"/>
  <c r="C135" i="5"/>
  <c r="C134" i="5"/>
  <c r="C133" i="5"/>
  <c r="C132" i="5"/>
  <c r="C131" i="5"/>
  <c r="C129" i="5"/>
  <c r="C128" i="5"/>
  <c r="C127" i="5"/>
  <c r="C126" i="5"/>
  <c r="C125" i="5"/>
  <c r="C123" i="5"/>
  <c r="C122" i="5"/>
  <c r="C121" i="5"/>
  <c r="C120" i="5"/>
  <c r="C119" i="5"/>
  <c r="C117" i="5"/>
  <c r="C116" i="5"/>
  <c r="C115" i="5"/>
  <c r="C114" i="5"/>
  <c r="C113" i="5"/>
  <c r="C111" i="5"/>
  <c r="C110" i="5"/>
  <c r="C109" i="5"/>
  <c r="C108" i="5"/>
  <c r="C107" i="5"/>
  <c r="C105" i="5"/>
  <c r="C104" i="5"/>
  <c r="C103" i="5"/>
  <c r="C102" i="5"/>
  <c r="C101" i="5"/>
  <c r="C99" i="5"/>
  <c r="C98" i="5"/>
  <c r="C97" i="5"/>
  <c r="C96" i="5"/>
  <c r="C95" i="5"/>
  <c r="C93" i="5"/>
  <c r="C92" i="5"/>
  <c r="C91" i="5"/>
  <c r="C90" i="5"/>
  <c r="C89" i="5"/>
  <c r="C87" i="5"/>
  <c r="C86" i="5"/>
  <c r="C85" i="5"/>
  <c r="C84" i="5"/>
  <c r="C83" i="5"/>
  <c r="C81" i="5"/>
  <c r="C80" i="5"/>
  <c r="C79" i="5"/>
  <c r="C78" i="5"/>
  <c r="C77" i="5"/>
  <c r="C75" i="5"/>
  <c r="C74" i="5"/>
  <c r="C73" i="5"/>
  <c r="C72" i="5"/>
  <c r="C71" i="5"/>
  <c r="C69" i="5"/>
  <c r="C68" i="5"/>
  <c r="C67" i="5"/>
  <c r="C66" i="5"/>
  <c r="C65" i="5"/>
  <c r="C63" i="5"/>
  <c r="C62" i="5"/>
  <c r="C61" i="5"/>
  <c r="C60" i="5"/>
  <c r="C59" i="5"/>
  <c r="C57" i="5"/>
  <c r="C56" i="5"/>
  <c r="C55" i="5"/>
  <c r="C54" i="5"/>
  <c r="C53" i="5"/>
  <c r="C51" i="5"/>
  <c r="C50" i="5"/>
  <c r="C49" i="5"/>
  <c r="C48" i="5"/>
  <c r="C47" i="5"/>
  <c r="AO40" i="5"/>
  <c r="AO39" i="5"/>
  <c r="AO38" i="5"/>
  <c r="AO37" i="5"/>
  <c r="AO36" i="5"/>
  <c r="AO35" i="5"/>
  <c r="AO34" i="5"/>
  <c r="AO33" i="5"/>
  <c r="AO32" i="5"/>
  <c r="AO31" i="5"/>
  <c r="AO30" i="5"/>
  <c r="AO29" i="5"/>
  <c r="AO28" i="5"/>
  <c r="AO27" i="5"/>
  <c r="AO26" i="5"/>
  <c r="AO25" i="5"/>
  <c r="AO24" i="5"/>
  <c r="AO23" i="5"/>
  <c r="AO22" i="5"/>
  <c r="AO21" i="5"/>
  <c r="AO20" i="5"/>
  <c r="AO19" i="5"/>
  <c r="AO18" i="5"/>
  <c r="AO17" i="5"/>
  <c r="AO16" i="5"/>
  <c r="AO15" i="5"/>
  <c r="AO14" i="5"/>
  <c r="AO13" i="5"/>
  <c r="AO12" i="5"/>
  <c r="AO11" i="5"/>
  <c r="AH40" i="5"/>
  <c r="AH39" i="5"/>
  <c r="AH36" i="5"/>
  <c r="AH35" i="5"/>
  <c r="AH32" i="5"/>
  <c r="AH31" i="5"/>
  <c r="AH28" i="5"/>
  <c r="AH27" i="5"/>
  <c r="AH24" i="5"/>
  <c r="AH23" i="5"/>
  <c r="AH20" i="5"/>
  <c r="AH19" i="5"/>
  <c r="AH16" i="5"/>
  <c r="AH15" i="5"/>
  <c r="AH14" i="5"/>
  <c r="AH13" i="5"/>
  <c r="AH12" i="5"/>
  <c r="AH11" i="5"/>
  <c r="T40" i="5"/>
  <c r="T39" i="5"/>
  <c r="T38" i="5"/>
  <c r="AH38" i="5" s="1"/>
  <c r="T37" i="5"/>
  <c r="AH37" i="5" s="1"/>
  <c r="T36" i="5"/>
  <c r="T35" i="5"/>
  <c r="T34" i="5"/>
  <c r="AH34" i="5" s="1"/>
  <c r="T33" i="5"/>
  <c r="AH33" i="5" s="1"/>
  <c r="T32" i="5"/>
  <c r="T31" i="5"/>
  <c r="T30" i="5"/>
  <c r="AH30" i="5" s="1"/>
  <c r="T29" i="5"/>
  <c r="AH29" i="5" s="1"/>
  <c r="T28" i="5"/>
  <c r="T27" i="5"/>
  <c r="T26" i="5"/>
  <c r="AH26" i="5" s="1"/>
  <c r="T25" i="5"/>
  <c r="AH25" i="5" s="1"/>
  <c r="T24" i="5"/>
  <c r="T23" i="5"/>
  <c r="T22" i="5"/>
  <c r="AH22" i="5" s="1"/>
  <c r="T21" i="5"/>
  <c r="AH21" i="5" s="1"/>
  <c r="T20" i="5"/>
  <c r="T19" i="5"/>
  <c r="T18" i="5"/>
  <c r="AH18" i="5" s="1"/>
  <c r="T17" i="5"/>
  <c r="AH17" i="5" s="1"/>
  <c r="T16" i="5"/>
  <c r="T15" i="5"/>
  <c r="N40" i="5"/>
  <c r="S40" i="5" s="1"/>
  <c r="N39" i="5"/>
  <c r="S39" i="5" s="1"/>
  <c r="N38" i="5"/>
  <c r="S38" i="5" s="1"/>
  <c r="N37" i="5"/>
  <c r="S37" i="5" s="1"/>
  <c r="N36" i="5"/>
  <c r="S36" i="5" s="1"/>
  <c r="N35" i="5"/>
  <c r="S35" i="5" s="1"/>
  <c r="N34" i="5"/>
  <c r="S34" i="5" s="1"/>
  <c r="N33" i="5"/>
  <c r="S33" i="5" s="1"/>
  <c r="N32" i="5"/>
  <c r="S32" i="5" s="1"/>
  <c r="N31" i="5"/>
  <c r="S31" i="5" s="1"/>
  <c r="N30" i="5"/>
  <c r="S30" i="5" s="1"/>
  <c r="N29" i="5"/>
  <c r="S29" i="5" s="1"/>
  <c r="N28" i="5"/>
  <c r="S28" i="5" s="1"/>
  <c r="N27" i="5"/>
  <c r="S27" i="5" s="1"/>
  <c r="N26" i="5"/>
  <c r="S26" i="5" s="1"/>
  <c r="N25" i="5"/>
  <c r="S25" i="5" s="1"/>
  <c r="N24" i="5"/>
  <c r="S24" i="5" s="1"/>
  <c r="N23" i="5"/>
  <c r="S23" i="5" s="1"/>
  <c r="N22" i="5"/>
  <c r="S22" i="5" s="1"/>
  <c r="N21" i="5"/>
  <c r="S21" i="5" s="1"/>
  <c r="N20" i="5"/>
  <c r="S20" i="5" s="1"/>
  <c r="N19" i="5"/>
  <c r="S19" i="5" s="1"/>
  <c r="N18" i="5"/>
  <c r="S18" i="5" s="1"/>
  <c r="N17" i="5"/>
  <c r="S17" i="5" s="1"/>
  <c r="N16" i="5"/>
  <c r="S16" i="5" s="1"/>
  <c r="N15" i="5"/>
  <c r="S15" i="5" s="1"/>
  <c r="N14" i="5"/>
  <c r="N13" i="5"/>
  <c r="N12" i="5"/>
  <c r="N11" i="5"/>
  <c r="G40" i="5"/>
  <c r="G39" i="5"/>
  <c r="G38" i="5"/>
  <c r="G37" i="5"/>
  <c r="G36" i="5"/>
  <c r="G35" i="5"/>
  <c r="G34" i="5"/>
  <c r="G33" i="5"/>
  <c r="G32" i="5"/>
  <c r="G31" i="5"/>
  <c r="G30" i="5"/>
  <c r="G29" i="5"/>
  <c r="G28" i="5"/>
  <c r="G27" i="5"/>
  <c r="G26" i="5"/>
  <c r="G25" i="5"/>
  <c r="G24" i="5"/>
  <c r="G23" i="5"/>
  <c r="G22" i="5"/>
  <c r="G21" i="5"/>
  <c r="G20" i="5"/>
  <c r="G19" i="5"/>
  <c r="G18" i="5"/>
  <c r="G17" i="5"/>
  <c r="G16" i="5"/>
  <c r="G15" i="5"/>
  <c r="G14" i="5"/>
  <c r="G13" i="5"/>
  <c r="G12" i="5"/>
  <c r="G11" i="5"/>
  <c r="C40" i="5"/>
  <c r="AC40" i="5" s="1"/>
  <c r="C39" i="5"/>
  <c r="I39" i="5" s="1"/>
  <c r="J39" i="5" s="1"/>
  <c r="C38" i="5"/>
  <c r="Q38" i="5" s="1" a="1"/>
  <c r="Q38" i="5" s="1"/>
  <c r="Y38" i="5" s="1"/>
  <c r="C37" i="5"/>
  <c r="C36" i="5"/>
  <c r="AA36" i="5" s="1"/>
  <c r="C196" i="5" s="1"/>
  <c r="C35" i="5"/>
  <c r="I35" i="5" s="1"/>
  <c r="J35" i="5" s="1"/>
  <c r="C34" i="5"/>
  <c r="I34" i="5" s="1"/>
  <c r="C33" i="5"/>
  <c r="C32" i="5"/>
  <c r="C31" i="5"/>
  <c r="B31" i="5" s="1"/>
  <c r="C30" i="5"/>
  <c r="B30" i="5" s="1"/>
  <c r="X30" i="5" s="1"/>
  <c r="C29" i="5"/>
  <c r="C28" i="5"/>
  <c r="C27" i="5"/>
  <c r="B27" i="5" s="1"/>
  <c r="C26" i="5"/>
  <c r="B26" i="5" s="1"/>
  <c r="X26" i="5" s="1"/>
  <c r="C25" i="5"/>
  <c r="C24" i="5"/>
  <c r="AA24" i="5" s="1"/>
  <c r="C124" i="5" s="1"/>
  <c r="C23" i="5"/>
  <c r="I23" i="5" s="1"/>
  <c r="J23" i="5" s="1"/>
  <c r="C22" i="5"/>
  <c r="AG22" i="5" s="1" a="1"/>
  <c r="AG22" i="5" s="1"/>
  <c r="C21" i="5"/>
  <c r="C20" i="5"/>
  <c r="AA20" i="5" s="1"/>
  <c r="C100" i="5" s="1"/>
  <c r="C19" i="5"/>
  <c r="I19" i="5" s="1"/>
  <c r="J19" i="5" s="1"/>
  <c r="C18" i="5"/>
  <c r="I18" i="5" s="1"/>
  <c r="C17" i="5"/>
  <c r="C16" i="5"/>
  <c r="B16" i="5" s="1"/>
  <c r="C15" i="5"/>
  <c r="B15" i="5" s="1"/>
  <c r="X14" i="5"/>
  <c r="AC12" i="5"/>
  <c r="B38" i="5"/>
  <c r="X38" i="5" s="1"/>
  <c r="Y12" i="10"/>
  <c r="Y11" i="10"/>
  <c r="Q25" i="10"/>
  <c r="Y25" i="10" s="1"/>
  <c r="Q24" i="10"/>
  <c r="Y24" i="10" s="1"/>
  <c r="Q23" i="10"/>
  <c r="Y23" i="10" s="1"/>
  <c r="Q22" i="10"/>
  <c r="Y22" i="10" s="1"/>
  <c r="Q21" i="10"/>
  <c r="Y21" i="10" s="1"/>
  <c r="Q20" i="10"/>
  <c r="Y20" i="10" s="1"/>
  <c r="Q19" i="10"/>
  <c r="Y19" i="10" s="1"/>
  <c r="Q18" i="10"/>
  <c r="Y18" i="10" s="1"/>
  <c r="Q17" i="10"/>
  <c r="Y17" i="10" s="1"/>
  <c r="Q16" i="10"/>
  <c r="Y16" i="10" s="1"/>
  <c r="Q15" i="10"/>
  <c r="Y15" i="10" s="1"/>
  <c r="Q14" i="10"/>
  <c r="Y14" i="10" s="1"/>
  <c r="Q13" i="10"/>
  <c r="Y13" i="10" s="1"/>
  <c r="I25" i="10"/>
  <c r="H25" i="10" s="1"/>
  <c r="I24" i="10"/>
  <c r="I23" i="10"/>
  <c r="H23" i="10" s="1"/>
  <c r="I22" i="10"/>
  <c r="H22" i="10" s="1"/>
  <c r="I21" i="10"/>
  <c r="H21" i="10" s="1"/>
  <c r="I20" i="10"/>
  <c r="H20" i="10" s="1"/>
  <c r="I19" i="10"/>
  <c r="H19" i="10" s="1"/>
  <c r="I18" i="10"/>
  <c r="H18" i="10" s="1"/>
  <c r="I17" i="10"/>
  <c r="H17" i="10" s="1"/>
  <c r="I16" i="10"/>
  <c r="I15" i="10"/>
  <c r="H15" i="10" s="1"/>
  <c r="I14" i="10"/>
  <c r="H14" i="10" s="1"/>
  <c r="I13" i="10"/>
  <c r="H13" i="10" s="1"/>
  <c r="I12" i="10"/>
  <c r="I11" i="10"/>
  <c r="H24" i="10"/>
  <c r="H16" i="10"/>
  <c r="B25" i="10"/>
  <c r="B24" i="10"/>
  <c r="X24" i="10" s="1" a="1"/>
  <c r="X24" i="10" s="1"/>
  <c r="B23" i="10"/>
  <c r="V23" i="10" s="1"/>
  <c r="B103" i="10" s="1"/>
  <c r="B22" i="10"/>
  <c r="U22" i="10" s="1"/>
  <c r="B21" i="10"/>
  <c r="X21" i="10" s="1" a="1"/>
  <c r="X21" i="10" s="1"/>
  <c r="B20" i="10"/>
  <c r="X20" i="10" s="1" a="1"/>
  <c r="X20" i="10" s="1"/>
  <c r="B19" i="10"/>
  <c r="V19" i="10" s="1"/>
  <c r="B79" i="10" s="1"/>
  <c r="B18" i="10"/>
  <c r="U18" i="10" s="1"/>
  <c r="B17" i="10"/>
  <c r="X17" i="10" s="1" a="1"/>
  <c r="X17" i="10" s="1"/>
  <c r="X16" i="10" a="1"/>
  <c r="X16" i="10" s="1"/>
  <c r="V15" i="10"/>
  <c r="B55" i="10" s="1"/>
  <c r="U14" i="10"/>
  <c r="X13" i="10" a="1"/>
  <c r="X13" i="10" s="1"/>
  <c r="X12" i="10" a="1"/>
  <c r="X12" i="10" s="1"/>
  <c r="V11" i="10"/>
  <c r="B31" i="10" s="1"/>
  <c r="L119" i="12"/>
  <c r="L118" i="12"/>
  <c r="L117" i="12"/>
  <c r="L116" i="12"/>
  <c r="L115" i="12"/>
  <c r="L114" i="12"/>
  <c r="L113" i="12"/>
  <c r="L112" i="12"/>
  <c r="L111" i="12"/>
  <c r="L110" i="12"/>
  <c r="L109" i="12"/>
  <c r="L108" i="12"/>
  <c r="L107" i="12"/>
  <c r="L106" i="12"/>
  <c r="L105" i="12"/>
  <c r="L104" i="12"/>
  <c r="L103" i="12"/>
  <c r="L102" i="12"/>
  <c r="L101" i="12"/>
  <c r="L100" i="12"/>
  <c r="L99" i="12"/>
  <c r="L98" i="12"/>
  <c r="L97" i="12"/>
  <c r="L96" i="12"/>
  <c r="L95" i="12"/>
  <c r="L94" i="12"/>
  <c r="L93" i="12"/>
  <c r="L92" i="12"/>
  <c r="L91" i="12"/>
  <c r="L90" i="12"/>
  <c r="L89" i="12"/>
  <c r="L88" i="12"/>
  <c r="L87" i="12"/>
  <c r="L86" i="12"/>
  <c r="L85" i="12"/>
  <c r="L84" i="12"/>
  <c r="L83" i="12"/>
  <c r="L82" i="12"/>
  <c r="L81" i="12"/>
  <c r="L80" i="12"/>
  <c r="L79" i="12"/>
  <c r="L78" i="12"/>
  <c r="L77" i="12"/>
  <c r="L76" i="12"/>
  <c r="L75" i="12"/>
  <c r="L74" i="12"/>
  <c r="L73" i="12"/>
  <c r="L72" i="12"/>
  <c r="L71" i="12"/>
  <c r="L70" i="12"/>
  <c r="L69" i="12"/>
  <c r="L68" i="12"/>
  <c r="L67" i="12"/>
  <c r="L66" i="12"/>
  <c r="L65" i="12"/>
  <c r="L64" i="12"/>
  <c r="L63" i="12"/>
  <c r="L62" i="12"/>
  <c r="L61" i="12"/>
  <c r="L60" i="12"/>
  <c r="L59" i="12"/>
  <c r="L58" i="12"/>
  <c r="L57" i="12"/>
  <c r="L56" i="12"/>
  <c r="L55" i="12"/>
  <c r="L54" i="12"/>
  <c r="L53" i="12"/>
  <c r="L52" i="12"/>
  <c r="L51" i="12"/>
  <c r="L50" i="12"/>
  <c r="L49" i="12"/>
  <c r="L48" i="12"/>
  <c r="L47" i="12"/>
  <c r="L46" i="12"/>
  <c r="L45" i="12"/>
  <c r="L44" i="12"/>
  <c r="L43" i="12"/>
  <c r="L42" i="12"/>
  <c r="L41" i="12"/>
  <c r="L40" i="12"/>
  <c r="L35" i="12"/>
  <c r="L34" i="12"/>
  <c r="L30" i="12"/>
  <c r="K36" i="12"/>
  <c r="K35" i="12"/>
  <c r="K34" i="12"/>
  <c r="K33" i="12"/>
  <c r="F119" i="12"/>
  <c r="K119" i="12" s="1"/>
  <c r="F118" i="12"/>
  <c r="K118" i="12" s="1"/>
  <c r="F117" i="12"/>
  <c r="K117" i="12" s="1"/>
  <c r="F116" i="12"/>
  <c r="K116" i="12" s="1"/>
  <c r="F115" i="12"/>
  <c r="K115" i="12" s="1"/>
  <c r="F114" i="12"/>
  <c r="K114" i="12" s="1"/>
  <c r="F113" i="12"/>
  <c r="K113" i="12" s="1"/>
  <c r="F112" i="12"/>
  <c r="K112" i="12" s="1"/>
  <c r="F111" i="12"/>
  <c r="K111" i="12" s="1"/>
  <c r="F110" i="12"/>
  <c r="K110" i="12" s="1"/>
  <c r="F109" i="12"/>
  <c r="K109" i="12" s="1"/>
  <c r="F108" i="12"/>
  <c r="K108" i="12" s="1"/>
  <c r="F107" i="12"/>
  <c r="K107" i="12" s="1"/>
  <c r="F106" i="12"/>
  <c r="K106" i="12" s="1"/>
  <c r="F105" i="12"/>
  <c r="K105" i="12" s="1"/>
  <c r="F104" i="12"/>
  <c r="K104" i="12" s="1"/>
  <c r="F103" i="12"/>
  <c r="K103" i="12" s="1"/>
  <c r="F102" i="12"/>
  <c r="K102" i="12" s="1"/>
  <c r="F101" i="12"/>
  <c r="K101" i="12" s="1"/>
  <c r="F100" i="12"/>
  <c r="K100" i="12" s="1"/>
  <c r="F99" i="12"/>
  <c r="K99" i="12" s="1"/>
  <c r="F98" i="12"/>
  <c r="K98" i="12" s="1"/>
  <c r="F97" i="12"/>
  <c r="K97" i="12" s="1"/>
  <c r="F96" i="12"/>
  <c r="K96" i="12" s="1"/>
  <c r="F95" i="12"/>
  <c r="K95" i="12" s="1"/>
  <c r="F94" i="12"/>
  <c r="K94" i="12" s="1"/>
  <c r="F93" i="12"/>
  <c r="K93" i="12" s="1"/>
  <c r="F92" i="12"/>
  <c r="K92" i="12" s="1"/>
  <c r="F91" i="12"/>
  <c r="K91" i="12" s="1"/>
  <c r="F90" i="12"/>
  <c r="K90" i="12" s="1"/>
  <c r="F89" i="12"/>
  <c r="K89" i="12" s="1"/>
  <c r="F88" i="12"/>
  <c r="K88" i="12" s="1"/>
  <c r="F87" i="12"/>
  <c r="K87" i="12" s="1"/>
  <c r="F86" i="12"/>
  <c r="K86" i="12" s="1"/>
  <c r="F85" i="12"/>
  <c r="K85" i="12" s="1"/>
  <c r="F84" i="12"/>
  <c r="K84" i="12" s="1"/>
  <c r="F83" i="12"/>
  <c r="K83" i="12" s="1"/>
  <c r="F82" i="12"/>
  <c r="K82" i="12" s="1"/>
  <c r="F81" i="12"/>
  <c r="K81" i="12" s="1"/>
  <c r="F80" i="12"/>
  <c r="K80" i="12" s="1"/>
  <c r="F79" i="12"/>
  <c r="K79" i="12" s="1"/>
  <c r="F78" i="12"/>
  <c r="K78" i="12" s="1"/>
  <c r="F77" i="12"/>
  <c r="K77" i="12" s="1"/>
  <c r="F76" i="12"/>
  <c r="K76" i="12" s="1"/>
  <c r="F75" i="12"/>
  <c r="K75" i="12" s="1"/>
  <c r="F74" i="12"/>
  <c r="K74" i="12" s="1"/>
  <c r="F73" i="12"/>
  <c r="K73" i="12" s="1"/>
  <c r="F72" i="12"/>
  <c r="K72" i="12" s="1"/>
  <c r="F71" i="12"/>
  <c r="K71" i="12" s="1"/>
  <c r="F70" i="12"/>
  <c r="K70" i="12" s="1"/>
  <c r="F69" i="12"/>
  <c r="K69" i="12" s="1"/>
  <c r="F68" i="12"/>
  <c r="K68" i="12" s="1"/>
  <c r="F67" i="12"/>
  <c r="K67" i="12" s="1"/>
  <c r="F66" i="12"/>
  <c r="K66" i="12" s="1"/>
  <c r="F65" i="12"/>
  <c r="K65" i="12" s="1"/>
  <c r="F64" i="12"/>
  <c r="K64" i="12" s="1"/>
  <c r="F63" i="12"/>
  <c r="K63" i="12" s="1"/>
  <c r="F62" i="12"/>
  <c r="K62" i="12" s="1"/>
  <c r="F61" i="12"/>
  <c r="K61" i="12" s="1"/>
  <c r="F60" i="12"/>
  <c r="K60" i="12" s="1"/>
  <c r="F59" i="12"/>
  <c r="K59" i="12" s="1"/>
  <c r="F58" i="12"/>
  <c r="K58" i="12" s="1"/>
  <c r="F57" i="12"/>
  <c r="K57" i="12" s="1"/>
  <c r="F56" i="12"/>
  <c r="K56" i="12" s="1"/>
  <c r="F55" i="12"/>
  <c r="K55" i="12" s="1"/>
  <c r="F54" i="12"/>
  <c r="K54" i="12" s="1"/>
  <c r="F53" i="12"/>
  <c r="K53" i="12" s="1"/>
  <c r="F52" i="12"/>
  <c r="K52" i="12" s="1"/>
  <c r="F51" i="12"/>
  <c r="K51" i="12" s="1"/>
  <c r="F50" i="12"/>
  <c r="K50" i="12" s="1"/>
  <c r="F49" i="12"/>
  <c r="K49" i="12" s="1"/>
  <c r="F48" i="12"/>
  <c r="K48" i="12" s="1"/>
  <c r="F47" i="12"/>
  <c r="K47" i="12" s="1"/>
  <c r="F46" i="12"/>
  <c r="K46" i="12" s="1"/>
  <c r="F45" i="12"/>
  <c r="K45" i="12" s="1"/>
  <c r="F44" i="12"/>
  <c r="K44" i="12" s="1"/>
  <c r="F43" i="12"/>
  <c r="K43" i="12" s="1"/>
  <c r="F42" i="12"/>
  <c r="K42" i="12" s="1"/>
  <c r="F41" i="12"/>
  <c r="K41" i="12" s="1"/>
  <c r="F40" i="12"/>
  <c r="K40" i="12" s="1"/>
  <c r="F39" i="12"/>
  <c r="K39" i="12" s="1"/>
  <c r="F38" i="12"/>
  <c r="K38" i="12" s="1"/>
  <c r="F37" i="12"/>
  <c r="K37" i="12" s="1"/>
  <c r="F36" i="12"/>
  <c r="F35" i="12"/>
  <c r="F34" i="12"/>
  <c r="F33" i="12"/>
  <c r="F32" i="12"/>
  <c r="K32" i="12" s="1"/>
  <c r="F31" i="12"/>
  <c r="K31" i="12" s="1"/>
  <c r="F30" i="12"/>
  <c r="K30" i="12" s="1"/>
  <c r="C114" i="12"/>
  <c r="C115" i="12" s="1"/>
  <c r="C116" i="12" s="1"/>
  <c r="C108" i="12"/>
  <c r="I108" i="12" s="1"/>
  <c r="C102" i="12"/>
  <c r="C103" i="12" s="1"/>
  <c r="C104" i="12" s="1"/>
  <c r="C105" i="12" s="1"/>
  <c r="C106" i="12" s="1"/>
  <c r="C107" i="12" s="1"/>
  <c r="I107" i="12" s="1"/>
  <c r="C96" i="12"/>
  <c r="I96" i="12" s="1"/>
  <c r="C90" i="12"/>
  <c r="C91" i="12" s="1"/>
  <c r="C92" i="12" s="1"/>
  <c r="C84" i="12"/>
  <c r="C78" i="12"/>
  <c r="C79" i="12" s="1"/>
  <c r="C80" i="12" s="1"/>
  <c r="C72" i="12"/>
  <c r="I72" i="12" s="1"/>
  <c r="C66" i="12"/>
  <c r="C67" i="12" s="1"/>
  <c r="C68" i="12" s="1"/>
  <c r="C60" i="12"/>
  <c r="I60" i="12" s="1"/>
  <c r="C54" i="12"/>
  <c r="C55" i="12" s="1"/>
  <c r="C56" i="12" s="1"/>
  <c r="C57" i="12" s="1"/>
  <c r="C58" i="12" s="1"/>
  <c r="C59" i="12" s="1"/>
  <c r="I59" i="12" s="1"/>
  <c r="C48" i="12"/>
  <c r="I48" i="12" s="1"/>
  <c r="C42" i="12"/>
  <c r="C43" i="12" s="1"/>
  <c r="C44" i="12" s="1"/>
  <c r="C36" i="12"/>
  <c r="C30" i="12"/>
  <c r="C31" i="12" s="1"/>
  <c r="C32" i="12" s="1"/>
  <c r="B119" i="12"/>
  <c r="B118" i="12"/>
  <c r="B117" i="12"/>
  <c r="B116" i="12"/>
  <c r="B115" i="12"/>
  <c r="B113" i="12"/>
  <c r="B112" i="12"/>
  <c r="B111" i="12"/>
  <c r="B110" i="12"/>
  <c r="B109" i="12"/>
  <c r="B107" i="12"/>
  <c r="B106" i="12"/>
  <c r="B105" i="12"/>
  <c r="B104" i="12"/>
  <c r="B103" i="12"/>
  <c r="B101" i="12"/>
  <c r="B100" i="12"/>
  <c r="B99" i="12"/>
  <c r="B98" i="12"/>
  <c r="B97" i="12"/>
  <c r="B95" i="12"/>
  <c r="B94" i="12"/>
  <c r="B93" i="12"/>
  <c r="B92" i="12"/>
  <c r="B91" i="12"/>
  <c r="B89" i="12"/>
  <c r="B88" i="12"/>
  <c r="B87" i="12"/>
  <c r="B86" i="12"/>
  <c r="B85" i="12"/>
  <c r="B83" i="12"/>
  <c r="B82" i="12"/>
  <c r="B81" i="12"/>
  <c r="B80" i="12"/>
  <c r="B79" i="12"/>
  <c r="B77" i="12"/>
  <c r="B76" i="12"/>
  <c r="B75" i="12"/>
  <c r="B74" i="12"/>
  <c r="B73" i="12"/>
  <c r="B71" i="12"/>
  <c r="B70" i="12"/>
  <c r="B69" i="12"/>
  <c r="B68" i="12"/>
  <c r="B67" i="12"/>
  <c r="B65" i="12"/>
  <c r="B64" i="12"/>
  <c r="B63" i="12"/>
  <c r="B62" i="12"/>
  <c r="B61" i="12"/>
  <c r="B59" i="12"/>
  <c r="B58" i="12"/>
  <c r="B57" i="12"/>
  <c r="B56" i="12"/>
  <c r="B55" i="12"/>
  <c r="B53" i="12"/>
  <c r="B52" i="12"/>
  <c r="B51" i="12"/>
  <c r="B50" i="12"/>
  <c r="B49" i="12"/>
  <c r="B47" i="12"/>
  <c r="B46" i="12"/>
  <c r="B45" i="12"/>
  <c r="B44" i="12"/>
  <c r="B43" i="12"/>
  <c r="B41" i="12"/>
  <c r="B40" i="12"/>
  <c r="B39" i="12"/>
  <c r="B38" i="12"/>
  <c r="B37" i="12"/>
  <c r="B35" i="12"/>
  <c r="B34" i="12"/>
  <c r="B33" i="12"/>
  <c r="B32" i="12"/>
  <c r="B31" i="12"/>
  <c r="Z177" i="1"/>
  <c r="Z176" i="1"/>
  <c r="Z175" i="1"/>
  <c r="Z174" i="1"/>
  <c r="Z173" i="1"/>
  <c r="Z172" i="1"/>
  <c r="Z171" i="1"/>
  <c r="Z170" i="1"/>
  <c r="Z169" i="1"/>
  <c r="Z168" i="1"/>
  <c r="Z167" i="1"/>
  <c r="Z166" i="1"/>
  <c r="Z165" i="1"/>
  <c r="Z164" i="1"/>
  <c r="Z163" i="1"/>
  <c r="Z162" i="1"/>
  <c r="Z161" i="1"/>
  <c r="Z160" i="1"/>
  <c r="Z159" i="1"/>
  <c r="Z158" i="1"/>
  <c r="Z157" i="1"/>
  <c r="Z156" i="1"/>
  <c r="Z155" i="1"/>
  <c r="Z154" i="1"/>
  <c r="Z153" i="1"/>
  <c r="Z152" i="1"/>
  <c r="Z151" i="1"/>
  <c r="Z150" i="1"/>
  <c r="Z149" i="1"/>
  <c r="Z148" i="1"/>
  <c r="Z147" i="1"/>
  <c r="Z146" i="1"/>
  <c r="Z145" i="1"/>
  <c r="Z144" i="1"/>
  <c r="Z143" i="1"/>
  <c r="Z142" i="1"/>
  <c r="Z141" i="1"/>
  <c r="Z140" i="1"/>
  <c r="Z139" i="1"/>
  <c r="Z138" i="1"/>
  <c r="Z137" i="1"/>
  <c r="Z136" i="1"/>
  <c r="Z135" i="1"/>
  <c r="Z134" i="1"/>
  <c r="Z133" i="1"/>
  <c r="Z132" i="1"/>
  <c r="Z131" i="1"/>
  <c r="Z130" i="1"/>
  <c r="Z129" i="1"/>
  <c r="Z128" i="1"/>
  <c r="K177" i="1"/>
  <c r="W177" i="1" s="1"/>
  <c r="K176" i="1"/>
  <c r="W176" i="1" s="1"/>
  <c r="K175" i="1"/>
  <c r="AA175" i="1" s="1"/>
  <c r="K174" i="1"/>
  <c r="E174" i="1" s="1"/>
  <c r="K173" i="1"/>
  <c r="K172" i="1"/>
  <c r="W172" i="1" s="1"/>
  <c r="K171" i="1"/>
  <c r="W171" i="1" s="1"/>
  <c r="K170" i="1"/>
  <c r="E170" i="1" s="1"/>
  <c r="K169" i="1"/>
  <c r="E169" i="1" s="1"/>
  <c r="K168" i="1"/>
  <c r="Y168" i="1" s="1"/>
  <c r="K167" i="1"/>
  <c r="Y167" i="1" s="1"/>
  <c r="K166" i="1"/>
  <c r="E166" i="1" s="1"/>
  <c r="K165" i="1"/>
  <c r="E165" i="1" s="1"/>
  <c r="K164" i="1"/>
  <c r="AA164" i="1" s="1"/>
  <c r="K163" i="1"/>
  <c r="Y163" i="1" s="1"/>
  <c r="K162" i="1"/>
  <c r="E162" i="1" s="1"/>
  <c r="K161" i="1"/>
  <c r="K160" i="1"/>
  <c r="W160" i="1" s="1"/>
  <c r="K159" i="1"/>
  <c r="K158" i="1"/>
  <c r="E158" i="1" s="1"/>
  <c r="K157" i="1"/>
  <c r="K156" i="1"/>
  <c r="W156" i="1" s="1"/>
  <c r="K155" i="1"/>
  <c r="W155" i="1" s="1"/>
  <c r="K154" i="1"/>
  <c r="E154" i="1" s="1"/>
  <c r="K153" i="1"/>
  <c r="E153" i="1" s="1"/>
  <c r="K152" i="1"/>
  <c r="Y152" i="1" s="1"/>
  <c r="K151" i="1"/>
  <c r="Y151" i="1" s="1"/>
  <c r="K150" i="1"/>
  <c r="E150" i="1" s="1"/>
  <c r="K149" i="1"/>
  <c r="AA149" i="1" s="1"/>
  <c r="K148" i="1"/>
  <c r="AA148" i="1" s="1"/>
  <c r="K147" i="1"/>
  <c r="E147" i="1" s="1"/>
  <c r="K146" i="1"/>
  <c r="E146" i="1" s="1"/>
  <c r="K145" i="1"/>
  <c r="AA145" i="1" s="1"/>
  <c r="K144" i="1"/>
  <c r="Y144" i="1" s="1"/>
  <c r="K143" i="1"/>
  <c r="AA143" i="1" s="1"/>
  <c r="K142" i="1"/>
  <c r="E142" i="1" s="1"/>
  <c r="K141" i="1"/>
  <c r="AA141" i="1" s="1"/>
  <c r="K140" i="1"/>
  <c r="Y140" i="1" s="1"/>
  <c r="K139" i="1"/>
  <c r="Y139" i="1" s="1"/>
  <c r="K138" i="1"/>
  <c r="E138" i="1" s="1"/>
  <c r="K137" i="1"/>
  <c r="AA137" i="1" s="1"/>
  <c r="K136" i="1"/>
  <c r="Y136" i="1" s="1"/>
  <c r="K135" i="1"/>
  <c r="Y135" i="1" s="1"/>
  <c r="K134" i="1"/>
  <c r="E134" i="1" s="1"/>
  <c r="K133" i="1"/>
  <c r="AA133" i="1" s="1"/>
  <c r="K132" i="1"/>
  <c r="AA132" i="1" s="1"/>
  <c r="K131" i="1"/>
  <c r="E131" i="1" s="1"/>
  <c r="K130" i="1"/>
  <c r="E130" i="1" s="1"/>
  <c r="K129" i="1"/>
  <c r="AA129" i="1" s="1"/>
  <c r="Y128" i="1"/>
  <c r="E175" i="1"/>
  <c r="E115" i="1"/>
  <c r="I115" i="1" s="1"/>
  <c r="E114" i="1"/>
  <c r="G114" i="1" s="1"/>
  <c r="E113" i="1"/>
  <c r="G113" i="1" s="1"/>
  <c r="E112" i="1"/>
  <c r="G112" i="1" s="1"/>
  <c r="E111" i="1"/>
  <c r="I111" i="1" s="1"/>
  <c r="E110" i="1"/>
  <c r="G110" i="1" s="1"/>
  <c r="E109" i="1"/>
  <c r="G109" i="1" s="1"/>
  <c r="E108" i="1"/>
  <c r="G108" i="1" s="1"/>
  <c r="E107" i="1"/>
  <c r="I107" i="1" s="1"/>
  <c r="E106" i="1"/>
  <c r="G106" i="1" s="1"/>
  <c r="G105" i="1"/>
  <c r="G104" i="1"/>
  <c r="I103" i="1"/>
  <c r="G102" i="1"/>
  <c r="G101" i="1"/>
  <c r="G88" i="1"/>
  <c r="G87" i="1"/>
  <c r="G86" i="1"/>
  <c r="G85" i="1"/>
  <c r="G84" i="1"/>
  <c r="G83" i="1"/>
  <c r="G82" i="1"/>
  <c r="G81" i="1"/>
  <c r="G80" i="1"/>
  <c r="G79" i="1"/>
  <c r="G78" i="1"/>
  <c r="G77" i="1"/>
  <c r="G70" i="1"/>
  <c r="G69" i="1"/>
  <c r="G68" i="1"/>
  <c r="G67" i="1"/>
  <c r="G66" i="1"/>
  <c r="G65" i="1"/>
  <c r="G64" i="1"/>
  <c r="G63" i="1"/>
  <c r="G62" i="1"/>
  <c r="G61" i="1"/>
  <c r="G60" i="1"/>
  <c r="G59" i="1"/>
  <c r="M120" i="10"/>
  <c r="M119" i="10"/>
  <c r="M118" i="10"/>
  <c r="M117" i="10"/>
  <c r="M116" i="10"/>
  <c r="M115" i="10"/>
  <c r="M114" i="10"/>
  <c r="M113" i="10"/>
  <c r="M112" i="10"/>
  <c r="M111" i="10"/>
  <c r="M110" i="10"/>
  <c r="M109" i="10"/>
  <c r="M108" i="10"/>
  <c r="M107" i="10"/>
  <c r="M106" i="10"/>
  <c r="M105" i="10"/>
  <c r="M104" i="10"/>
  <c r="M103" i="10"/>
  <c r="M102" i="10"/>
  <c r="M101" i="10"/>
  <c r="M100" i="10"/>
  <c r="M99" i="10"/>
  <c r="M98" i="10"/>
  <c r="M97" i="10"/>
  <c r="M96" i="10"/>
  <c r="M95" i="10"/>
  <c r="M94" i="10"/>
  <c r="M93" i="10"/>
  <c r="M92" i="10"/>
  <c r="M91" i="10"/>
  <c r="M90" i="10"/>
  <c r="M89" i="10"/>
  <c r="M88" i="10"/>
  <c r="M87" i="10"/>
  <c r="M86" i="10"/>
  <c r="M85" i="10"/>
  <c r="M84" i="10"/>
  <c r="M83" i="10"/>
  <c r="M82" i="10"/>
  <c r="M81" i="10"/>
  <c r="M80" i="10"/>
  <c r="M79" i="10"/>
  <c r="M78" i="10"/>
  <c r="M77" i="10"/>
  <c r="M76" i="10"/>
  <c r="M75" i="10"/>
  <c r="M74" i="10"/>
  <c r="M73" i="10"/>
  <c r="M72" i="10"/>
  <c r="M71" i="10"/>
  <c r="M70" i="10"/>
  <c r="M69" i="10"/>
  <c r="M68" i="10"/>
  <c r="M67" i="10"/>
  <c r="M66" i="10"/>
  <c r="M65" i="10"/>
  <c r="M64" i="10"/>
  <c r="M63" i="10"/>
  <c r="M62" i="10"/>
  <c r="M61" i="10"/>
  <c r="M60" i="10"/>
  <c r="M59" i="10"/>
  <c r="M58" i="10"/>
  <c r="M57" i="10"/>
  <c r="M56" i="10"/>
  <c r="M55" i="10"/>
  <c r="M54" i="10"/>
  <c r="M53" i="10"/>
  <c r="M52" i="10"/>
  <c r="M51" i="10"/>
  <c r="M50" i="10"/>
  <c r="M49" i="10"/>
  <c r="M48" i="10"/>
  <c r="M47" i="10"/>
  <c r="M46" i="10"/>
  <c r="M45" i="10"/>
  <c r="M44" i="10"/>
  <c r="M43" i="10"/>
  <c r="M42" i="10"/>
  <c r="M41" i="10"/>
  <c r="M37" i="10"/>
  <c r="M36" i="10"/>
  <c r="M35" i="10"/>
  <c r="M31" i="10"/>
  <c r="L37" i="10"/>
  <c r="L36" i="10"/>
  <c r="L35" i="10"/>
  <c r="L31" i="10"/>
  <c r="F120" i="10"/>
  <c r="L120" i="10" s="1"/>
  <c r="F119" i="10"/>
  <c r="L119" i="10" s="1"/>
  <c r="F118" i="10"/>
  <c r="L118" i="10" s="1"/>
  <c r="F117" i="10"/>
  <c r="L117" i="10" s="1"/>
  <c r="F116" i="10"/>
  <c r="L116" i="10" s="1"/>
  <c r="F115" i="10"/>
  <c r="L115" i="10" s="1"/>
  <c r="F114" i="10"/>
  <c r="L114" i="10" s="1"/>
  <c r="F113" i="10"/>
  <c r="L113" i="10" s="1"/>
  <c r="F112" i="10"/>
  <c r="L112" i="10" s="1"/>
  <c r="F111" i="10"/>
  <c r="L111" i="10" s="1"/>
  <c r="F110" i="10"/>
  <c r="L110" i="10" s="1"/>
  <c r="F109" i="10"/>
  <c r="L109" i="10" s="1"/>
  <c r="F108" i="10"/>
  <c r="L108" i="10" s="1"/>
  <c r="F107" i="10"/>
  <c r="L107" i="10" s="1"/>
  <c r="F106" i="10"/>
  <c r="L106" i="10" s="1"/>
  <c r="F105" i="10"/>
  <c r="L105" i="10" s="1"/>
  <c r="F104" i="10"/>
  <c r="L104" i="10" s="1"/>
  <c r="F103" i="10"/>
  <c r="L103" i="10" s="1"/>
  <c r="F102" i="10"/>
  <c r="L102" i="10" s="1"/>
  <c r="F101" i="10"/>
  <c r="L101" i="10" s="1"/>
  <c r="F100" i="10"/>
  <c r="L100" i="10" s="1"/>
  <c r="F99" i="10"/>
  <c r="L99" i="10" s="1"/>
  <c r="F98" i="10"/>
  <c r="L98" i="10" s="1"/>
  <c r="F97" i="10"/>
  <c r="L97" i="10" s="1"/>
  <c r="F96" i="10"/>
  <c r="L96" i="10" s="1"/>
  <c r="F95" i="10"/>
  <c r="L95" i="10" s="1"/>
  <c r="F94" i="10"/>
  <c r="L94" i="10" s="1"/>
  <c r="F93" i="10"/>
  <c r="L93" i="10" s="1"/>
  <c r="F92" i="10"/>
  <c r="L92" i="10" s="1"/>
  <c r="F91" i="10"/>
  <c r="L91" i="10" s="1"/>
  <c r="F90" i="10"/>
  <c r="L90" i="10" s="1"/>
  <c r="F89" i="10"/>
  <c r="L89" i="10" s="1"/>
  <c r="F88" i="10"/>
  <c r="L88" i="10" s="1"/>
  <c r="F87" i="10"/>
  <c r="L87" i="10" s="1"/>
  <c r="F86" i="10"/>
  <c r="L86" i="10" s="1"/>
  <c r="F85" i="10"/>
  <c r="L85" i="10" s="1"/>
  <c r="F84" i="10"/>
  <c r="L84" i="10" s="1"/>
  <c r="F83" i="10"/>
  <c r="L83" i="10" s="1"/>
  <c r="F82" i="10"/>
  <c r="L82" i="10" s="1"/>
  <c r="F81" i="10"/>
  <c r="L81" i="10" s="1"/>
  <c r="F80" i="10"/>
  <c r="L80" i="10" s="1"/>
  <c r="F79" i="10"/>
  <c r="L79" i="10" s="1"/>
  <c r="F78" i="10"/>
  <c r="L78" i="10" s="1"/>
  <c r="F77" i="10"/>
  <c r="L77" i="10" s="1"/>
  <c r="F76" i="10"/>
  <c r="L76" i="10" s="1"/>
  <c r="F75" i="10"/>
  <c r="L75" i="10" s="1"/>
  <c r="F74" i="10"/>
  <c r="L74" i="10" s="1"/>
  <c r="F73" i="10"/>
  <c r="L73" i="10" s="1"/>
  <c r="F72" i="10"/>
  <c r="L72" i="10" s="1"/>
  <c r="F71" i="10"/>
  <c r="L71" i="10" s="1"/>
  <c r="F70" i="10"/>
  <c r="L70" i="10" s="1"/>
  <c r="F69" i="10"/>
  <c r="L69" i="10" s="1"/>
  <c r="F68" i="10"/>
  <c r="L68" i="10" s="1"/>
  <c r="F67" i="10"/>
  <c r="L67" i="10" s="1"/>
  <c r="F66" i="10"/>
  <c r="L66" i="10" s="1"/>
  <c r="F65" i="10"/>
  <c r="L65" i="10" s="1"/>
  <c r="F64" i="10"/>
  <c r="L64" i="10" s="1"/>
  <c r="F63" i="10"/>
  <c r="L63" i="10" s="1"/>
  <c r="F62" i="10"/>
  <c r="L62" i="10" s="1"/>
  <c r="F61" i="10"/>
  <c r="L61" i="10" s="1"/>
  <c r="F60" i="10"/>
  <c r="L60" i="10" s="1"/>
  <c r="F59" i="10"/>
  <c r="L59" i="10" s="1"/>
  <c r="F58" i="10"/>
  <c r="L58" i="10" s="1"/>
  <c r="F57" i="10"/>
  <c r="L57" i="10" s="1"/>
  <c r="F56" i="10"/>
  <c r="L56" i="10" s="1"/>
  <c r="F55" i="10"/>
  <c r="L55" i="10" s="1"/>
  <c r="F54" i="10"/>
  <c r="L54" i="10" s="1"/>
  <c r="F53" i="10"/>
  <c r="L53" i="10" s="1"/>
  <c r="F52" i="10"/>
  <c r="L52" i="10" s="1"/>
  <c r="F51" i="10"/>
  <c r="L51" i="10" s="1"/>
  <c r="F50" i="10"/>
  <c r="L50" i="10" s="1"/>
  <c r="F49" i="10"/>
  <c r="L49" i="10" s="1"/>
  <c r="F48" i="10"/>
  <c r="L48" i="10" s="1"/>
  <c r="F47" i="10"/>
  <c r="L47" i="10" s="1"/>
  <c r="F46" i="10"/>
  <c r="L46" i="10" s="1"/>
  <c r="F45" i="10"/>
  <c r="L45" i="10" s="1"/>
  <c r="F44" i="10"/>
  <c r="L44" i="10" s="1"/>
  <c r="F43" i="10"/>
  <c r="L43" i="10" s="1"/>
  <c r="F42" i="10"/>
  <c r="L42" i="10" s="1"/>
  <c r="F41" i="10"/>
  <c r="L41" i="10" s="1"/>
  <c r="F40" i="10"/>
  <c r="L40" i="10" s="1"/>
  <c r="F39" i="10"/>
  <c r="L39" i="10" s="1"/>
  <c r="F38" i="10"/>
  <c r="L38" i="10" s="1"/>
  <c r="F37" i="10"/>
  <c r="F36" i="10"/>
  <c r="F35" i="10"/>
  <c r="F34" i="10"/>
  <c r="L34" i="10" s="1"/>
  <c r="F33" i="10"/>
  <c r="L33" i="10" s="1"/>
  <c r="F32" i="10"/>
  <c r="L32" i="10" s="1"/>
  <c r="F31" i="10"/>
  <c r="C115" i="10"/>
  <c r="C116" i="10" s="1"/>
  <c r="C117" i="10" s="1"/>
  <c r="C118" i="10" s="1"/>
  <c r="C119" i="10" s="1"/>
  <c r="C120" i="10" s="1"/>
  <c r="I120" i="10" s="1"/>
  <c r="C109" i="10"/>
  <c r="C110" i="10" s="1"/>
  <c r="C111" i="10" s="1"/>
  <c r="C112" i="10" s="1"/>
  <c r="C113" i="10" s="1"/>
  <c r="C114" i="10" s="1"/>
  <c r="I114" i="10" s="1"/>
  <c r="C103" i="10"/>
  <c r="C104" i="10" s="1"/>
  <c r="C105" i="10" s="1"/>
  <c r="C106" i="10" s="1"/>
  <c r="C107" i="10" s="1"/>
  <c r="C108" i="10" s="1"/>
  <c r="I108" i="10" s="1"/>
  <c r="C97" i="10"/>
  <c r="C98" i="10" s="1"/>
  <c r="C99" i="10" s="1"/>
  <c r="C100" i="10" s="1"/>
  <c r="C101" i="10" s="1"/>
  <c r="C102" i="10" s="1"/>
  <c r="I102" i="10" s="1"/>
  <c r="C91" i="10"/>
  <c r="C92" i="10" s="1"/>
  <c r="C93" i="10" s="1"/>
  <c r="C94" i="10" s="1"/>
  <c r="C95" i="10" s="1"/>
  <c r="C96" i="10" s="1"/>
  <c r="I96" i="10" s="1"/>
  <c r="C85" i="10"/>
  <c r="C86" i="10" s="1"/>
  <c r="C87" i="10" s="1"/>
  <c r="C88" i="10" s="1"/>
  <c r="C89" i="10" s="1"/>
  <c r="C90" i="10" s="1"/>
  <c r="I90" i="10" s="1"/>
  <c r="C79" i="10"/>
  <c r="C80" i="10" s="1"/>
  <c r="C81" i="10" s="1"/>
  <c r="C82" i="10" s="1"/>
  <c r="C83" i="10" s="1"/>
  <c r="C84" i="10" s="1"/>
  <c r="I84" i="10" s="1"/>
  <c r="C73" i="10"/>
  <c r="C74" i="10" s="1"/>
  <c r="C75" i="10" s="1"/>
  <c r="C76" i="10" s="1"/>
  <c r="C77" i="10" s="1"/>
  <c r="C78" i="10" s="1"/>
  <c r="I78" i="10" s="1"/>
  <c r="C67" i="10"/>
  <c r="C68" i="10" s="1"/>
  <c r="C69" i="10" s="1"/>
  <c r="C70" i="10" s="1"/>
  <c r="C71" i="10" s="1"/>
  <c r="C72" i="10" s="1"/>
  <c r="I72" i="10" s="1"/>
  <c r="C61" i="10"/>
  <c r="C62" i="10" s="1"/>
  <c r="C63" i="10" s="1"/>
  <c r="C64" i="10" s="1"/>
  <c r="C65" i="10" s="1"/>
  <c r="C66" i="10" s="1"/>
  <c r="I66" i="10" s="1"/>
  <c r="C55" i="10"/>
  <c r="C56" i="10" s="1"/>
  <c r="C57" i="10" s="1"/>
  <c r="C58" i="10" s="1"/>
  <c r="C59" i="10" s="1"/>
  <c r="C60" i="10" s="1"/>
  <c r="I60" i="10" s="1"/>
  <c r="C49" i="10"/>
  <c r="C50" i="10" s="1"/>
  <c r="C51" i="10" s="1"/>
  <c r="C52" i="10" s="1"/>
  <c r="C53" i="10" s="1"/>
  <c r="C54" i="10" s="1"/>
  <c r="I54" i="10" s="1"/>
  <c r="C43" i="10"/>
  <c r="C44" i="10" s="1"/>
  <c r="C45" i="10" s="1"/>
  <c r="C46" i="10" s="1"/>
  <c r="C47" i="10" s="1"/>
  <c r="C48" i="10" s="1"/>
  <c r="I48" i="10" s="1"/>
  <c r="C37" i="10"/>
  <c r="C38" i="10" s="1"/>
  <c r="C39" i="10" s="1"/>
  <c r="C40" i="10" s="1"/>
  <c r="C41" i="10" s="1"/>
  <c r="C42" i="10" s="1"/>
  <c r="I42" i="10" s="1"/>
  <c r="C31" i="10"/>
  <c r="C32" i="10" s="1"/>
  <c r="C33" i="10" s="1"/>
  <c r="C34" i="10" s="1"/>
  <c r="C35" i="10" s="1"/>
  <c r="C36" i="10" s="1"/>
  <c r="I36" i="10" s="1"/>
  <c r="B120" i="10"/>
  <c r="B119" i="10"/>
  <c r="B118" i="10"/>
  <c r="B117" i="10"/>
  <c r="B116" i="10"/>
  <c r="B114" i="10"/>
  <c r="B113" i="10"/>
  <c r="B112" i="10"/>
  <c r="B111" i="10"/>
  <c r="B110" i="10"/>
  <c r="B108" i="10"/>
  <c r="B107" i="10"/>
  <c r="B106" i="10"/>
  <c r="B105" i="10"/>
  <c r="B104" i="10"/>
  <c r="B102" i="10"/>
  <c r="B101" i="10"/>
  <c r="B100" i="10"/>
  <c r="B99" i="10"/>
  <c r="B98" i="10"/>
  <c r="B96" i="10"/>
  <c r="B95" i="10"/>
  <c r="B94" i="10"/>
  <c r="B93" i="10"/>
  <c r="B92" i="10"/>
  <c r="B90" i="10"/>
  <c r="B89" i="10"/>
  <c r="B88" i="10"/>
  <c r="B87" i="10"/>
  <c r="B86" i="10"/>
  <c r="B84" i="10"/>
  <c r="B83" i="10"/>
  <c r="B82" i="10"/>
  <c r="B81" i="10"/>
  <c r="B80" i="10"/>
  <c r="B78" i="10"/>
  <c r="B77" i="10"/>
  <c r="B76" i="10"/>
  <c r="B75" i="10"/>
  <c r="B74" i="10"/>
  <c r="B72" i="10"/>
  <c r="B71" i="10"/>
  <c r="B70" i="10"/>
  <c r="B69" i="10"/>
  <c r="B68" i="10"/>
  <c r="B66" i="10"/>
  <c r="B65" i="10"/>
  <c r="B64" i="10"/>
  <c r="B63" i="10"/>
  <c r="B62" i="10"/>
  <c r="B60" i="10"/>
  <c r="B59" i="10"/>
  <c r="B58" i="10"/>
  <c r="B57" i="10"/>
  <c r="B56" i="10"/>
  <c r="B54" i="10"/>
  <c r="B53" i="10"/>
  <c r="B52" i="10"/>
  <c r="B51" i="10"/>
  <c r="B50" i="10"/>
  <c r="B48" i="10"/>
  <c r="B47" i="10"/>
  <c r="B46" i="10"/>
  <c r="B45" i="10"/>
  <c r="B44" i="10"/>
  <c r="B42" i="10"/>
  <c r="B41" i="10"/>
  <c r="B40" i="10"/>
  <c r="B39" i="10"/>
  <c r="B38" i="10"/>
  <c r="B36" i="10"/>
  <c r="B35" i="10"/>
  <c r="B34" i="10"/>
  <c r="B33" i="10"/>
  <c r="B32" i="10"/>
  <c r="Y22" i="12"/>
  <c r="Y21" i="12"/>
  <c r="Y14" i="12"/>
  <c r="Y13" i="12"/>
  <c r="Y11" i="12"/>
  <c r="Y10" i="12"/>
  <c r="Q24" i="12"/>
  <c r="Y24" i="12" s="1"/>
  <c r="Q23" i="12"/>
  <c r="Y23" i="12" s="1"/>
  <c r="Q22" i="12"/>
  <c r="Q21" i="12"/>
  <c r="Q20" i="12"/>
  <c r="Y20" i="12" s="1"/>
  <c r="Q19" i="12"/>
  <c r="Y19" i="12" s="1"/>
  <c r="Q18" i="12"/>
  <c r="Y18" i="12" s="1"/>
  <c r="Q17" i="12"/>
  <c r="Y17" i="12" s="1"/>
  <c r="Q16" i="12"/>
  <c r="Y16" i="12" s="1"/>
  <c r="Q15" i="12"/>
  <c r="Y15" i="12" s="1"/>
  <c r="Q14" i="12"/>
  <c r="Q13" i="12"/>
  <c r="Q12" i="12"/>
  <c r="Y12" i="12" s="1"/>
  <c r="I24" i="12"/>
  <c r="H24" i="12" s="1"/>
  <c r="I23" i="12"/>
  <c r="H23" i="12" s="1"/>
  <c r="I22" i="12"/>
  <c r="H22" i="12" s="1"/>
  <c r="I21" i="12"/>
  <c r="I20" i="12"/>
  <c r="H20" i="12" s="1"/>
  <c r="I19" i="12"/>
  <c r="H19" i="12" s="1"/>
  <c r="I18" i="12"/>
  <c r="H18" i="12" s="1"/>
  <c r="I17" i="12"/>
  <c r="H17" i="12" s="1"/>
  <c r="I16" i="12"/>
  <c r="H16" i="12" s="1"/>
  <c r="I15" i="12"/>
  <c r="H15" i="12" s="1"/>
  <c r="I14" i="12"/>
  <c r="H14" i="12" s="1"/>
  <c r="I13" i="12"/>
  <c r="H13" i="12" s="1"/>
  <c r="I12" i="12"/>
  <c r="H12" i="12" s="1"/>
  <c r="I11" i="12"/>
  <c r="I10" i="12"/>
  <c r="U10" i="12" s="1"/>
  <c r="H21" i="12"/>
  <c r="B24" i="12"/>
  <c r="T24" i="12" s="1"/>
  <c r="B23" i="12"/>
  <c r="X23" i="12" s="1" a="1"/>
  <c r="X23" i="12" s="1"/>
  <c r="B22" i="12"/>
  <c r="B21" i="12"/>
  <c r="X21" i="12" s="1" a="1"/>
  <c r="X21" i="12" s="1"/>
  <c r="B20" i="12"/>
  <c r="X20" i="12" s="1" a="1"/>
  <c r="X20" i="12" s="1"/>
  <c r="B19" i="12"/>
  <c r="T19" i="12" s="1"/>
  <c r="B18" i="12"/>
  <c r="B17" i="12"/>
  <c r="T17" i="12" s="1"/>
  <c r="B16" i="12"/>
  <c r="T16" i="12" s="1"/>
  <c r="B15" i="12"/>
  <c r="X15" i="12" s="1" a="1"/>
  <c r="X15" i="12" s="1"/>
  <c r="B14" i="12"/>
  <c r="B13" i="12"/>
  <c r="T13" i="12" s="1"/>
  <c r="B12" i="12"/>
  <c r="T12" i="12" s="1"/>
  <c r="X11" i="12" a="1"/>
  <c r="X11" i="12" s="1"/>
  <c r="S40" i="6" l="1"/>
  <c r="S56" i="6"/>
  <c r="S72" i="6"/>
  <c r="V24" i="6"/>
  <c r="S28" i="6"/>
  <c r="S76" i="6"/>
  <c r="S16" i="6"/>
  <c r="S32" i="6"/>
  <c r="S48" i="6"/>
  <c r="S64" i="6"/>
  <c r="S80" i="6"/>
  <c r="S88" i="6"/>
  <c r="S44" i="6"/>
  <c r="S60" i="6"/>
  <c r="S20" i="6"/>
  <c r="S36" i="6"/>
  <c r="S52" i="6"/>
  <c r="S68" i="6"/>
  <c r="S84" i="6"/>
  <c r="S17" i="6"/>
  <c r="S21" i="6"/>
  <c r="S25" i="6"/>
  <c r="S29" i="6"/>
  <c r="S33" i="6"/>
  <c r="S37" i="6"/>
  <c r="S41" i="6"/>
  <c r="S45" i="6"/>
  <c r="S49" i="6"/>
  <c r="S53" i="6"/>
  <c r="S57" i="6"/>
  <c r="S61" i="6"/>
  <c r="S65" i="6"/>
  <c r="S69" i="6"/>
  <c r="S73" i="6"/>
  <c r="S77" i="6"/>
  <c r="S81" i="6"/>
  <c r="S85" i="6"/>
  <c r="S14" i="6"/>
  <c r="S18" i="6"/>
  <c r="S22" i="6"/>
  <c r="S26" i="6"/>
  <c r="S30" i="6"/>
  <c r="S34" i="6"/>
  <c r="S38" i="6"/>
  <c r="S42" i="6"/>
  <c r="S46" i="6"/>
  <c r="S50" i="6"/>
  <c r="S54" i="6"/>
  <c r="S58" i="6"/>
  <c r="S62" i="6"/>
  <c r="S66" i="6"/>
  <c r="S70" i="6"/>
  <c r="S74" i="6"/>
  <c r="S78" i="6"/>
  <c r="S82" i="6"/>
  <c r="S86" i="6"/>
  <c r="S15" i="6"/>
  <c r="S19" i="6"/>
  <c r="S23" i="6"/>
  <c r="S27" i="6"/>
  <c r="S31" i="6"/>
  <c r="S35" i="6"/>
  <c r="S39" i="6"/>
  <c r="S43" i="6"/>
  <c r="S47" i="6"/>
  <c r="S51" i="6"/>
  <c r="S55" i="6"/>
  <c r="S59" i="6"/>
  <c r="S63" i="6"/>
  <c r="S67" i="6"/>
  <c r="S71" i="6"/>
  <c r="S75" i="6"/>
  <c r="S79" i="6"/>
  <c r="S83" i="6"/>
  <c r="S87" i="6"/>
  <c r="J18" i="5"/>
  <c r="J34" i="5"/>
  <c r="L50" i="1"/>
  <c r="L51" i="1"/>
  <c r="U13" i="12"/>
  <c r="T11" i="10"/>
  <c r="T23" i="10"/>
  <c r="AB15" i="5"/>
  <c r="AB27" i="5"/>
  <c r="AB39" i="5"/>
  <c r="R53" i="6"/>
  <c r="R16" i="6"/>
  <c r="R36" i="6"/>
  <c r="R44" i="6"/>
  <c r="R56" i="6"/>
  <c r="R64" i="6"/>
  <c r="R80" i="6"/>
  <c r="U14" i="12"/>
  <c r="U18" i="12"/>
  <c r="U22" i="12"/>
  <c r="AB12" i="5"/>
  <c r="AB16" i="5"/>
  <c r="AB20" i="5"/>
  <c r="AB24" i="5"/>
  <c r="AB28" i="5"/>
  <c r="AB32" i="5"/>
  <c r="AB36" i="5"/>
  <c r="AB40" i="5"/>
  <c r="R85" i="6"/>
  <c r="R9" i="6"/>
  <c r="R13" i="6"/>
  <c r="R17" i="6"/>
  <c r="R21" i="6"/>
  <c r="R25" i="6"/>
  <c r="R29" i="6"/>
  <c r="R37" i="6"/>
  <c r="R41" i="6"/>
  <c r="R45" i="6"/>
  <c r="R49" i="6"/>
  <c r="R57" i="6"/>
  <c r="R61" i="6"/>
  <c r="R65" i="6"/>
  <c r="R69" i="6"/>
  <c r="R73" i="6"/>
  <c r="R77" i="6"/>
  <c r="R81" i="6"/>
  <c r="L34" i="1"/>
  <c r="L38" i="1"/>
  <c r="M33" i="1"/>
  <c r="M37" i="1"/>
  <c r="N32" i="1"/>
  <c r="N36" i="1"/>
  <c r="U17" i="12"/>
  <c r="T19" i="10"/>
  <c r="AB19" i="5"/>
  <c r="AB35" i="5"/>
  <c r="R84" i="6"/>
  <c r="R28" i="6"/>
  <c r="R40" i="6"/>
  <c r="R52" i="6"/>
  <c r="R72" i="6"/>
  <c r="T20" i="10"/>
  <c r="T13" i="10"/>
  <c r="T17" i="10"/>
  <c r="T21" i="10"/>
  <c r="T25" i="10"/>
  <c r="L31" i="1"/>
  <c r="L35" i="1"/>
  <c r="M34" i="1"/>
  <c r="M38" i="1"/>
  <c r="U21" i="12"/>
  <c r="T12" i="10"/>
  <c r="T15" i="10"/>
  <c r="AB11" i="5"/>
  <c r="AB23" i="5"/>
  <c r="AB31" i="5"/>
  <c r="R24" i="6"/>
  <c r="R88" i="6"/>
  <c r="R20" i="6"/>
  <c r="R60" i="6"/>
  <c r="R68" i="6"/>
  <c r="U12" i="12"/>
  <c r="U16" i="12"/>
  <c r="U20" i="12"/>
  <c r="U24" i="12"/>
  <c r="T24" i="10"/>
  <c r="T14" i="10"/>
  <c r="T18" i="10"/>
  <c r="T22" i="10"/>
  <c r="AB14" i="5"/>
  <c r="AB18" i="5"/>
  <c r="AB22" i="5"/>
  <c r="AB26" i="5"/>
  <c r="AB30" i="5"/>
  <c r="AB34" i="5"/>
  <c r="AB38" i="5"/>
  <c r="R83" i="6"/>
  <c r="R87" i="6"/>
  <c r="R11" i="6"/>
  <c r="R15" i="6"/>
  <c r="R19" i="6"/>
  <c r="R23" i="6"/>
  <c r="R27" i="6"/>
  <c r="R31" i="6"/>
  <c r="R35" i="6"/>
  <c r="R39" i="6"/>
  <c r="R43" i="6"/>
  <c r="R47" i="6"/>
  <c r="R51" i="6"/>
  <c r="R55" i="6"/>
  <c r="R59" i="6"/>
  <c r="R63" i="6"/>
  <c r="R67" i="6"/>
  <c r="R71" i="6"/>
  <c r="R75" i="6"/>
  <c r="R79" i="6"/>
  <c r="B22" i="5"/>
  <c r="X22" i="5" s="1"/>
  <c r="E148" i="1"/>
  <c r="I26" i="5"/>
  <c r="J26" i="5" s="1"/>
  <c r="U19" i="10"/>
  <c r="G18" i="10" a="1"/>
  <c r="G18" i="10" s="1"/>
  <c r="S18" i="10" s="1"/>
  <c r="J14" i="10"/>
  <c r="K14" i="10" s="1"/>
  <c r="U23" i="10"/>
  <c r="J22" i="10"/>
  <c r="K22" i="10" s="1"/>
  <c r="U11" i="10"/>
  <c r="U15" i="10"/>
  <c r="G16" i="10" a="1"/>
  <c r="G16" i="10" s="1"/>
  <c r="S16" i="10" s="1"/>
  <c r="J12" i="10"/>
  <c r="K12" i="10" s="1"/>
  <c r="U24" i="10"/>
  <c r="V24" i="10"/>
  <c r="B109" i="10" s="1"/>
  <c r="I27" i="5"/>
  <c r="J27" i="5" s="1"/>
  <c r="AA134" i="1"/>
  <c r="G12" i="10" a="1"/>
  <c r="G12" i="10" s="1"/>
  <c r="S12" i="10" s="1"/>
  <c r="B181" i="9" s="1"/>
  <c r="L181" i="9" s="1"/>
  <c r="G20" i="10" a="1"/>
  <c r="G20" i="10" s="1"/>
  <c r="S20" i="10" s="1"/>
  <c r="B267" i="9" s="1"/>
  <c r="L267" i="9" s="1"/>
  <c r="J16" i="10"/>
  <c r="K16" i="10" s="1"/>
  <c r="J24" i="10"/>
  <c r="K24" i="10" s="1"/>
  <c r="G14" i="10" a="1"/>
  <c r="G14" i="10" s="1"/>
  <c r="S14" i="10" s="1"/>
  <c r="G22" i="10" a="1"/>
  <c r="G22" i="10" s="1"/>
  <c r="S22" i="10" s="1"/>
  <c r="B280" i="9" s="1"/>
  <c r="M280" i="9" s="1"/>
  <c r="J18" i="10"/>
  <c r="K18" i="10" s="1"/>
  <c r="U12" i="10"/>
  <c r="U20" i="10"/>
  <c r="V16" i="10"/>
  <c r="B61" i="10" s="1"/>
  <c r="G24" i="10" a="1"/>
  <c r="G24" i="10" s="1"/>
  <c r="S24" i="10" s="1"/>
  <c r="J20" i="10"/>
  <c r="K20" i="10" s="1"/>
  <c r="V20" i="10"/>
  <c r="B85" i="10" s="1"/>
  <c r="U16" i="10"/>
  <c r="V12" i="10"/>
  <c r="B37" i="10" s="1"/>
  <c r="G12" i="12" a="1"/>
  <c r="G12" i="12" s="1"/>
  <c r="S12" i="12" s="1"/>
  <c r="B36" i="9" s="1"/>
  <c r="M36" i="9" s="1"/>
  <c r="G20" i="12" a="1"/>
  <c r="G20" i="12" s="1"/>
  <c r="S20" i="12" s="1"/>
  <c r="B114" i="9" s="1"/>
  <c r="L114" i="9" s="1"/>
  <c r="E143" i="1"/>
  <c r="U143" i="1" s="1"/>
  <c r="AA32" i="5"/>
  <c r="C172" i="5" s="1"/>
  <c r="B32" i="5"/>
  <c r="X32" i="5" s="1"/>
  <c r="V10" i="12"/>
  <c r="B30" i="12" s="1"/>
  <c r="G10" i="12" a="1"/>
  <c r="G10" i="12" s="1"/>
  <c r="S10" i="12" s="1"/>
  <c r="B16" i="9" s="1"/>
  <c r="N16" i="9" s="1"/>
  <c r="V14" i="12"/>
  <c r="B54" i="12" s="1"/>
  <c r="G14" i="12" a="1"/>
  <c r="G14" i="12" s="1"/>
  <c r="S14" i="12" s="1"/>
  <c r="B56" i="9" s="1"/>
  <c r="M56" i="9" s="1"/>
  <c r="X18" i="12" a="1"/>
  <c r="X18" i="12" s="1"/>
  <c r="G18" i="12" a="1"/>
  <c r="G18" i="12" s="1"/>
  <c r="S18" i="12" s="1"/>
  <c r="B97" i="9" s="1"/>
  <c r="N97" i="9" s="1"/>
  <c r="V22" i="12"/>
  <c r="B102" i="12" s="1"/>
  <c r="G22" i="12" a="1"/>
  <c r="G22" i="12" s="1"/>
  <c r="S22" i="12" s="1"/>
  <c r="B135" i="9" s="1"/>
  <c r="M135" i="9" s="1"/>
  <c r="AA159" i="1"/>
  <c r="E159" i="1"/>
  <c r="G13" i="10" a="1"/>
  <c r="G13" i="10" s="1"/>
  <c r="S13" i="10" s="1"/>
  <c r="B193" i="9" s="1"/>
  <c r="N193" i="9" s="1"/>
  <c r="U13" i="10"/>
  <c r="V13" i="10"/>
  <c r="B43" i="10" s="1"/>
  <c r="J13" i="10"/>
  <c r="K13" i="10" s="1"/>
  <c r="G17" i="10" a="1"/>
  <c r="G17" i="10" s="1"/>
  <c r="S17" i="10" s="1"/>
  <c r="U17" i="10"/>
  <c r="V17" i="10"/>
  <c r="B67" i="10" s="1"/>
  <c r="J17" i="10"/>
  <c r="K17" i="10" s="1"/>
  <c r="G21" i="10" a="1"/>
  <c r="G21" i="10" s="1"/>
  <c r="S21" i="10" s="1"/>
  <c r="U21" i="10"/>
  <c r="V21" i="10"/>
  <c r="B91" i="10" s="1"/>
  <c r="J21" i="10"/>
  <c r="K21" i="10" s="1"/>
  <c r="G25" i="10" a="1"/>
  <c r="G25" i="10" s="1"/>
  <c r="S25" i="10" s="1"/>
  <c r="U25" i="10"/>
  <c r="V25" i="10"/>
  <c r="B115" i="10" s="1"/>
  <c r="J25" i="10"/>
  <c r="K25" i="10" s="1"/>
  <c r="X25" i="10" a="1"/>
  <c r="X25" i="10" s="1"/>
  <c r="G11" i="10" a="1"/>
  <c r="G11" i="10" s="1"/>
  <c r="S11" i="10" s="1"/>
  <c r="B175" i="9" s="1"/>
  <c r="G15" i="10" a="1"/>
  <c r="G15" i="10" s="1"/>
  <c r="S15" i="10" s="1"/>
  <c r="B208" i="9" s="1"/>
  <c r="N208" i="9" s="1"/>
  <c r="G19" i="10" a="1"/>
  <c r="G19" i="10" s="1"/>
  <c r="S19" i="10" s="1"/>
  <c r="B255" i="9" s="1"/>
  <c r="G23" i="10" a="1"/>
  <c r="G23" i="10" s="1"/>
  <c r="S23" i="10" s="1"/>
  <c r="B289" i="9" s="1"/>
  <c r="L289" i="9" s="1"/>
  <c r="X14" i="10" a="1"/>
  <c r="X14" i="10" s="1"/>
  <c r="X18" i="10" a="1"/>
  <c r="X18" i="10" s="1"/>
  <c r="X22" i="10" a="1"/>
  <c r="X22" i="10" s="1"/>
  <c r="Q18" i="5" a="1"/>
  <c r="Q18" i="5" s="1"/>
  <c r="Y18" i="5" s="1"/>
  <c r="B399" i="9" s="1"/>
  <c r="AA399" i="9" s="1"/>
  <c r="AG30" i="5" a="1"/>
  <c r="AG30" i="5" s="1"/>
  <c r="G24" i="12" a="1"/>
  <c r="G24" i="12" s="1"/>
  <c r="S24" i="12" s="1"/>
  <c r="B157" i="9" s="1"/>
  <c r="N157" i="9" s="1"/>
  <c r="I38" i="5"/>
  <c r="J38" i="5" s="1"/>
  <c r="G16" i="12" a="1"/>
  <c r="G16" i="12" s="1"/>
  <c r="S16" i="12" s="1"/>
  <c r="B76" i="9" s="1"/>
  <c r="M76" i="9" s="1"/>
  <c r="V14" i="10"/>
  <c r="B49" i="10" s="1"/>
  <c r="V18" i="10"/>
  <c r="B73" i="10" s="1"/>
  <c r="V22" i="10"/>
  <c r="B97" i="10" s="1"/>
  <c r="X11" i="10" a="1"/>
  <c r="X11" i="10" s="1"/>
  <c r="X15" i="10" a="1"/>
  <c r="X15" i="10" s="1"/>
  <c r="X19" i="10" a="1"/>
  <c r="X19" i="10" s="1"/>
  <c r="X23" i="10" a="1"/>
  <c r="X23" i="10" s="1"/>
  <c r="Q34" i="5" a="1"/>
  <c r="Q34" i="5" s="1"/>
  <c r="Y34" i="5" s="1"/>
  <c r="B563" i="9" s="1"/>
  <c r="X563" i="9" s="1"/>
  <c r="E132" i="1"/>
  <c r="U132" i="1" s="1"/>
  <c r="E164" i="1"/>
  <c r="Y170" i="1"/>
  <c r="J11" i="10"/>
  <c r="K11" i="10" s="1"/>
  <c r="J15" i="10"/>
  <c r="K15" i="10" s="1"/>
  <c r="J19" i="10"/>
  <c r="K19" i="10" s="1"/>
  <c r="J23" i="10"/>
  <c r="K23" i="10" s="1"/>
  <c r="I22" i="5"/>
  <c r="J22" i="5" s="1"/>
  <c r="U11" i="12"/>
  <c r="U15" i="12"/>
  <c r="U19" i="12"/>
  <c r="U23" i="12"/>
  <c r="T16" i="10"/>
  <c r="AB13" i="5"/>
  <c r="AB17" i="5"/>
  <c r="AB21" i="5"/>
  <c r="AB25" i="5"/>
  <c r="AB29" i="5"/>
  <c r="AB33" i="5"/>
  <c r="AB37" i="5"/>
  <c r="R33" i="6"/>
  <c r="R82" i="6"/>
  <c r="R86" i="6"/>
  <c r="R10" i="6"/>
  <c r="R14" i="6"/>
  <c r="R18" i="6"/>
  <c r="R22" i="6"/>
  <c r="R26" i="6"/>
  <c r="R30" i="6"/>
  <c r="R34" i="6"/>
  <c r="R38" i="6"/>
  <c r="R42" i="6"/>
  <c r="R46" i="6"/>
  <c r="R50" i="6"/>
  <c r="R54" i="6"/>
  <c r="R58" i="6"/>
  <c r="R62" i="6"/>
  <c r="R66" i="6"/>
  <c r="R70" i="6"/>
  <c r="R74" i="6"/>
  <c r="R78" i="6"/>
  <c r="AA167" i="1"/>
  <c r="T49" i="1"/>
  <c r="Y171" i="1"/>
  <c r="AA135" i="1"/>
  <c r="I78" i="12"/>
  <c r="L48" i="1"/>
  <c r="E135" i="1"/>
  <c r="U135" i="1" s="1"/>
  <c r="E151" i="1"/>
  <c r="U151" i="1" s="1"/>
  <c r="E167" i="1"/>
  <c r="U167" i="1" s="1"/>
  <c r="AA155" i="1"/>
  <c r="I90" i="12"/>
  <c r="E139" i="1"/>
  <c r="U139" i="1" s="1"/>
  <c r="E155" i="1"/>
  <c r="U155" i="1" s="1"/>
  <c r="E171" i="1"/>
  <c r="U171" i="1" s="1"/>
  <c r="Y159" i="1"/>
  <c r="AA166" i="1"/>
  <c r="C73" i="12"/>
  <c r="C74" i="12" s="1"/>
  <c r="C75" i="12" s="1"/>
  <c r="C76" i="12" s="1"/>
  <c r="C77" i="12" s="1"/>
  <c r="I77" i="12" s="1"/>
  <c r="I105" i="12"/>
  <c r="C19" i="19" a="1"/>
  <c r="C19" i="19" s="1"/>
  <c r="C20" i="19" a="1"/>
  <c r="C20" i="19" s="1"/>
  <c r="C21" i="19" a="1"/>
  <c r="C21" i="19" s="1"/>
  <c r="B254" i="9"/>
  <c r="L254" i="9" s="1"/>
  <c r="B404" i="9"/>
  <c r="AA404" i="9" s="1"/>
  <c r="B109" i="9"/>
  <c r="M109" i="9" s="1"/>
  <c r="B224" i="9"/>
  <c r="L224" i="9" s="1"/>
  <c r="B220" i="9"/>
  <c r="M220" i="9" s="1"/>
  <c r="B227" i="9"/>
  <c r="N227" i="9" s="1"/>
  <c r="B223" i="9"/>
  <c r="L223" i="9" s="1"/>
  <c r="B219" i="9"/>
  <c r="L219" i="9" s="1"/>
  <c r="B225" i="9"/>
  <c r="N225" i="9" s="1"/>
  <c r="B221" i="9"/>
  <c r="N221" i="9" s="1"/>
  <c r="B226" i="9"/>
  <c r="M226" i="9" s="1"/>
  <c r="B218" i="9"/>
  <c r="N218" i="9" s="1"/>
  <c r="B222" i="9"/>
  <c r="N222" i="9" s="1"/>
  <c r="B304" i="9"/>
  <c r="N304" i="9" s="1"/>
  <c r="B300" i="9"/>
  <c r="L300" i="9" s="1"/>
  <c r="B307" i="9"/>
  <c r="L307" i="9" s="1"/>
  <c r="B302" i="9"/>
  <c r="N302" i="9" s="1"/>
  <c r="B306" i="9"/>
  <c r="L306" i="9" s="1"/>
  <c r="B301" i="9"/>
  <c r="L301" i="9" s="1"/>
  <c r="B303" i="9"/>
  <c r="N303" i="9" s="1"/>
  <c r="B298" i="9"/>
  <c r="M298" i="9" s="1"/>
  <c r="B299" i="9"/>
  <c r="L299" i="9" s="1"/>
  <c r="B305" i="9"/>
  <c r="N305" i="9" s="1"/>
  <c r="B197" i="9"/>
  <c r="L197" i="9" s="1"/>
  <c r="B196" i="9"/>
  <c r="N196" i="9" s="1"/>
  <c r="B191" i="9"/>
  <c r="L191" i="9" s="1"/>
  <c r="B236" i="9"/>
  <c r="N236" i="9" s="1"/>
  <c r="B232" i="9"/>
  <c r="N232" i="9" s="1"/>
  <c r="B228" i="9"/>
  <c r="N228" i="9" s="1"/>
  <c r="B235" i="9"/>
  <c r="M235" i="9" s="1"/>
  <c r="B231" i="9"/>
  <c r="N231" i="9" s="1"/>
  <c r="B237" i="9"/>
  <c r="M237" i="9" s="1"/>
  <c r="B233" i="9"/>
  <c r="N233" i="9" s="1"/>
  <c r="B229" i="9"/>
  <c r="L229" i="9" s="1"/>
  <c r="B230" i="9"/>
  <c r="M230" i="9" s="1"/>
  <c r="B234" i="9"/>
  <c r="L234" i="9" s="1"/>
  <c r="B276" i="9"/>
  <c r="M276" i="9" s="1"/>
  <c r="B272" i="9"/>
  <c r="M272" i="9" s="1"/>
  <c r="B268" i="9"/>
  <c r="N268" i="9" s="1"/>
  <c r="B275" i="9"/>
  <c r="N275" i="9" s="1"/>
  <c r="B271" i="9"/>
  <c r="N271" i="9" s="1"/>
  <c r="B277" i="9"/>
  <c r="M277" i="9" s="1"/>
  <c r="B273" i="9"/>
  <c r="M273" i="9" s="1"/>
  <c r="B269" i="9"/>
  <c r="N269" i="9" s="1"/>
  <c r="B274" i="9"/>
  <c r="L274" i="9" s="1"/>
  <c r="B270" i="9"/>
  <c r="L270" i="9" s="1"/>
  <c r="B316" i="9"/>
  <c r="M316" i="9" s="1"/>
  <c r="B312" i="9"/>
  <c r="N312" i="9" s="1"/>
  <c r="B308" i="9"/>
  <c r="N308" i="9" s="1"/>
  <c r="B313" i="9"/>
  <c r="N313" i="9" s="1"/>
  <c r="B317" i="9"/>
  <c r="M317" i="9" s="1"/>
  <c r="B311" i="9"/>
  <c r="N311" i="9" s="1"/>
  <c r="B314" i="9"/>
  <c r="M314" i="9" s="1"/>
  <c r="B309" i="9"/>
  <c r="L309" i="9" s="1"/>
  <c r="B315" i="9"/>
  <c r="L315" i="9" s="1"/>
  <c r="B310" i="9"/>
  <c r="M310" i="9" s="1"/>
  <c r="B205" i="9"/>
  <c r="L205" i="9" s="1"/>
  <c r="B201" i="9"/>
  <c r="M201" i="9" s="1"/>
  <c r="B244" i="9"/>
  <c r="N244" i="9" s="1"/>
  <c r="B240" i="9"/>
  <c r="N240" i="9" s="1"/>
  <c r="B247" i="9"/>
  <c r="N247" i="9" s="1"/>
  <c r="B243" i="9"/>
  <c r="M243" i="9" s="1"/>
  <c r="B239" i="9"/>
  <c r="M239" i="9" s="1"/>
  <c r="B245" i="9"/>
  <c r="N245" i="9" s="1"/>
  <c r="B241" i="9"/>
  <c r="M241" i="9" s="1"/>
  <c r="B284" i="9"/>
  <c r="L284" i="9" s="1"/>
  <c r="B18" i="9"/>
  <c r="N18" i="9" s="1"/>
  <c r="B203" i="9"/>
  <c r="N203" i="9" s="1"/>
  <c r="B116" i="9"/>
  <c r="M116" i="9" s="1"/>
  <c r="B112" i="9"/>
  <c r="N112" i="9" s="1"/>
  <c r="B605" i="9"/>
  <c r="AA605" i="9" s="1"/>
  <c r="B601" i="9"/>
  <c r="X601" i="9" s="1"/>
  <c r="H601" i="9" s="1" a="1"/>
  <c r="H601" i="9" s="1"/>
  <c r="B597" i="9"/>
  <c r="B604" i="9"/>
  <c r="Z604" i="9" s="1"/>
  <c r="B600" i="9"/>
  <c r="AA600" i="9" s="1"/>
  <c r="B606" i="9"/>
  <c r="X606" i="9" s="1"/>
  <c r="B602" i="9"/>
  <c r="X602" i="9" s="1"/>
  <c r="B598" i="9"/>
  <c r="Z598" i="9" s="1"/>
  <c r="B603" i="9"/>
  <c r="AA603" i="9" s="1"/>
  <c r="B599" i="9"/>
  <c r="X599" i="9" s="1"/>
  <c r="B113" i="9"/>
  <c r="N113" i="9" s="1"/>
  <c r="B118" i="9"/>
  <c r="M118" i="9" s="1"/>
  <c r="B202" i="9"/>
  <c r="N202" i="9" s="1"/>
  <c r="B207" i="9"/>
  <c r="N207" i="9" s="1"/>
  <c r="B92" i="9"/>
  <c r="N92" i="9" s="1"/>
  <c r="B198" i="9"/>
  <c r="N198" i="9" s="1"/>
  <c r="B238" i="9"/>
  <c r="L238" i="9" s="1"/>
  <c r="B212" i="9"/>
  <c r="L212" i="9" s="1"/>
  <c r="B213" i="9"/>
  <c r="L213" i="9" s="1"/>
  <c r="B296" i="9"/>
  <c r="N296" i="9" s="1"/>
  <c r="B292" i="9"/>
  <c r="N292" i="9" s="1"/>
  <c r="B288" i="9"/>
  <c r="N288" i="9" s="1"/>
  <c r="B297" i="9"/>
  <c r="N297" i="9" s="1"/>
  <c r="B291" i="9"/>
  <c r="L291" i="9" s="1"/>
  <c r="B295" i="9"/>
  <c r="N295" i="9" s="1"/>
  <c r="B290" i="9"/>
  <c r="N290" i="9" s="1"/>
  <c r="B293" i="9"/>
  <c r="N293" i="9" s="1"/>
  <c r="B405" i="9"/>
  <c r="Z405" i="9" s="1"/>
  <c r="B406" i="9"/>
  <c r="AA406" i="9" s="1"/>
  <c r="B110" i="9"/>
  <c r="M110" i="9" s="1"/>
  <c r="B115" i="9"/>
  <c r="L115" i="9" s="1"/>
  <c r="B199" i="9"/>
  <c r="L199" i="9" s="1"/>
  <c r="B204" i="9"/>
  <c r="L204" i="9" s="1"/>
  <c r="B242" i="9"/>
  <c r="M242" i="9" s="1"/>
  <c r="B294" i="9"/>
  <c r="M294" i="9" s="1"/>
  <c r="B560" i="9"/>
  <c r="X560" i="9" s="1"/>
  <c r="B111" i="9"/>
  <c r="L111" i="9" s="1"/>
  <c r="B117" i="9"/>
  <c r="L117" i="9" s="1"/>
  <c r="B200" i="9"/>
  <c r="M200" i="9" s="1"/>
  <c r="B206" i="9"/>
  <c r="L206" i="9" s="1"/>
  <c r="B246" i="9"/>
  <c r="N246" i="9" s="1"/>
  <c r="B48" i="1"/>
  <c r="Y156" i="1"/>
  <c r="Y176" i="1"/>
  <c r="AA140" i="1"/>
  <c r="AA152" i="1"/>
  <c r="AA172" i="1"/>
  <c r="I31" i="12"/>
  <c r="I58" i="12"/>
  <c r="G111" i="1"/>
  <c r="E140" i="1"/>
  <c r="U140" i="1" s="1"/>
  <c r="E156" i="1"/>
  <c r="U156" i="1" s="1"/>
  <c r="E172" i="1"/>
  <c r="U172" i="1" s="1"/>
  <c r="AA144" i="1"/>
  <c r="AA176" i="1"/>
  <c r="I54" i="12"/>
  <c r="I106" i="12"/>
  <c r="I112" i="1"/>
  <c r="E136" i="1"/>
  <c r="U136" i="1" s="1"/>
  <c r="E152" i="1"/>
  <c r="U152" i="1" s="1"/>
  <c r="E168" i="1"/>
  <c r="U168" i="1" s="1"/>
  <c r="Y154" i="1"/>
  <c r="Y160" i="1"/>
  <c r="Y172" i="1"/>
  <c r="AA136" i="1"/>
  <c r="AA150" i="1"/>
  <c r="AA156" i="1"/>
  <c r="AA168" i="1"/>
  <c r="I55" i="12"/>
  <c r="I66" i="12"/>
  <c r="I102" i="12"/>
  <c r="U128" i="1"/>
  <c r="E137" i="1"/>
  <c r="U137" i="1" s="1"/>
  <c r="E144" i="1"/>
  <c r="U144" i="1" s="1"/>
  <c r="E160" i="1"/>
  <c r="U160" i="1" s="1"/>
  <c r="E176" i="1"/>
  <c r="U176" i="1" s="1"/>
  <c r="Y155" i="1"/>
  <c r="Y164" i="1"/>
  <c r="Y175" i="1"/>
  <c r="AA128" i="1"/>
  <c r="AA139" i="1"/>
  <c r="AA151" i="1"/>
  <c r="AA160" i="1"/>
  <c r="AA171" i="1"/>
  <c r="C109" i="12"/>
  <c r="C110" i="12" s="1"/>
  <c r="C111" i="12" s="1"/>
  <c r="C112" i="12" s="1"/>
  <c r="C113" i="12" s="1"/>
  <c r="I113" i="12" s="1"/>
  <c r="I30" i="12"/>
  <c r="I57" i="12"/>
  <c r="I67" i="12"/>
  <c r="I103" i="12"/>
  <c r="I115" i="12"/>
  <c r="U165" i="1"/>
  <c r="U131" i="1"/>
  <c r="U147" i="1"/>
  <c r="AA157" i="1"/>
  <c r="Y157" i="1"/>
  <c r="AA161" i="1"/>
  <c r="Y161" i="1"/>
  <c r="AA169" i="1"/>
  <c r="Y169" i="1"/>
  <c r="AA173" i="1"/>
  <c r="Y173" i="1"/>
  <c r="U159" i="1"/>
  <c r="U175" i="1"/>
  <c r="W129" i="1"/>
  <c r="W137" i="1"/>
  <c r="W145" i="1"/>
  <c r="W149" i="1"/>
  <c r="W157" i="1"/>
  <c r="W161" i="1"/>
  <c r="W169" i="1"/>
  <c r="W173" i="1"/>
  <c r="Y145" i="1"/>
  <c r="C45" i="12"/>
  <c r="I44" i="12"/>
  <c r="G115" i="1"/>
  <c r="E133" i="1"/>
  <c r="E149" i="1"/>
  <c r="U148" i="1"/>
  <c r="U164" i="1"/>
  <c r="W130" i="1"/>
  <c r="W134" i="1"/>
  <c r="W138" i="1"/>
  <c r="W142" i="1"/>
  <c r="W146" i="1"/>
  <c r="W150" i="1"/>
  <c r="W154" i="1"/>
  <c r="W158" i="1"/>
  <c r="W162" i="1"/>
  <c r="W166" i="1"/>
  <c r="W170" i="1"/>
  <c r="W174" i="1"/>
  <c r="Y130" i="1"/>
  <c r="Y134" i="1"/>
  <c r="Y138" i="1"/>
  <c r="Y142" i="1"/>
  <c r="Y146" i="1"/>
  <c r="Y150" i="1"/>
  <c r="Y166" i="1"/>
  <c r="AA130" i="1"/>
  <c r="AA146" i="1"/>
  <c r="AA162" i="1"/>
  <c r="C61" i="12"/>
  <c r="C81" i="12"/>
  <c r="I80" i="12"/>
  <c r="C97" i="12"/>
  <c r="C117" i="12"/>
  <c r="I116" i="12"/>
  <c r="I42" i="12"/>
  <c r="I74" i="12"/>
  <c r="I79" i="12"/>
  <c r="I111" i="12"/>
  <c r="AA153" i="1"/>
  <c r="Y153" i="1"/>
  <c r="AA165" i="1"/>
  <c r="Y165" i="1"/>
  <c r="AA177" i="1"/>
  <c r="Y177" i="1"/>
  <c r="W133" i="1"/>
  <c r="W141" i="1"/>
  <c r="W153" i="1"/>
  <c r="W165" i="1"/>
  <c r="Y129" i="1"/>
  <c r="Y133" i="1"/>
  <c r="Y137" i="1"/>
  <c r="Y141" i="1"/>
  <c r="Y149" i="1"/>
  <c r="I112" i="12"/>
  <c r="G103" i="1"/>
  <c r="I104" i="1"/>
  <c r="E129" i="1"/>
  <c r="E145" i="1"/>
  <c r="E161" i="1"/>
  <c r="E177" i="1"/>
  <c r="U153" i="1"/>
  <c r="U169" i="1"/>
  <c r="W131" i="1"/>
  <c r="W135" i="1"/>
  <c r="W139" i="1"/>
  <c r="W143" i="1"/>
  <c r="W147" i="1"/>
  <c r="W151" i="1"/>
  <c r="W159" i="1"/>
  <c r="W163" i="1"/>
  <c r="W167" i="1"/>
  <c r="W175" i="1"/>
  <c r="Y131" i="1"/>
  <c r="Y143" i="1"/>
  <c r="Y147" i="1"/>
  <c r="Y162" i="1"/>
  <c r="AA131" i="1"/>
  <c r="AA142" i="1"/>
  <c r="AA147" i="1"/>
  <c r="AA158" i="1"/>
  <c r="AA163" i="1"/>
  <c r="AA174" i="1"/>
  <c r="C33" i="12"/>
  <c r="I32" i="12"/>
  <c r="C49" i="12"/>
  <c r="C69" i="12"/>
  <c r="I68" i="12"/>
  <c r="I84" i="12"/>
  <c r="C85" i="12"/>
  <c r="I43" i="12"/>
  <c r="I75" i="12"/>
  <c r="I91" i="12"/>
  <c r="G107" i="1"/>
  <c r="I108" i="1"/>
  <c r="E141" i="1"/>
  <c r="E157" i="1"/>
  <c r="E163" i="1"/>
  <c r="E173" i="1"/>
  <c r="U130" i="1"/>
  <c r="U134" i="1"/>
  <c r="U138" i="1"/>
  <c r="U142" i="1"/>
  <c r="U146" i="1"/>
  <c r="U150" i="1"/>
  <c r="U154" i="1"/>
  <c r="U158" i="1"/>
  <c r="U162" i="1"/>
  <c r="U166" i="1"/>
  <c r="U170" i="1"/>
  <c r="U174" i="1"/>
  <c r="W128" i="1"/>
  <c r="W132" i="1"/>
  <c r="W136" i="1"/>
  <c r="W140" i="1"/>
  <c r="W144" i="1"/>
  <c r="W148" i="1"/>
  <c r="W152" i="1"/>
  <c r="W164" i="1"/>
  <c r="W168" i="1"/>
  <c r="Y132" i="1"/>
  <c r="Y148" i="1"/>
  <c r="Y158" i="1"/>
  <c r="Y174" i="1"/>
  <c r="AA138" i="1"/>
  <c r="AA154" i="1"/>
  <c r="AA170" i="1"/>
  <c r="I36" i="12"/>
  <c r="C37" i="12"/>
  <c r="C93" i="12"/>
  <c r="I92" i="12"/>
  <c r="I114" i="12"/>
  <c r="I56" i="12"/>
  <c r="I104" i="12"/>
  <c r="X11" i="5"/>
  <c r="AG16" i="5" a="1"/>
  <c r="AG16" i="5" s="1"/>
  <c r="Q16" i="5" a="1"/>
  <c r="Q16" i="5" s="1"/>
  <c r="Y16" i="5" s="1"/>
  <c r="Q28" i="5" a="1"/>
  <c r="Q28" i="5" s="1"/>
  <c r="Y28" i="5" s="1"/>
  <c r="AG28" i="5" a="1"/>
  <c r="AG28" i="5" s="1"/>
  <c r="I32" i="5"/>
  <c r="J32" i="5" s="1"/>
  <c r="AA16" i="5"/>
  <c r="C76" i="5" s="1"/>
  <c r="AC20" i="5"/>
  <c r="AC36" i="5"/>
  <c r="B18" i="5"/>
  <c r="B23" i="5"/>
  <c r="B28" i="5"/>
  <c r="B34" i="5"/>
  <c r="B39" i="5"/>
  <c r="Q13" i="5" a="1"/>
  <c r="Q13" i="5" s="1"/>
  <c r="Y13" i="5" s="1"/>
  <c r="AG13" i="5" a="1"/>
  <c r="AG13" i="5" s="1"/>
  <c r="AC13" i="5"/>
  <c r="AA13" i="5"/>
  <c r="C58" i="5" s="1"/>
  <c r="B17" i="5"/>
  <c r="Q17" i="5" a="1"/>
  <c r="Q17" i="5" s="1"/>
  <c r="Y17" i="5" s="1"/>
  <c r="AC17" i="5"/>
  <c r="AA17" i="5"/>
  <c r="C82" i="5" s="1"/>
  <c r="I17" i="5"/>
  <c r="J17" i="5" s="1"/>
  <c r="B21" i="5"/>
  <c r="Q21" i="5" a="1"/>
  <c r="Q21" i="5" s="1"/>
  <c r="Y21" i="5" s="1"/>
  <c r="AG21" i="5" a="1"/>
  <c r="AG21" i="5" s="1"/>
  <c r="AC21" i="5"/>
  <c r="AA21" i="5"/>
  <c r="C106" i="5" s="1"/>
  <c r="I21" i="5"/>
  <c r="J21" i="5" s="1"/>
  <c r="B25" i="5"/>
  <c r="Q25" i="5" a="1"/>
  <c r="Q25" i="5" s="1"/>
  <c r="Y25" i="5" s="1"/>
  <c r="AC25" i="5"/>
  <c r="AA25" i="5"/>
  <c r="C130" i="5" s="1"/>
  <c r="I25" i="5"/>
  <c r="J25" i="5" s="1"/>
  <c r="B29" i="5"/>
  <c r="Q29" i="5" a="1"/>
  <c r="Q29" i="5" s="1"/>
  <c r="Y29" i="5" s="1"/>
  <c r="AG29" i="5" a="1"/>
  <c r="AG29" i="5" s="1"/>
  <c r="AC29" i="5"/>
  <c r="AA29" i="5"/>
  <c r="C154" i="5" s="1"/>
  <c r="I29" i="5"/>
  <c r="J29" i="5" s="1"/>
  <c r="B33" i="5"/>
  <c r="Q33" i="5" a="1"/>
  <c r="Q33" i="5" s="1"/>
  <c r="Y33" i="5" s="1"/>
  <c r="AC33" i="5"/>
  <c r="AA33" i="5"/>
  <c r="C178" i="5" s="1"/>
  <c r="I33" i="5"/>
  <c r="J33" i="5" s="1"/>
  <c r="B37" i="5"/>
  <c r="Q37" i="5" a="1"/>
  <c r="Q37" i="5" s="1"/>
  <c r="Y37" i="5" s="1"/>
  <c r="AG37" i="5" a="1"/>
  <c r="AG37" i="5" s="1"/>
  <c r="AC37" i="5"/>
  <c r="AA37" i="5"/>
  <c r="C202" i="5" s="1"/>
  <c r="I37" i="5"/>
  <c r="J37" i="5" s="1"/>
  <c r="I13" i="5"/>
  <c r="J13" i="5" s="1"/>
  <c r="I28" i="5"/>
  <c r="J28" i="5" s="1"/>
  <c r="Q22" i="5" a="1"/>
  <c r="Q22" i="5" s="1"/>
  <c r="Y22" i="5" s="1"/>
  <c r="X16" i="5"/>
  <c r="AC24" i="5"/>
  <c r="AG33" i="5" a="1"/>
  <c r="AG33" i="5" s="1"/>
  <c r="Q20" i="5" a="1"/>
  <c r="Q20" i="5" s="1"/>
  <c r="Y20" i="5" s="1"/>
  <c r="AG20" i="5" a="1"/>
  <c r="AG20" i="5" s="1"/>
  <c r="AG32" i="5" a="1"/>
  <c r="AG32" i="5" s="1"/>
  <c r="Q32" i="5" a="1"/>
  <c r="Q32" i="5" s="1"/>
  <c r="Y32" i="5" s="1"/>
  <c r="AG40" i="5" a="1"/>
  <c r="AG40" i="5" s="1"/>
  <c r="Q40" i="5" a="1"/>
  <c r="Q40" i="5" s="1"/>
  <c r="Y40" i="5" s="1"/>
  <c r="I12" i="5"/>
  <c r="J12" i="5" s="1"/>
  <c r="I16" i="5"/>
  <c r="J16" i="5" s="1"/>
  <c r="B19" i="5"/>
  <c r="B24" i="5"/>
  <c r="B35" i="5"/>
  <c r="B40" i="5"/>
  <c r="AC14" i="5"/>
  <c r="AA14" i="5"/>
  <c r="C64" i="5" s="1"/>
  <c r="AG18" i="5" a="1"/>
  <c r="AG18" i="5" s="1"/>
  <c r="AC18" i="5"/>
  <c r="AA18" i="5"/>
  <c r="C88" i="5" s="1"/>
  <c r="AC22" i="5"/>
  <c r="AA22" i="5"/>
  <c r="C112" i="5" s="1"/>
  <c r="AG26" i="5" a="1"/>
  <c r="AG26" i="5" s="1"/>
  <c r="AC26" i="5"/>
  <c r="AA26" i="5"/>
  <c r="C136" i="5" s="1"/>
  <c r="AC30" i="5"/>
  <c r="AA30" i="5"/>
  <c r="C160" i="5" s="1"/>
  <c r="AG34" i="5" a="1"/>
  <c r="AG34" i="5" s="1"/>
  <c r="AC34" i="5"/>
  <c r="AA34" i="5"/>
  <c r="C184" i="5" s="1"/>
  <c r="AC38" i="5"/>
  <c r="AA38" i="5"/>
  <c r="C208" i="5" s="1"/>
  <c r="I14" i="5"/>
  <c r="J14" i="5" s="1"/>
  <c r="I24" i="5"/>
  <c r="J24" i="5" s="1"/>
  <c r="I30" i="5"/>
  <c r="J30" i="5" s="1"/>
  <c r="I40" i="5"/>
  <c r="J40" i="5" s="1"/>
  <c r="Q26" i="5" a="1"/>
  <c r="Q26" i="5" s="1"/>
  <c r="Y26" i="5" s="1"/>
  <c r="AA40" i="5"/>
  <c r="C220" i="5" s="1"/>
  <c r="AC28" i="5"/>
  <c r="AG14" i="5" a="1"/>
  <c r="AG14" i="5" s="1"/>
  <c r="AG25" i="5" a="1"/>
  <c r="AG25" i="5" s="1"/>
  <c r="X27" i="5"/>
  <c r="Q12" i="5" a="1"/>
  <c r="Q12" i="5" s="1"/>
  <c r="Y12" i="5" s="1"/>
  <c r="AG12" i="5" a="1"/>
  <c r="AG12" i="5" s="1"/>
  <c r="AG24" i="5" a="1"/>
  <c r="AG24" i="5" s="1"/>
  <c r="Q24" i="5" a="1"/>
  <c r="Q24" i="5" s="1"/>
  <c r="Y24" i="5" s="1"/>
  <c r="Q36" i="5" a="1"/>
  <c r="Q36" i="5" s="1"/>
  <c r="Y36" i="5" s="1"/>
  <c r="AG36" i="5" a="1"/>
  <c r="AG36" i="5" s="1"/>
  <c r="X15" i="5"/>
  <c r="B20" i="5"/>
  <c r="X31" i="5"/>
  <c r="B36" i="5"/>
  <c r="AG11" i="5" a="1"/>
  <c r="AG11" i="5" s="1"/>
  <c r="AC11" i="5"/>
  <c r="AA11" i="5"/>
  <c r="C46" i="5" s="1"/>
  <c r="Q11" i="5" a="1"/>
  <c r="Q11" i="5" s="1"/>
  <c r="Y11" i="5" s="1"/>
  <c r="AC15" i="5"/>
  <c r="AA15" i="5"/>
  <c r="C70" i="5" s="1"/>
  <c r="AG15" i="5" a="1"/>
  <c r="AG15" i="5" s="1"/>
  <c r="Q15" i="5" a="1"/>
  <c r="Q15" i="5" s="1"/>
  <c r="Y15" i="5" s="1"/>
  <c r="AG19" i="5" a="1"/>
  <c r="AG19" i="5" s="1"/>
  <c r="AC19" i="5"/>
  <c r="AA19" i="5"/>
  <c r="C94" i="5" s="1"/>
  <c r="Q19" i="5" a="1"/>
  <c r="Q19" i="5" s="1"/>
  <c r="Y19" i="5" s="1"/>
  <c r="AC23" i="5"/>
  <c r="AA23" i="5"/>
  <c r="C118" i="5" s="1"/>
  <c r="AG23" i="5" a="1"/>
  <c r="AG23" i="5" s="1"/>
  <c r="Q23" i="5" a="1"/>
  <c r="Q23" i="5" s="1"/>
  <c r="Y23" i="5" s="1"/>
  <c r="AG27" i="5" a="1"/>
  <c r="AG27" i="5" s="1"/>
  <c r="AC27" i="5"/>
  <c r="AA27" i="5"/>
  <c r="C142" i="5" s="1"/>
  <c r="Q27" i="5" a="1"/>
  <c r="Q27" i="5" s="1"/>
  <c r="Y27" i="5" s="1"/>
  <c r="AC31" i="5"/>
  <c r="AA31" i="5"/>
  <c r="C166" i="5" s="1"/>
  <c r="AG31" i="5" a="1"/>
  <c r="AG31" i="5" s="1"/>
  <c r="Q31" i="5" a="1"/>
  <c r="Q31" i="5" s="1"/>
  <c r="Y31" i="5" s="1"/>
  <c r="AG35" i="5" a="1"/>
  <c r="AG35" i="5" s="1"/>
  <c r="AC35" i="5"/>
  <c r="AA35" i="5"/>
  <c r="C190" i="5" s="1"/>
  <c r="Q35" i="5" a="1"/>
  <c r="Q35" i="5" s="1"/>
  <c r="Y35" i="5" s="1"/>
  <c r="AC39" i="5"/>
  <c r="AA39" i="5"/>
  <c r="C214" i="5" s="1"/>
  <c r="AG39" i="5" a="1"/>
  <c r="AG39" i="5" s="1"/>
  <c r="Q39" i="5" a="1"/>
  <c r="Q39" i="5" s="1"/>
  <c r="Y39" i="5" s="1"/>
  <c r="I11" i="5"/>
  <c r="J11" i="5" s="1"/>
  <c r="I15" i="5"/>
  <c r="J15" i="5" s="1"/>
  <c r="I20" i="5"/>
  <c r="J20" i="5" s="1"/>
  <c r="I31" i="5"/>
  <c r="J31" i="5" s="1"/>
  <c r="I36" i="5"/>
  <c r="J36" i="5" s="1"/>
  <c r="Q14" i="5" a="1"/>
  <c r="Q14" i="5" s="1"/>
  <c r="Y14" i="5" s="1"/>
  <c r="Q30" i="5" a="1"/>
  <c r="Q30" i="5" s="1"/>
  <c r="Y30" i="5" s="1"/>
  <c r="AA12" i="5"/>
  <c r="C52" i="5" s="1"/>
  <c r="AA28" i="5"/>
  <c r="C148" i="5" s="1"/>
  <c r="AC16" i="5"/>
  <c r="AC32" i="5"/>
  <c r="AG17" i="5" a="1"/>
  <c r="AG17" i="5" s="1"/>
  <c r="AG38" i="5" a="1"/>
  <c r="AG38" i="5" s="1"/>
  <c r="G11" i="12" a="1"/>
  <c r="G11" i="12" s="1"/>
  <c r="S11" i="12" s="1"/>
  <c r="G15" i="12" a="1"/>
  <c r="G15" i="12" s="1"/>
  <c r="S15" i="12" s="1"/>
  <c r="G19" i="12" a="1"/>
  <c r="G19" i="12" s="1"/>
  <c r="S19" i="12" s="1"/>
  <c r="G23" i="12" a="1"/>
  <c r="G23" i="12" s="1"/>
  <c r="S23" i="12" s="1"/>
  <c r="J10" i="12"/>
  <c r="K10" i="12" s="1"/>
  <c r="J14" i="12"/>
  <c r="K14" i="12" s="1"/>
  <c r="J18" i="12"/>
  <c r="K18" i="12" s="1"/>
  <c r="J22" i="12"/>
  <c r="K22" i="12" s="1"/>
  <c r="T10" i="12"/>
  <c r="T14" i="12"/>
  <c r="T18" i="12"/>
  <c r="T22" i="12"/>
  <c r="V11" i="12"/>
  <c r="B36" i="12" s="1"/>
  <c r="V15" i="12"/>
  <c r="B60" i="12" s="1"/>
  <c r="V19" i="12"/>
  <c r="B84" i="12" s="1"/>
  <c r="V23" i="12"/>
  <c r="B108" i="12" s="1"/>
  <c r="X12" i="12" a="1"/>
  <c r="X12" i="12" s="1"/>
  <c r="X16" i="12" a="1"/>
  <c r="X16" i="12" s="1"/>
  <c r="X19" i="12" a="1"/>
  <c r="X19" i="12" s="1"/>
  <c r="X24" i="12" a="1"/>
  <c r="X24" i="12" s="1"/>
  <c r="J11" i="12"/>
  <c r="K11" i="12" s="1"/>
  <c r="J15" i="12"/>
  <c r="K15" i="12" s="1"/>
  <c r="J19" i="12"/>
  <c r="K19" i="12" s="1"/>
  <c r="J23" i="12"/>
  <c r="K23" i="12" s="1"/>
  <c r="T11" i="12"/>
  <c r="T15" i="12"/>
  <c r="T23" i="12"/>
  <c r="V12" i="12"/>
  <c r="B42" i="12" s="1"/>
  <c r="V16" i="12"/>
  <c r="B66" i="12" s="1"/>
  <c r="V20" i="12"/>
  <c r="B90" i="12" s="1"/>
  <c r="V24" i="12"/>
  <c r="B114" i="12" s="1"/>
  <c r="X13" i="12" a="1"/>
  <c r="X13" i="12" s="1"/>
  <c r="X17" i="12" a="1"/>
  <c r="X17" i="12" s="1"/>
  <c r="X22" i="12" a="1"/>
  <c r="X22" i="12" s="1"/>
  <c r="G13" i="12" a="1"/>
  <c r="G13" i="12" s="1"/>
  <c r="S13" i="12" s="1"/>
  <c r="G17" i="12" a="1"/>
  <c r="G17" i="12" s="1"/>
  <c r="S17" i="12" s="1"/>
  <c r="G21" i="12" a="1"/>
  <c r="G21" i="12" s="1"/>
  <c r="S21" i="12" s="1"/>
  <c r="J12" i="12"/>
  <c r="K12" i="12" s="1"/>
  <c r="J16" i="12"/>
  <c r="K16" i="12" s="1"/>
  <c r="J20" i="12"/>
  <c r="K20" i="12" s="1"/>
  <c r="J24" i="12"/>
  <c r="K24" i="12" s="1"/>
  <c r="T20" i="12"/>
  <c r="V13" i="12"/>
  <c r="B48" i="12" s="1"/>
  <c r="V17" i="12"/>
  <c r="B72" i="12" s="1"/>
  <c r="V21" i="12"/>
  <c r="B96" i="12" s="1"/>
  <c r="X10" i="12" a="1"/>
  <c r="X10" i="12" s="1"/>
  <c r="X14" i="12" a="1"/>
  <c r="X14" i="12" s="1"/>
  <c r="J13" i="12"/>
  <c r="K13" i="12" s="1"/>
  <c r="J17" i="12"/>
  <c r="K17" i="12" s="1"/>
  <c r="J21" i="12"/>
  <c r="K21" i="12" s="1"/>
  <c r="T21" i="12"/>
  <c r="V18" i="12"/>
  <c r="B78" i="12" s="1"/>
  <c r="I101" i="1"/>
  <c r="I105" i="1"/>
  <c r="I109" i="1"/>
  <c r="I113" i="1"/>
  <c r="I102" i="1"/>
  <c r="I106" i="1"/>
  <c r="I110" i="1"/>
  <c r="I114" i="1"/>
  <c r="I33" i="10"/>
  <c r="I37" i="10"/>
  <c r="I41" i="10"/>
  <c r="I45" i="10"/>
  <c r="I49" i="10"/>
  <c r="I53" i="10"/>
  <c r="I57" i="10"/>
  <c r="I61" i="10"/>
  <c r="I65" i="10"/>
  <c r="I69" i="10"/>
  <c r="I73" i="10"/>
  <c r="I77" i="10"/>
  <c r="I81" i="10"/>
  <c r="I85" i="10"/>
  <c r="I89" i="10"/>
  <c r="I93" i="10"/>
  <c r="I97" i="10"/>
  <c r="I101" i="10"/>
  <c r="I105" i="10"/>
  <c r="I109" i="10"/>
  <c r="I113" i="10"/>
  <c r="I117" i="10"/>
  <c r="I34" i="10"/>
  <c r="I38" i="10"/>
  <c r="I46" i="10"/>
  <c r="I50" i="10"/>
  <c r="I58" i="10"/>
  <c r="I62" i="10"/>
  <c r="I70" i="10"/>
  <c r="I74" i="10"/>
  <c r="I82" i="10"/>
  <c r="I86" i="10"/>
  <c r="I94" i="10"/>
  <c r="I98" i="10"/>
  <c r="I106" i="10"/>
  <c r="I110" i="10"/>
  <c r="I118" i="10"/>
  <c r="I31" i="10"/>
  <c r="I35" i="10"/>
  <c r="I39" i="10"/>
  <c r="I43" i="10"/>
  <c r="I47" i="10"/>
  <c r="I51" i="10"/>
  <c r="I55" i="10"/>
  <c r="I59" i="10"/>
  <c r="I63" i="10"/>
  <c r="I67" i="10"/>
  <c r="I71" i="10"/>
  <c r="I75" i="10"/>
  <c r="I79" i="10"/>
  <c r="I83" i="10"/>
  <c r="I87" i="10"/>
  <c r="I91" i="10"/>
  <c r="I95" i="10"/>
  <c r="I99" i="10"/>
  <c r="I103" i="10"/>
  <c r="I107" i="10"/>
  <c r="I111" i="10"/>
  <c r="I115" i="10"/>
  <c r="I119" i="10"/>
  <c r="I32" i="10"/>
  <c r="I40" i="10"/>
  <c r="I44" i="10"/>
  <c r="I52" i="10"/>
  <c r="I56" i="10"/>
  <c r="I64" i="10"/>
  <c r="I68" i="10"/>
  <c r="I76" i="10"/>
  <c r="I80" i="10"/>
  <c r="I88" i="10"/>
  <c r="I92" i="10"/>
  <c r="I100" i="10"/>
  <c r="I104" i="10"/>
  <c r="I112" i="10"/>
  <c r="I116" i="10"/>
  <c r="AO10" i="5"/>
  <c r="I73" i="12" l="1"/>
  <c r="I76" i="12"/>
  <c r="N289" i="9"/>
  <c r="B266" i="9"/>
  <c r="M266" i="9" s="1"/>
  <c r="F266" i="9" s="1" a="1"/>
  <c r="F266" i="9" s="1"/>
  <c r="B253" i="9"/>
  <c r="L253" i="9" s="1"/>
  <c r="B265" i="9"/>
  <c r="N265" i="9" s="1"/>
  <c r="B248" i="9"/>
  <c r="N248" i="9" s="1"/>
  <c r="B285" i="9"/>
  <c r="N285" i="9" s="1"/>
  <c r="B260" i="9"/>
  <c r="M260" i="9" s="1"/>
  <c r="M114" i="9"/>
  <c r="G114" i="9" s="1" a="1"/>
  <c r="G114" i="9" s="1"/>
  <c r="M16" i="9"/>
  <c r="H16" i="9" s="1" a="1"/>
  <c r="H16" i="9" s="1"/>
  <c r="L97" i="9"/>
  <c r="C97" i="9" s="1" a="1"/>
  <c r="C97" i="9" s="1"/>
  <c r="B75" i="9"/>
  <c r="N75" i="9" s="1"/>
  <c r="B77" i="9"/>
  <c r="L77" i="9" s="1"/>
  <c r="I77" i="9" s="1" a="1"/>
  <c r="I77" i="9" s="1"/>
  <c r="B149" i="9"/>
  <c r="N149" i="9" s="1"/>
  <c r="B153" i="9"/>
  <c r="L153" i="9" s="1"/>
  <c r="D153" i="9" s="1" a="1"/>
  <c r="D153" i="9" s="1"/>
  <c r="B71" i="9"/>
  <c r="M71" i="9" s="1"/>
  <c r="F71" i="9" s="1" a="1"/>
  <c r="F71" i="9" s="1"/>
  <c r="B150" i="9"/>
  <c r="L150" i="9" s="1"/>
  <c r="I150" i="9" s="1" a="1"/>
  <c r="I150" i="9" s="1"/>
  <c r="B73" i="9"/>
  <c r="N73" i="9" s="1"/>
  <c r="B137" i="9"/>
  <c r="M137" i="9" s="1"/>
  <c r="E137" i="9" s="1" a="1"/>
  <c r="E137" i="9" s="1"/>
  <c r="L76" i="9"/>
  <c r="I76" i="9" s="1" a="1"/>
  <c r="I76" i="9" s="1"/>
  <c r="B72" i="9"/>
  <c r="N72" i="9" s="1"/>
  <c r="B29" i="9"/>
  <c r="L29" i="9" s="1"/>
  <c r="I29" i="9" s="1" a="1"/>
  <c r="I29" i="9" s="1"/>
  <c r="B138" i="9"/>
  <c r="L138" i="9" s="1"/>
  <c r="I138" i="9" s="1" a="1"/>
  <c r="I138" i="9" s="1"/>
  <c r="N76" i="9"/>
  <c r="L157" i="9"/>
  <c r="D157" i="9" s="1" a="1"/>
  <c r="D157" i="9" s="1"/>
  <c r="X603" i="9"/>
  <c r="E603" i="9" s="1" a="1"/>
  <c r="E603" i="9" s="1"/>
  <c r="M289" i="9"/>
  <c r="H289" i="9" s="1" a="1"/>
  <c r="H289" i="9" s="1"/>
  <c r="B190" i="9"/>
  <c r="N190" i="9" s="1"/>
  <c r="B195" i="9"/>
  <c r="M195" i="9" s="1"/>
  <c r="G195" i="9" s="1" a="1"/>
  <c r="G195" i="9" s="1"/>
  <c r="X399" i="9"/>
  <c r="V399" i="9" s="1" a="1"/>
  <c r="V399" i="9" s="1"/>
  <c r="B188" i="9"/>
  <c r="M188" i="9" s="1"/>
  <c r="H188" i="9" s="1" a="1"/>
  <c r="H188" i="9" s="1"/>
  <c r="B189" i="9"/>
  <c r="L189" i="9" s="1"/>
  <c r="I189" i="9" s="1" a="1"/>
  <c r="I189" i="9" s="1"/>
  <c r="B192" i="9"/>
  <c r="M192" i="9" s="1"/>
  <c r="E192" i="9" s="1" a="1"/>
  <c r="E192" i="9" s="1"/>
  <c r="B194" i="9"/>
  <c r="L194" i="9" s="1"/>
  <c r="I194" i="9" s="1" a="1"/>
  <c r="I194" i="9" s="1"/>
  <c r="M274" i="9"/>
  <c r="H274" i="9" s="1" a="1"/>
  <c r="H274" i="9" s="1"/>
  <c r="B186" i="9"/>
  <c r="L186" i="9" s="1"/>
  <c r="C186" i="9" s="1" a="1"/>
  <c r="C186" i="9" s="1"/>
  <c r="B179" i="9"/>
  <c r="N179" i="9" s="1"/>
  <c r="B180" i="9"/>
  <c r="N180" i="9" s="1"/>
  <c r="B183" i="9"/>
  <c r="N183" i="9" s="1"/>
  <c r="B185" i="9"/>
  <c r="N185" i="9" s="1"/>
  <c r="B182" i="9"/>
  <c r="L182" i="9" s="1"/>
  <c r="D182" i="9" s="1" a="1"/>
  <c r="D182" i="9" s="1"/>
  <c r="B184" i="9"/>
  <c r="N184" i="9" s="1"/>
  <c r="B187" i="9"/>
  <c r="N187" i="9" s="1"/>
  <c r="B178" i="9"/>
  <c r="M178" i="9" s="1"/>
  <c r="H178" i="9" s="1" a="1"/>
  <c r="H178" i="9" s="1"/>
  <c r="L304" i="9"/>
  <c r="I304" i="9" s="1" a="1"/>
  <c r="I304" i="9" s="1"/>
  <c r="L56" i="9"/>
  <c r="I56" i="9" s="1" a="1"/>
  <c r="I56" i="9" s="1"/>
  <c r="N109" i="9"/>
  <c r="N114" i="9"/>
  <c r="N206" i="9"/>
  <c r="L208" i="9"/>
  <c r="I208" i="9" s="1" a="1"/>
  <c r="I208" i="9" s="1"/>
  <c r="M246" i="9"/>
  <c r="H246" i="9" s="1" a="1"/>
  <c r="H246" i="9" s="1"/>
  <c r="B78" i="9"/>
  <c r="M78" i="9" s="1"/>
  <c r="G78" i="9" s="1" a="1"/>
  <c r="G78" i="9" s="1"/>
  <c r="Z563" i="9"/>
  <c r="D563" i="9" s="1" a="1"/>
  <c r="D563" i="9" s="1"/>
  <c r="B558" i="9"/>
  <c r="X558" i="9" s="1"/>
  <c r="E558" i="9" s="1" a="1"/>
  <c r="E558" i="9" s="1"/>
  <c r="B400" i="9"/>
  <c r="Z400" i="9" s="1"/>
  <c r="D400" i="9" s="1" a="1"/>
  <c r="D400" i="9" s="1"/>
  <c r="B401" i="9"/>
  <c r="AA401" i="9" s="1"/>
  <c r="Z560" i="9"/>
  <c r="AC560" i="9" s="1" a="1"/>
  <c r="AC560" i="9" s="1"/>
  <c r="AA563" i="9"/>
  <c r="Z399" i="9"/>
  <c r="D399" i="9" s="1" a="1"/>
  <c r="D399" i="9" s="1"/>
  <c r="B564" i="9"/>
  <c r="AA564" i="9" s="1"/>
  <c r="B398" i="9"/>
  <c r="X398" i="9" s="1"/>
  <c r="V398" i="9" s="1" a="1"/>
  <c r="V398" i="9" s="1"/>
  <c r="B402" i="9"/>
  <c r="Z402" i="9" s="1"/>
  <c r="AC402" i="9" s="1" a="1"/>
  <c r="AC402" i="9" s="1"/>
  <c r="B559" i="9"/>
  <c r="X559" i="9" s="1"/>
  <c r="H559" i="9" s="1" a="1"/>
  <c r="H559" i="9" s="1"/>
  <c r="B561" i="9"/>
  <c r="X561" i="9" s="1"/>
  <c r="V561" i="9" s="1" a="1"/>
  <c r="V561" i="9" s="1"/>
  <c r="B403" i="9"/>
  <c r="AA403" i="9" s="1"/>
  <c r="B397" i="9"/>
  <c r="AA397" i="9" s="1"/>
  <c r="N36" i="9"/>
  <c r="N135" i="9"/>
  <c r="M268" i="9"/>
  <c r="H268" i="9" s="1" a="1"/>
  <c r="H268" i="9" s="1"/>
  <c r="B35" i="9"/>
  <c r="N35" i="9" s="1"/>
  <c r="B134" i="9"/>
  <c r="M134" i="9" s="1"/>
  <c r="H134" i="9" s="1" a="1"/>
  <c r="H134" i="9" s="1"/>
  <c r="B50" i="9"/>
  <c r="N50" i="9" s="1"/>
  <c r="N182" i="9"/>
  <c r="L184" i="9"/>
  <c r="C184" i="9" s="1" a="1"/>
  <c r="C184" i="9" s="1"/>
  <c r="B566" i="9"/>
  <c r="X566" i="9" s="1"/>
  <c r="U566" i="9" s="1" a="1"/>
  <c r="U566" i="9" s="1"/>
  <c r="B565" i="9"/>
  <c r="Z565" i="9" s="1"/>
  <c r="D565" i="9" s="1" a="1"/>
  <c r="D565" i="9" s="1"/>
  <c r="B177" i="9"/>
  <c r="N177" i="9" s="1"/>
  <c r="B69" i="9"/>
  <c r="N69" i="9" s="1"/>
  <c r="B70" i="9"/>
  <c r="M70" i="9" s="1"/>
  <c r="B171" i="9"/>
  <c r="N171" i="9" s="1"/>
  <c r="M299" i="9"/>
  <c r="H299" i="9" s="1" a="1"/>
  <c r="H299" i="9" s="1"/>
  <c r="B53" i="9"/>
  <c r="L53" i="9" s="1"/>
  <c r="D53" i="9" s="1" a="1"/>
  <c r="D53" i="9" s="1"/>
  <c r="B136" i="9"/>
  <c r="N136" i="9" s="1"/>
  <c r="N175" i="9"/>
  <c r="L36" i="9"/>
  <c r="I36" i="9" s="1" a="1"/>
  <c r="I36" i="9" s="1"/>
  <c r="L135" i="9"/>
  <c r="I135" i="9" s="1" a="1"/>
  <c r="I135" i="9" s="1"/>
  <c r="B51" i="9"/>
  <c r="M51" i="9" s="1"/>
  <c r="H51" i="9" s="1" a="1"/>
  <c r="H51" i="9" s="1"/>
  <c r="B173" i="9"/>
  <c r="N173" i="9" s="1"/>
  <c r="B57" i="9"/>
  <c r="L57" i="9" s="1"/>
  <c r="D57" i="9" s="1" a="1"/>
  <c r="D57" i="9" s="1"/>
  <c r="B33" i="9"/>
  <c r="N33" i="9" s="1"/>
  <c r="B132" i="9"/>
  <c r="N132" i="9" s="1"/>
  <c r="B30" i="9"/>
  <c r="N30" i="9" s="1"/>
  <c r="B58" i="9"/>
  <c r="L58" i="9" s="1"/>
  <c r="C58" i="9" s="1" a="1"/>
  <c r="C58" i="9" s="1"/>
  <c r="N56" i="9"/>
  <c r="B174" i="9"/>
  <c r="N174" i="9" s="1"/>
  <c r="B133" i="9"/>
  <c r="N133" i="9" s="1"/>
  <c r="B52" i="9"/>
  <c r="M52" i="9" s="1"/>
  <c r="F52" i="9" s="1" a="1"/>
  <c r="F52" i="9" s="1"/>
  <c r="B131" i="9"/>
  <c r="M131" i="9" s="1"/>
  <c r="E131" i="9" s="1" a="1"/>
  <c r="E131" i="9" s="1"/>
  <c r="B31" i="9"/>
  <c r="N31" i="9" s="1"/>
  <c r="B129" i="9"/>
  <c r="N129" i="9" s="1"/>
  <c r="B49" i="9"/>
  <c r="L49" i="9" s="1"/>
  <c r="D49" i="9" s="1" a="1"/>
  <c r="D49" i="9" s="1"/>
  <c r="B176" i="9"/>
  <c r="N176" i="9" s="1"/>
  <c r="X400" i="9"/>
  <c r="H400" i="9" s="1" a="1"/>
  <c r="H400" i="9" s="1"/>
  <c r="B168" i="9"/>
  <c r="N168" i="9" s="1"/>
  <c r="B32" i="9"/>
  <c r="L32" i="9" s="1"/>
  <c r="C32" i="9" s="1" a="1"/>
  <c r="C32" i="9" s="1"/>
  <c r="B172" i="9"/>
  <c r="N172" i="9" s="1"/>
  <c r="B55" i="9"/>
  <c r="M55" i="9" s="1"/>
  <c r="E55" i="9" s="1" a="1"/>
  <c r="E55" i="9" s="1"/>
  <c r="B169" i="9"/>
  <c r="N169" i="9" s="1"/>
  <c r="B170" i="9"/>
  <c r="N170" i="9" s="1"/>
  <c r="B37" i="9"/>
  <c r="L37" i="9" s="1"/>
  <c r="I37" i="9" s="1" a="1"/>
  <c r="I37" i="9" s="1"/>
  <c r="B54" i="9"/>
  <c r="M54" i="9" s="1"/>
  <c r="F54" i="9" s="1" a="1"/>
  <c r="F54" i="9" s="1"/>
  <c r="B38" i="9"/>
  <c r="L38" i="9" s="1"/>
  <c r="D38" i="9" s="1" a="1"/>
  <c r="D38" i="9" s="1"/>
  <c r="B34" i="9"/>
  <c r="L34" i="9" s="1"/>
  <c r="D34" i="9" s="1" a="1"/>
  <c r="D34" i="9" s="1"/>
  <c r="M255" i="9"/>
  <c r="E255" i="9" s="1" a="1"/>
  <c r="E255" i="9" s="1"/>
  <c r="N255" i="9"/>
  <c r="L16" i="9"/>
  <c r="C16" i="9" s="1" a="1"/>
  <c r="C16" i="9" s="1"/>
  <c r="M97" i="9"/>
  <c r="F97" i="9" s="1" a="1"/>
  <c r="F97" i="9" s="1"/>
  <c r="B95" i="9"/>
  <c r="L95" i="9" s="1"/>
  <c r="C95" i="9" s="1" a="1"/>
  <c r="C95" i="9" s="1"/>
  <c r="B94" i="9"/>
  <c r="L94" i="9" s="1"/>
  <c r="D94" i="9" s="1" a="1"/>
  <c r="D94" i="9" s="1"/>
  <c r="B15" i="9"/>
  <c r="L15" i="9" s="1"/>
  <c r="I15" i="9" s="1" a="1"/>
  <c r="I15" i="9" s="1"/>
  <c r="B257" i="9"/>
  <c r="M257" i="9" s="1"/>
  <c r="F257" i="9" s="1" a="1"/>
  <c r="F257" i="9" s="1"/>
  <c r="B252" i="9"/>
  <c r="N252" i="9" s="1"/>
  <c r="B96" i="9"/>
  <c r="L96" i="9" s="1"/>
  <c r="I96" i="9" s="1" a="1"/>
  <c r="I96" i="9" s="1"/>
  <c r="B17" i="9"/>
  <c r="N17" i="9" s="1"/>
  <c r="B282" i="9"/>
  <c r="L282" i="9" s="1"/>
  <c r="D282" i="9" s="1" a="1"/>
  <c r="D282" i="9" s="1"/>
  <c r="B281" i="9"/>
  <c r="N281" i="9" s="1"/>
  <c r="B258" i="9"/>
  <c r="M258" i="9" s="1"/>
  <c r="H258" i="9" s="1" a="1"/>
  <c r="H258" i="9" s="1"/>
  <c r="B259" i="9"/>
  <c r="B264" i="9"/>
  <c r="N264" i="9" s="1"/>
  <c r="B250" i="9"/>
  <c r="M250" i="9" s="1"/>
  <c r="F250" i="9" s="1" a="1"/>
  <c r="F250" i="9" s="1"/>
  <c r="M254" i="9"/>
  <c r="H254" i="9" s="1" a="1"/>
  <c r="H254" i="9" s="1"/>
  <c r="B278" i="9"/>
  <c r="M278" i="9" s="1"/>
  <c r="G278" i="9" s="1" a="1"/>
  <c r="G278" i="9" s="1"/>
  <c r="B90" i="9"/>
  <c r="L90" i="9" s="1"/>
  <c r="D90" i="9" s="1" a="1"/>
  <c r="D90" i="9" s="1"/>
  <c r="B12" i="9"/>
  <c r="M12" i="9" s="1"/>
  <c r="H12" i="9" s="1" a="1"/>
  <c r="H12" i="9" s="1"/>
  <c r="B14" i="9"/>
  <c r="L14" i="9" s="1"/>
  <c r="I14" i="9" s="1" a="1"/>
  <c r="I14" i="9" s="1"/>
  <c r="B89" i="9"/>
  <c r="N89" i="9" s="1"/>
  <c r="B11" i="9"/>
  <c r="N11" i="9" s="1"/>
  <c r="B251" i="9"/>
  <c r="M251" i="9" s="1"/>
  <c r="F251" i="9" s="1" a="1"/>
  <c r="F251" i="9" s="1"/>
  <c r="B256" i="9"/>
  <c r="L256" i="9" s="1"/>
  <c r="D256" i="9" s="1" a="1"/>
  <c r="D256" i="9" s="1"/>
  <c r="B93" i="9"/>
  <c r="M93" i="9" s="1"/>
  <c r="G93" i="9" s="1" a="1"/>
  <c r="G93" i="9" s="1"/>
  <c r="B283" i="9"/>
  <c r="L283" i="9" s="1"/>
  <c r="D283" i="9" s="1" a="1"/>
  <c r="D283" i="9" s="1"/>
  <c r="B13" i="9"/>
  <c r="L13" i="9" s="1"/>
  <c r="C13" i="9" s="1" a="1"/>
  <c r="C13" i="9" s="1"/>
  <c r="B287" i="9"/>
  <c r="N287" i="9" s="1"/>
  <c r="B286" i="9"/>
  <c r="M286" i="9" s="1"/>
  <c r="H286" i="9" s="1" a="1"/>
  <c r="H286" i="9" s="1"/>
  <c r="B262" i="9"/>
  <c r="N262" i="9" s="1"/>
  <c r="B263" i="9"/>
  <c r="M263" i="9" s="1"/>
  <c r="F263" i="9" s="1" a="1"/>
  <c r="F263" i="9" s="1"/>
  <c r="B249" i="9"/>
  <c r="M249" i="9" s="1"/>
  <c r="F249" i="9" s="1" a="1"/>
  <c r="F249" i="9" s="1"/>
  <c r="B10" i="9"/>
  <c r="M10" i="9" s="1"/>
  <c r="H10" i="9" s="1" a="1"/>
  <c r="H10" i="9" s="1"/>
  <c r="B91" i="9"/>
  <c r="M91" i="9" s="1"/>
  <c r="G91" i="9" s="1" a="1"/>
  <c r="G91" i="9" s="1"/>
  <c r="B9" i="9"/>
  <c r="L9" i="9" s="1"/>
  <c r="C9" i="9" s="1" a="1"/>
  <c r="C9" i="9" s="1"/>
  <c r="B98" i="9"/>
  <c r="N98" i="9" s="1"/>
  <c r="B279" i="9"/>
  <c r="N279" i="9" s="1"/>
  <c r="B261" i="9"/>
  <c r="M261" i="9" s="1"/>
  <c r="E261" i="9" s="1" a="1"/>
  <c r="E261" i="9" s="1"/>
  <c r="B130" i="9"/>
  <c r="N130" i="9" s="1"/>
  <c r="M157" i="9"/>
  <c r="F157" i="9" s="1" a="1"/>
  <c r="F157" i="9" s="1"/>
  <c r="M208" i="9"/>
  <c r="E208" i="9" s="1" a="1"/>
  <c r="E208" i="9" s="1"/>
  <c r="B562" i="9"/>
  <c r="AA562" i="9" s="1"/>
  <c r="B557" i="9"/>
  <c r="AA557" i="9" s="1"/>
  <c r="B217" i="9"/>
  <c r="L217" i="9" s="1"/>
  <c r="I217" i="9" s="1" a="1"/>
  <c r="I217" i="9" s="1"/>
  <c r="B216" i="9"/>
  <c r="N216" i="9" s="1"/>
  <c r="B74" i="9"/>
  <c r="M74" i="9" s="1"/>
  <c r="G74" i="9" s="1" a="1"/>
  <c r="G74" i="9" s="1"/>
  <c r="B214" i="9"/>
  <c r="L214" i="9" s="1"/>
  <c r="D214" i="9" s="1" a="1"/>
  <c r="D214" i="9" s="1"/>
  <c r="B211" i="9"/>
  <c r="M211" i="9" s="1"/>
  <c r="F211" i="9" s="1" a="1"/>
  <c r="F211" i="9" s="1"/>
  <c r="B152" i="9"/>
  <c r="L152" i="9" s="1"/>
  <c r="C152" i="9" s="1" a="1"/>
  <c r="C152" i="9" s="1"/>
  <c r="B151" i="9"/>
  <c r="M151" i="9" s="1"/>
  <c r="F151" i="9" s="1" a="1"/>
  <c r="F151" i="9" s="1"/>
  <c r="L18" i="9"/>
  <c r="C18" i="9" s="1" a="1"/>
  <c r="C18" i="9" s="1"/>
  <c r="M302" i="9"/>
  <c r="H302" i="9" s="1" a="1"/>
  <c r="H302" i="9" s="1"/>
  <c r="Z406" i="9"/>
  <c r="AC406" i="9" s="1" a="1"/>
  <c r="AC406" i="9" s="1"/>
  <c r="B154" i="9"/>
  <c r="L154" i="9" s="1"/>
  <c r="D154" i="9" s="1" a="1"/>
  <c r="D154" i="9" s="1"/>
  <c r="B210" i="9"/>
  <c r="L210" i="9" s="1"/>
  <c r="I210" i="9" s="1" a="1"/>
  <c r="I210" i="9" s="1"/>
  <c r="B158" i="9"/>
  <c r="N158" i="9" s="1"/>
  <c r="B209" i="9"/>
  <c r="N209" i="9" s="1"/>
  <c r="B215" i="9"/>
  <c r="N215" i="9" s="1"/>
  <c r="B155" i="9"/>
  <c r="M155" i="9" s="1"/>
  <c r="E155" i="9" s="1" a="1"/>
  <c r="E155" i="9" s="1"/>
  <c r="B156" i="9"/>
  <c r="L156" i="9" s="1"/>
  <c r="C156" i="9" s="1" a="1"/>
  <c r="C156" i="9" s="1"/>
  <c r="L75" i="9"/>
  <c r="C75" i="9" s="1" a="1"/>
  <c r="C75" i="9" s="1"/>
  <c r="M295" i="9"/>
  <c r="E295" i="9" s="1" a="1"/>
  <c r="E295" i="9" s="1"/>
  <c r="L109" i="9"/>
  <c r="I109" i="9" s="1" a="1"/>
  <c r="I109" i="9" s="1"/>
  <c r="N239" i="9"/>
  <c r="M236" i="9"/>
  <c r="E236" i="9" s="1" a="1"/>
  <c r="E236" i="9" s="1"/>
  <c r="N254" i="9"/>
  <c r="N230" i="9"/>
  <c r="L305" i="9"/>
  <c r="I305" i="9" s="1" a="1"/>
  <c r="I305" i="9" s="1"/>
  <c r="M315" i="9"/>
  <c r="E315" i="9" s="1" a="1"/>
  <c r="E315" i="9" s="1"/>
  <c r="M267" i="9"/>
  <c r="E267" i="9" s="1" a="1"/>
  <c r="E267" i="9" s="1"/>
  <c r="M219" i="9"/>
  <c r="H219" i="9" s="1" a="1"/>
  <c r="H219" i="9" s="1"/>
  <c r="N224" i="9"/>
  <c r="M218" i="9"/>
  <c r="F218" i="9" s="1" a="1"/>
  <c r="F218" i="9" s="1"/>
  <c r="L297" i="9"/>
  <c r="C297" i="9" s="1" a="1"/>
  <c r="C297" i="9" s="1"/>
  <c r="L269" i="9"/>
  <c r="I269" i="9" s="1" a="1"/>
  <c r="I269" i="9" s="1"/>
  <c r="I109" i="12"/>
  <c r="X605" i="9"/>
  <c r="F605" i="9" s="1" a="1"/>
  <c r="F605" i="9" s="1"/>
  <c r="N191" i="9"/>
  <c r="X600" i="9"/>
  <c r="V600" i="9" s="1" a="1"/>
  <c r="V600" i="9" s="1"/>
  <c r="I110" i="12"/>
  <c r="C22" i="19" a="1"/>
  <c r="C22" i="19" s="1"/>
  <c r="L112" i="9"/>
  <c r="C112" i="9" s="1" a="1"/>
  <c r="C112" i="9" s="1"/>
  <c r="M227" i="9"/>
  <c r="E227" i="9" s="1" a="1"/>
  <c r="E227" i="9" s="1"/>
  <c r="M300" i="9"/>
  <c r="H300" i="9" s="1" a="1"/>
  <c r="H300" i="9" s="1"/>
  <c r="N220" i="9"/>
  <c r="M222" i="9"/>
  <c r="E222" i="9" s="1" a="1"/>
  <c r="E222" i="9" s="1"/>
  <c r="M197" i="9"/>
  <c r="E197" i="9" s="1" a="1"/>
  <c r="E197" i="9" s="1"/>
  <c r="N153" i="9"/>
  <c r="M117" i="9"/>
  <c r="E117" i="9" s="1" a="1"/>
  <c r="E117" i="9" s="1"/>
  <c r="L290" i="9"/>
  <c r="C290" i="9" s="1" a="1"/>
  <c r="C290" i="9" s="1"/>
  <c r="L313" i="9"/>
  <c r="I313" i="9" s="1" a="1"/>
  <c r="I313" i="9" s="1"/>
  <c r="N201" i="9"/>
  <c r="M112" i="9"/>
  <c r="E112" i="9" s="1" a="1"/>
  <c r="E112" i="9" s="1"/>
  <c r="N223" i="9"/>
  <c r="L193" i="9"/>
  <c r="I193" i="9" s="1" a="1"/>
  <c r="I193" i="9" s="1"/>
  <c r="N307" i="9"/>
  <c r="L294" i="9"/>
  <c r="C294" i="9" s="1" a="1"/>
  <c r="C294" i="9" s="1"/>
  <c r="L202" i="9"/>
  <c r="D202" i="9" s="1" a="1"/>
  <c r="D202" i="9" s="1"/>
  <c r="M292" i="9"/>
  <c r="H292" i="9" s="1" a="1"/>
  <c r="H292" i="9" s="1"/>
  <c r="M92" i="9"/>
  <c r="E92" i="9" s="1" a="1"/>
  <c r="E92" i="9" s="1"/>
  <c r="M303" i="9"/>
  <c r="G303" i="9" s="1" a="1"/>
  <c r="G303" i="9" s="1"/>
  <c r="M271" i="9"/>
  <c r="F271" i="9" s="1" a="1"/>
  <c r="F271" i="9" s="1"/>
  <c r="M247" i="9"/>
  <c r="H247" i="9" s="1" a="1"/>
  <c r="H247" i="9" s="1"/>
  <c r="L276" i="9"/>
  <c r="I276" i="9" s="1" a="1"/>
  <c r="I276" i="9" s="1"/>
  <c r="N241" i="9"/>
  <c r="M205" i="9"/>
  <c r="F205" i="9" s="1" a="1"/>
  <c r="F205" i="9" s="1"/>
  <c r="N199" i="9"/>
  <c r="L314" i="9"/>
  <c r="C314" i="9" s="1" a="1"/>
  <c r="C314" i="9" s="1"/>
  <c r="L221" i="9"/>
  <c r="C221" i="9" s="1" a="1"/>
  <c r="C221" i="9" s="1"/>
  <c r="L116" i="9"/>
  <c r="C116" i="9" s="1" a="1"/>
  <c r="C116" i="9" s="1"/>
  <c r="M228" i="9"/>
  <c r="G228" i="9" s="1" a="1"/>
  <c r="G228" i="9" s="1"/>
  <c r="M307" i="9"/>
  <c r="H307" i="9" s="1" a="1"/>
  <c r="H307" i="9" s="1"/>
  <c r="M199" i="9"/>
  <c r="E199" i="9" s="1" a="1"/>
  <c r="E199" i="9" s="1"/>
  <c r="N314" i="9"/>
  <c r="N294" i="9"/>
  <c r="N238" i="9"/>
  <c r="M202" i="9"/>
  <c r="F202" i="9" s="1" a="1"/>
  <c r="F202" i="9" s="1"/>
  <c r="L308" i="9"/>
  <c r="D308" i="9" s="1" a="1"/>
  <c r="D308" i="9" s="1"/>
  <c r="L292" i="9"/>
  <c r="D292" i="9" s="1" a="1"/>
  <c r="D292" i="9" s="1"/>
  <c r="N276" i="9"/>
  <c r="L233" i="9"/>
  <c r="D233" i="9" s="1" a="1"/>
  <c r="D233" i="9" s="1"/>
  <c r="M221" i="9"/>
  <c r="E221" i="9" s="1" a="1"/>
  <c r="E221" i="9" s="1"/>
  <c r="N205" i="9"/>
  <c r="N197" i="9"/>
  <c r="Z600" i="9"/>
  <c r="C600" i="9" s="1" a="1"/>
  <c r="C600" i="9" s="1"/>
  <c r="Z603" i="9"/>
  <c r="C603" i="9" s="1" a="1"/>
  <c r="C603" i="9" s="1"/>
  <c r="Z605" i="9"/>
  <c r="AC605" i="9" s="1" a="1"/>
  <c r="AC605" i="9" s="1"/>
  <c r="N116" i="9"/>
  <c r="L92" i="9"/>
  <c r="C92" i="9" s="1" a="1"/>
  <c r="C92" i="9" s="1"/>
  <c r="L303" i="9"/>
  <c r="D303" i="9" s="1" a="1"/>
  <c r="D303" i="9" s="1"/>
  <c r="L295" i="9"/>
  <c r="D295" i="9" s="1" a="1"/>
  <c r="D295" i="9" s="1"/>
  <c r="L271" i="9"/>
  <c r="C271" i="9" s="1" a="1"/>
  <c r="C271" i="9" s="1"/>
  <c r="L247" i="9"/>
  <c r="C247" i="9" s="1" a="1"/>
  <c r="C247" i="9" s="1"/>
  <c r="L227" i="9"/>
  <c r="C227" i="9" s="1" a="1"/>
  <c r="C227" i="9" s="1"/>
  <c r="M191" i="9"/>
  <c r="E191" i="9" s="1" a="1"/>
  <c r="E191" i="9" s="1"/>
  <c r="N274" i="9"/>
  <c r="M238" i="9"/>
  <c r="F238" i="9" s="1" a="1"/>
  <c r="F238" i="9" s="1"/>
  <c r="M308" i="9"/>
  <c r="E308" i="9" s="1" a="1"/>
  <c r="E308" i="9" s="1"/>
  <c r="L228" i="9"/>
  <c r="D228" i="9" s="1" a="1"/>
  <c r="D228" i="9" s="1"/>
  <c r="L241" i="9"/>
  <c r="C241" i="9" s="1" a="1"/>
  <c r="C241" i="9" s="1"/>
  <c r="M233" i="9"/>
  <c r="G233" i="9" s="1" a="1"/>
  <c r="G233" i="9" s="1"/>
  <c r="L246" i="9"/>
  <c r="I246" i="9" s="1" a="1"/>
  <c r="I246" i="9" s="1"/>
  <c r="Z606" i="9"/>
  <c r="C606" i="9" s="1" a="1"/>
  <c r="C606" i="9" s="1"/>
  <c r="X404" i="9"/>
  <c r="U404" i="9" s="1" a="1"/>
  <c r="U404" i="9" s="1"/>
  <c r="Z601" i="9"/>
  <c r="D601" i="9" s="1" a="1"/>
  <c r="D601" i="9" s="1"/>
  <c r="M275" i="9"/>
  <c r="F275" i="9" s="1" a="1"/>
  <c r="F275" i="9" s="1"/>
  <c r="M207" i="9"/>
  <c r="E207" i="9" s="1" a="1"/>
  <c r="E207" i="9" s="1"/>
  <c r="M301" i="9"/>
  <c r="G301" i="9" s="1" a="1"/>
  <c r="G301" i="9" s="1"/>
  <c r="AA598" i="9"/>
  <c r="Z599" i="9"/>
  <c r="D599" i="9" s="1" a="1"/>
  <c r="D599" i="9" s="1"/>
  <c r="N291" i="9"/>
  <c r="M203" i="9"/>
  <c r="H203" i="9" s="1" a="1"/>
  <c r="H203" i="9" s="1"/>
  <c r="M234" i="9"/>
  <c r="E234" i="9" s="1" a="1"/>
  <c r="E234" i="9" s="1"/>
  <c r="M196" i="9"/>
  <c r="G196" i="9" s="1" a="1"/>
  <c r="G196" i="9" s="1"/>
  <c r="L245" i="9"/>
  <c r="D245" i="9" s="1" a="1"/>
  <c r="D245" i="9" s="1"/>
  <c r="N237" i="9"/>
  <c r="L225" i="9"/>
  <c r="C225" i="9" s="1" a="1"/>
  <c r="C225" i="9" s="1"/>
  <c r="M312" i="9"/>
  <c r="E312" i="9" s="1" a="1"/>
  <c r="E312" i="9" s="1"/>
  <c r="X604" i="9"/>
  <c r="U604" i="9" s="1" a="1"/>
  <c r="U604" i="9" s="1"/>
  <c r="M311" i="9"/>
  <c r="H311" i="9" s="1" a="1"/>
  <c r="H311" i="9" s="1"/>
  <c r="L296" i="9"/>
  <c r="D296" i="9" s="1" a="1"/>
  <c r="D296" i="9" s="1"/>
  <c r="L232" i="9"/>
  <c r="C232" i="9" s="1" a="1"/>
  <c r="C232" i="9" s="1"/>
  <c r="M291" i="9"/>
  <c r="G291" i="9" s="1" a="1"/>
  <c r="G291" i="9" s="1"/>
  <c r="N300" i="9"/>
  <c r="L240" i="9"/>
  <c r="C240" i="9" s="1" a="1"/>
  <c r="C240" i="9" s="1"/>
  <c r="L310" i="9"/>
  <c r="I310" i="9" s="1" a="1"/>
  <c r="I310" i="9" s="1"/>
  <c r="N234" i="9"/>
  <c r="L222" i="9"/>
  <c r="D222" i="9" s="1" a="1"/>
  <c r="D222" i="9" s="1"/>
  <c r="M198" i="9"/>
  <c r="H198" i="9" s="1" a="1"/>
  <c r="H198" i="9" s="1"/>
  <c r="L196" i="9"/>
  <c r="I196" i="9" s="1" a="1"/>
  <c r="I196" i="9" s="1"/>
  <c r="M305" i="9"/>
  <c r="G305" i="9" s="1" a="1"/>
  <c r="G305" i="9" s="1"/>
  <c r="N301" i="9"/>
  <c r="M269" i="9"/>
  <c r="E269" i="9" s="1" a="1"/>
  <c r="E269" i="9" s="1"/>
  <c r="M245" i="9"/>
  <c r="G245" i="9" s="1" a="1"/>
  <c r="G245" i="9" s="1"/>
  <c r="M225" i="9"/>
  <c r="H225" i="9" s="1" a="1"/>
  <c r="H225" i="9" s="1"/>
  <c r="L312" i="9"/>
  <c r="I312" i="9" s="1" a="1"/>
  <c r="I312" i="9" s="1"/>
  <c r="M232" i="9"/>
  <c r="G232" i="9" s="1" a="1"/>
  <c r="G232" i="9" s="1"/>
  <c r="AA604" i="9"/>
  <c r="X405" i="9"/>
  <c r="H405" i="9" s="1" a="1"/>
  <c r="H405" i="9" s="1"/>
  <c r="L220" i="9"/>
  <c r="I220" i="9" s="1" a="1"/>
  <c r="I220" i="9" s="1"/>
  <c r="L198" i="9"/>
  <c r="D198" i="9" s="1" a="1"/>
  <c r="D198" i="9" s="1"/>
  <c r="L237" i="9"/>
  <c r="D237" i="9" s="1" a="1"/>
  <c r="D237" i="9" s="1"/>
  <c r="X598" i="9"/>
  <c r="H598" i="9" s="1" a="1"/>
  <c r="H598" i="9" s="1"/>
  <c r="AA405" i="9"/>
  <c r="L311" i="9"/>
  <c r="D311" i="9" s="1" a="1"/>
  <c r="D311" i="9" s="1"/>
  <c r="L275" i="9"/>
  <c r="D275" i="9" s="1" a="1"/>
  <c r="D275" i="9" s="1"/>
  <c r="L203" i="9"/>
  <c r="C203" i="9" s="1" a="1"/>
  <c r="C203" i="9" s="1"/>
  <c r="M240" i="9"/>
  <c r="F240" i="9" s="1" a="1"/>
  <c r="F240" i="9" s="1"/>
  <c r="N310" i="9"/>
  <c r="N242" i="9"/>
  <c r="M111" i="9"/>
  <c r="G111" i="9" s="1" a="1"/>
  <c r="G111" i="9" s="1"/>
  <c r="N110" i="9"/>
  <c r="L242" i="9"/>
  <c r="C242" i="9" s="1" a="1"/>
  <c r="C242" i="9" s="1"/>
  <c r="N212" i="9"/>
  <c r="M296" i="9"/>
  <c r="G296" i="9" s="1" a="1"/>
  <c r="G296" i="9" s="1"/>
  <c r="X406" i="9"/>
  <c r="U406" i="9" s="1" a="1"/>
  <c r="U406" i="9" s="1"/>
  <c r="L288" i="9"/>
  <c r="I288" i="9" s="1" a="1"/>
  <c r="I288" i="9" s="1"/>
  <c r="N260" i="9"/>
  <c r="M309" i="9"/>
  <c r="E309" i="9" s="1" a="1"/>
  <c r="E309" i="9" s="1"/>
  <c r="M229" i="9"/>
  <c r="H229" i="9" s="1" a="1"/>
  <c r="H229" i="9" s="1"/>
  <c r="M181" i="9"/>
  <c r="F181" i="9" s="1" a="1"/>
  <c r="F181" i="9" s="1"/>
  <c r="M284" i="9"/>
  <c r="H284" i="9" s="1" a="1"/>
  <c r="H284" i="9" s="1"/>
  <c r="M204" i="9"/>
  <c r="F204" i="9" s="1" a="1"/>
  <c r="F204" i="9" s="1"/>
  <c r="N277" i="9"/>
  <c r="N200" i="9"/>
  <c r="N272" i="9"/>
  <c r="M270" i="9"/>
  <c r="G270" i="9" s="1" a="1"/>
  <c r="G270" i="9" s="1"/>
  <c r="M253" i="9"/>
  <c r="E253" i="9" s="1" a="1"/>
  <c r="E253" i="9" s="1"/>
  <c r="M213" i="9"/>
  <c r="H213" i="9" s="1" a="1"/>
  <c r="H213" i="9" s="1"/>
  <c r="L113" i="9"/>
  <c r="C113" i="9" s="1" a="1"/>
  <c r="C113" i="9" s="1"/>
  <c r="M18" i="9"/>
  <c r="F18" i="9" s="1" a="1"/>
  <c r="F18" i="9" s="1"/>
  <c r="L243" i="9"/>
  <c r="C243" i="9" s="1" a="1"/>
  <c r="C243" i="9" s="1"/>
  <c r="L235" i="9"/>
  <c r="C235" i="9" s="1" a="1"/>
  <c r="C235" i="9" s="1"/>
  <c r="M223" i="9"/>
  <c r="F223" i="9" s="1" a="1"/>
  <c r="F223" i="9" s="1"/>
  <c r="M288" i="9"/>
  <c r="E288" i="9" s="1" a="1"/>
  <c r="E288" i="9" s="1"/>
  <c r="N284" i="9"/>
  <c r="N204" i="9"/>
  <c r="L298" i="9"/>
  <c r="C298" i="9" s="1" a="1"/>
  <c r="C298" i="9" s="1"/>
  <c r="M290" i="9"/>
  <c r="G290" i="9" s="1" a="1"/>
  <c r="G290" i="9" s="1"/>
  <c r="N226" i="9"/>
  <c r="L248" i="9"/>
  <c r="C248" i="9" s="1" a="1"/>
  <c r="C248" i="9" s="1"/>
  <c r="M313" i="9"/>
  <c r="E313" i="9" s="1" a="1"/>
  <c r="E313" i="9" s="1"/>
  <c r="N309" i="9"/>
  <c r="M293" i="9"/>
  <c r="F293" i="9" s="1" a="1"/>
  <c r="F293" i="9" s="1"/>
  <c r="N253" i="9"/>
  <c r="N229" i="9"/>
  <c r="N213" i="9"/>
  <c r="M193" i="9"/>
  <c r="F193" i="9" s="1" a="1"/>
  <c r="F193" i="9" s="1"/>
  <c r="N181" i="9"/>
  <c r="AA606" i="9"/>
  <c r="Z404" i="9"/>
  <c r="C404" i="9" s="1" a="1"/>
  <c r="C404" i="9" s="1"/>
  <c r="AA599" i="9"/>
  <c r="AA601" i="9"/>
  <c r="M113" i="9"/>
  <c r="H113" i="9" s="1" a="1"/>
  <c r="H113" i="9" s="1"/>
  <c r="N111" i="9"/>
  <c r="L110" i="9"/>
  <c r="C110" i="9" s="1" a="1"/>
  <c r="C110" i="9" s="1"/>
  <c r="N243" i="9"/>
  <c r="N235" i="9"/>
  <c r="L207" i="9"/>
  <c r="D207" i="9" s="1" a="1"/>
  <c r="D207" i="9" s="1"/>
  <c r="L272" i="9"/>
  <c r="I272" i="9" s="1" a="1"/>
  <c r="I272" i="9" s="1"/>
  <c r="L302" i="9"/>
  <c r="C302" i="9" s="1" a="1"/>
  <c r="C302" i="9" s="1"/>
  <c r="N298" i="9"/>
  <c r="N270" i="9"/>
  <c r="L226" i="9"/>
  <c r="I226" i="9" s="1" a="1"/>
  <c r="I226" i="9" s="1"/>
  <c r="L260" i="9"/>
  <c r="C260" i="9" s="1" a="1"/>
  <c r="C260" i="9" s="1"/>
  <c r="M212" i="9"/>
  <c r="H212" i="9" s="1" a="1"/>
  <c r="H212" i="9" s="1"/>
  <c r="L277" i="9"/>
  <c r="I277" i="9" s="1" a="1"/>
  <c r="I277" i="9" s="1"/>
  <c r="L201" i="9"/>
  <c r="I201" i="9" s="1" a="1"/>
  <c r="I201" i="9" s="1"/>
  <c r="L200" i="9"/>
  <c r="I200" i="9" s="1" a="1"/>
  <c r="I200" i="9" s="1"/>
  <c r="B108" i="9"/>
  <c r="B104" i="9"/>
  <c r="B100" i="9"/>
  <c r="B106" i="9"/>
  <c r="B101" i="9"/>
  <c r="B105" i="9"/>
  <c r="B99" i="9"/>
  <c r="B107" i="9"/>
  <c r="B102" i="9"/>
  <c r="B103" i="9"/>
  <c r="B573" i="9"/>
  <c r="B569" i="9"/>
  <c r="B576" i="9"/>
  <c r="B572" i="9"/>
  <c r="B568" i="9"/>
  <c r="B574" i="9"/>
  <c r="B570" i="9"/>
  <c r="B571" i="9"/>
  <c r="B567" i="9"/>
  <c r="B575" i="9"/>
  <c r="B533" i="9"/>
  <c r="B529" i="9"/>
  <c r="B536" i="9"/>
  <c r="B532" i="9"/>
  <c r="B528" i="9"/>
  <c r="B534" i="9"/>
  <c r="B530" i="9"/>
  <c r="B535" i="9"/>
  <c r="B527" i="9"/>
  <c r="B531" i="9"/>
  <c r="B413" i="9"/>
  <c r="B409" i="9"/>
  <c r="B412" i="9"/>
  <c r="B407" i="9"/>
  <c r="B416" i="9"/>
  <c r="B411" i="9"/>
  <c r="B414" i="9"/>
  <c r="B408" i="9"/>
  <c r="B415" i="9"/>
  <c r="B410" i="9"/>
  <c r="B373" i="9"/>
  <c r="B369" i="9"/>
  <c r="B375" i="9"/>
  <c r="B370" i="9"/>
  <c r="B374" i="9"/>
  <c r="B368" i="9"/>
  <c r="B376" i="9"/>
  <c r="B371" i="9"/>
  <c r="B372" i="9"/>
  <c r="B367" i="9"/>
  <c r="B425" i="9"/>
  <c r="B421" i="9"/>
  <c r="B417" i="9"/>
  <c r="B424" i="9"/>
  <c r="B426" i="9"/>
  <c r="B422" i="9"/>
  <c r="B418" i="9"/>
  <c r="B423" i="9"/>
  <c r="B419" i="9"/>
  <c r="B420" i="9"/>
  <c r="B593" i="9"/>
  <c r="B589" i="9"/>
  <c r="B596" i="9"/>
  <c r="B592" i="9"/>
  <c r="B588" i="9"/>
  <c r="B594" i="9"/>
  <c r="B590" i="9"/>
  <c r="B587" i="9"/>
  <c r="B591" i="9"/>
  <c r="B595" i="9"/>
  <c r="B353" i="9"/>
  <c r="B349" i="9"/>
  <c r="B354" i="9"/>
  <c r="B348" i="9"/>
  <c r="B352" i="9"/>
  <c r="B347" i="9"/>
  <c r="B355" i="9"/>
  <c r="B350" i="9"/>
  <c r="B351" i="9"/>
  <c r="B356" i="9"/>
  <c r="B48" i="9"/>
  <c r="B44" i="9"/>
  <c r="B40" i="9"/>
  <c r="B42" i="9"/>
  <c r="B47" i="9"/>
  <c r="B43" i="9"/>
  <c r="B39" i="9"/>
  <c r="B45" i="9"/>
  <c r="B41" i="9"/>
  <c r="B46" i="9"/>
  <c r="B613" i="9"/>
  <c r="B609" i="9"/>
  <c r="B616" i="9"/>
  <c r="B612" i="9"/>
  <c r="B608" i="9"/>
  <c r="B614" i="9"/>
  <c r="B610" i="9"/>
  <c r="B615" i="9"/>
  <c r="B607" i="9"/>
  <c r="B611" i="9"/>
  <c r="B453" i="9"/>
  <c r="B449" i="9"/>
  <c r="B456" i="9"/>
  <c r="B452" i="9"/>
  <c r="B448" i="9"/>
  <c r="B454" i="9"/>
  <c r="B450" i="9"/>
  <c r="B455" i="9"/>
  <c r="B447" i="9"/>
  <c r="B451" i="9"/>
  <c r="B473" i="9"/>
  <c r="B469" i="9"/>
  <c r="B476" i="9"/>
  <c r="B472" i="9"/>
  <c r="B468" i="9"/>
  <c r="B474" i="9"/>
  <c r="B470" i="9"/>
  <c r="B475" i="9"/>
  <c r="B471" i="9"/>
  <c r="B467" i="9"/>
  <c r="B493" i="9"/>
  <c r="B489" i="9"/>
  <c r="B496" i="9"/>
  <c r="B492" i="9"/>
  <c r="B488" i="9"/>
  <c r="B494" i="9"/>
  <c r="B490" i="9"/>
  <c r="B491" i="9"/>
  <c r="B487" i="9"/>
  <c r="B495" i="9"/>
  <c r="B333" i="9"/>
  <c r="B329" i="9"/>
  <c r="B332" i="9"/>
  <c r="B327" i="9"/>
  <c r="B336" i="9"/>
  <c r="B331" i="9"/>
  <c r="B334" i="9"/>
  <c r="B328" i="9"/>
  <c r="B330" i="9"/>
  <c r="B335" i="9"/>
  <c r="B28" i="9"/>
  <c r="B24" i="9"/>
  <c r="B20" i="9"/>
  <c r="B26" i="9"/>
  <c r="B27" i="9"/>
  <c r="B23" i="9"/>
  <c r="B19" i="9"/>
  <c r="B22" i="9"/>
  <c r="B25" i="9"/>
  <c r="B21" i="9"/>
  <c r="B88" i="9"/>
  <c r="B84" i="9"/>
  <c r="B85" i="9"/>
  <c r="B80" i="9"/>
  <c r="B87" i="9"/>
  <c r="B83" i="9"/>
  <c r="B79" i="9"/>
  <c r="B86" i="9"/>
  <c r="B81" i="9"/>
  <c r="B82" i="9"/>
  <c r="B148" i="9"/>
  <c r="B144" i="9"/>
  <c r="B140" i="9"/>
  <c r="B143" i="9"/>
  <c r="B147" i="9"/>
  <c r="B142" i="9"/>
  <c r="B145" i="9"/>
  <c r="B139" i="9"/>
  <c r="B146" i="9"/>
  <c r="B141" i="9"/>
  <c r="B485" i="9"/>
  <c r="B481" i="9"/>
  <c r="B477" i="9"/>
  <c r="B484" i="9"/>
  <c r="B480" i="9"/>
  <c r="B486" i="9"/>
  <c r="B482" i="9"/>
  <c r="B478" i="9"/>
  <c r="B479" i="9"/>
  <c r="B483" i="9"/>
  <c r="B625" i="9"/>
  <c r="B621" i="9"/>
  <c r="B617" i="9"/>
  <c r="B624" i="9"/>
  <c r="B620" i="9"/>
  <c r="B626" i="9"/>
  <c r="B622" i="9"/>
  <c r="B618" i="9"/>
  <c r="B619" i="9"/>
  <c r="B623" i="9"/>
  <c r="B513" i="9"/>
  <c r="B509" i="9"/>
  <c r="B516" i="9"/>
  <c r="B512" i="9"/>
  <c r="B508" i="9"/>
  <c r="B514" i="9"/>
  <c r="B510" i="9"/>
  <c r="B507" i="9"/>
  <c r="B511" i="9"/>
  <c r="B515" i="9"/>
  <c r="B393" i="9"/>
  <c r="B389" i="9"/>
  <c r="B396" i="9"/>
  <c r="B391" i="9"/>
  <c r="B395" i="9"/>
  <c r="B390" i="9"/>
  <c r="B392" i="9"/>
  <c r="B387" i="9"/>
  <c r="B394" i="9"/>
  <c r="B388" i="9"/>
  <c r="M115" i="9"/>
  <c r="F115" i="9" s="1" a="1"/>
  <c r="F115" i="9" s="1"/>
  <c r="N118" i="9"/>
  <c r="N315" i="9"/>
  <c r="N299" i="9"/>
  <c r="N267" i="9"/>
  <c r="L255" i="9"/>
  <c r="C255" i="9" s="1" a="1"/>
  <c r="C255" i="9" s="1"/>
  <c r="L239" i="9"/>
  <c r="D239" i="9" s="1" a="1"/>
  <c r="D239" i="9" s="1"/>
  <c r="M231" i="9"/>
  <c r="F231" i="9" s="1" a="1"/>
  <c r="F231" i="9" s="1"/>
  <c r="N219" i="9"/>
  <c r="N316" i="9"/>
  <c r="L268" i="9"/>
  <c r="I268" i="9" s="1" a="1"/>
  <c r="I268" i="9" s="1"/>
  <c r="L236" i="9"/>
  <c r="I236" i="9" s="1" a="1"/>
  <c r="I236" i="9" s="1"/>
  <c r="M224" i="9"/>
  <c r="F224" i="9" s="1" a="1"/>
  <c r="F224" i="9" s="1"/>
  <c r="M306" i="9"/>
  <c r="G306" i="9" s="1" a="1"/>
  <c r="G306" i="9" s="1"/>
  <c r="L230" i="9"/>
  <c r="I230" i="9" s="1" a="1"/>
  <c r="I230" i="9" s="1"/>
  <c r="L218" i="9"/>
  <c r="D218" i="9" s="1" a="1"/>
  <c r="D218" i="9" s="1"/>
  <c r="N317" i="9"/>
  <c r="L293" i="9"/>
  <c r="D293" i="9" s="1" a="1"/>
  <c r="D293" i="9" s="1"/>
  <c r="N273" i="9"/>
  <c r="L244" i="9"/>
  <c r="I244" i="9" s="1" a="1"/>
  <c r="I244" i="9" s="1"/>
  <c r="AA602" i="9"/>
  <c r="X597" i="9"/>
  <c r="V597" i="9" s="1" a="1"/>
  <c r="V597" i="9" s="1"/>
  <c r="Z597" i="9"/>
  <c r="AC597" i="9" s="1" a="1"/>
  <c r="AC597" i="9" s="1"/>
  <c r="AA597" i="9"/>
  <c r="B68" i="9"/>
  <c r="B64" i="9"/>
  <c r="B60" i="9"/>
  <c r="B67" i="9"/>
  <c r="B63" i="9"/>
  <c r="B59" i="9"/>
  <c r="B65" i="9"/>
  <c r="B61" i="9"/>
  <c r="B66" i="9"/>
  <c r="B62" i="9"/>
  <c r="B525" i="9"/>
  <c r="B521" i="9"/>
  <c r="B517" i="9"/>
  <c r="B524" i="9"/>
  <c r="B520" i="9"/>
  <c r="B526" i="9"/>
  <c r="B522" i="9"/>
  <c r="B518" i="9"/>
  <c r="B523" i="9"/>
  <c r="B519" i="9"/>
  <c r="B585" i="9"/>
  <c r="B581" i="9"/>
  <c r="B577" i="9"/>
  <c r="B584" i="9"/>
  <c r="B580" i="9"/>
  <c r="B586" i="9"/>
  <c r="B582" i="9"/>
  <c r="B578" i="9"/>
  <c r="B583" i="9"/>
  <c r="B579" i="9"/>
  <c r="B345" i="9"/>
  <c r="B341" i="9"/>
  <c r="B337" i="9"/>
  <c r="B343" i="9"/>
  <c r="B338" i="9"/>
  <c r="B342" i="9"/>
  <c r="B344" i="9"/>
  <c r="B339" i="9"/>
  <c r="B346" i="9"/>
  <c r="B340" i="9"/>
  <c r="B545" i="9"/>
  <c r="B541" i="9"/>
  <c r="B537" i="9"/>
  <c r="B544" i="9"/>
  <c r="B540" i="9"/>
  <c r="B546" i="9"/>
  <c r="B542" i="9"/>
  <c r="B538" i="9"/>
  <c r="B539" i="9"/>
  <c r="B543" i="9"/>
  <c r="B445" i="9"/>
  <c r="B441" i="9"/>
  <c r="B437" i="9"/>
  <c r="B444" i="9"/>
  <c r="B440" i="9"/>
  <c r="B446" i="9"/>
  <c r="B442" i="9"/>
  <c r="B438" i="9"/>
  <c r="B443" i="9"/>
  <c r="B439" i="9"/>
  <c r="B553" i="9"/>
  <c r="B549" i="9"/>
  <c r="B556" i="9"/>
  <c r="B552" i="9"/>
  <c r="B548" i="9"/>
  <c r="B554" i="9"/>
  <c r="B550" i="9"/>
  <c r="B555" i="9"/>
  <c r="B551" i="9"/>
  <c r="B547" i="9"/>
  <c r="B505" i="9"/>
  <c r="B501" i="9"/>
  <c r="B497" i="9"/>
  <c r="B504" i="9"/>
  <c r="B500" i="9"/>
  <c r="B506" i="9"/>
  <c r="B502" i="9"/>
  <c r="B498" i="9"/>
  <c r="B503" i="9"/>
  <c r="B499" i="9"/>
  <c r="N115" i="9"/>
  <c r="N117" i="9"/>
  <c r="L118" i="9"/>
  <c r="D118" i="9" s="1" a="1"/>
  <c r="D118" i="9" s="1"/>
  <c r="L231" i="9"/>
  <c r="C231" i="9" s="1" a="1"/>
  <c r="C231" i="9" s="1"/>
  <c r="L316" i="9"/>
  <c r="C316" i="9" s="1" a="1"/>
  <c r="C316" i="9" s="1"/>
  <c r="M304" i="9"/>
  <c r="H304" i="9" s="1" a="1"/>
  <c r="H304" i="9" s="1"/>
  <c r="N306" i="9"/>
  <c r="M206" i="9"/>
  <c r="E206" i="9" s="1" a="1"/>
  <c r="E206" i="9" s="1"/>
  <c r="L317" i="9"/>
  <c r="D317" i="9" s="1" a="1"/>
  <c r="D317" i="9" s="1"/>
  <c r="M297" i="9"/>
  <c r="G297" i="9" s="1" a="1"/>
  <c r="G297" i="9" s="1"/>
  <c r="L273" i="9"/>
  <c r="I273" i="9" s="1" a="1"/>
  <c r="I273" i="9" s="1"/>
  <c r="L280" i="9"/>
  <c r="D280" i="9" s="1" a="1"/>
  <c r="D280" i="9" s="1"/>
  <c r="M184" i="9"/>
  <c r="H184" i="9" s="1" a="1"/>
  <c r="H184" i="9" s="1"/>
  <c r="AA560" i="9"/>
  <c r="B128" i="9"/>
  <c r="B124" i="9"/>
  <c r="B120" i="9"/>
  <c r="B127" i="9"/>
  <c r="B122" i="9"/>
  <c r="B126" i="9"/>
  <c r="B121" i="9"/>
  <c r="B123" i="9"/>
  <c r="B125" i="9"/>
  <c r="B119" i="9"/>
  <c r="B365" i="9"/>
  <c r="B361" i="9"/>
  <c r="B357" i="9"/>
  <c r="B364" i="9"/>
  <c r="B359" i="9"/>
  <c r="B363" i="9"/>
  <c r="B358" i="9"/>
  <c r="B366" i="9"/>
  <c r="B360" i="9"/>
  <c r="B362" i="9"/>
  <c r="B465" i="9"/>
  <c r="B461" i="9"/>
  <c r="B457" i="9"/>
  <c r="B464" i="9"/>
  <c r="B460" i="9"/>
  <c r="B466" i="9"/>
  <c r="B462" i="9"/>
  <c r="B458" i="9"/>
  <c r="B459" i="9"/>
  <c r="B463" i="9"/>
  <c r="B433" i="9"/>
  <c r="B429" i="9"/>
  <c r="B436" i="9"/>
  <c r="B432" i="9"/>
  <c r="B428" i="9"/>
  <c r="B434" i="9"/>
  <c r="B430" i="9"/>
  <c r="B427" i="9"/>
  <c r="B431" i="9"/>
  <c r="B435" i="9"/>
  <c r="B385" i="9"/>
  <c r="B381" i="9"/>
  <c r="B377" i="9"/>
  <c r="B386" i="9"/>
  <c r="B380" i="9"/>
  <c r="B384" i="9"/>
  <c r="B379" i="9"/>
  <c r="B382" i="9"/>
  <c r="B378" i="9"/>
  <c r="B383" i="9"/>
  <c r="N280" i="9"/>
  <c r="M244" i="9"/>
  <c r="H244" i="9" s="1" a="1"/>
  <c r="H244" i="9" s="1"/>
  <c r="Z602" i="9"/>
  <c r="AC602" i="9" s="1" a="1"/>
  <c r="AC602" i="9" s="1"/>
  <c r="B49" i="1"/>
  <c r="F601" i="9" a="1"/>
  <c r="F601" i="9" s="1"/>
  <c r="U129" i="1"/>
  <c r="C98" i="12"/>
  <c r="I97" i="12"/>
  <c r="C46" i="12"/>
  <c r="I45" i="12"/>
  <c r="V602" i="9" a="1"/>
  <c r="V602" i="9" s="1"/>
  <c r="U602" i="9" a="1"/>
  <c r="U602" i="9" s="1"/>
  <c r="H602" i="9" a="1"/>
  <c r="H602" i="9" s="1"/>
  <c r="F602" i="9" a="1"/>
  <c r="F602" i="9" s="1"/>
  <c r="E602" i="9" a="1"/>
  <c r="E602" i="9" s="1"/>
  <c r="AC598" i="9" a="1"/>
  <c r="AC598" i="9" s="1"/>
  <c r="D598" i="9" a="1"/>
  <c r="D598" i="9" s="1"/>
  <c r="C598" i="9" a="1"/>
  <c r="C598" i="9" s="1"/>
  <c r="V560" i="9" a="1"/>
  <c r="V560" i="9" s="1"/>
  <c r="U560" i="9" a="1"/>
  <c r="U560" i="9" s="1"/>
  <c r="H560" i="9" a="1"/>
  <c r="H560" i="9" s="1"/>
  <c r="F560" i="9" a="1"/>
  <c r="F560" i="9" s="1"/>
  <c r="E560" i="9" a="1"/>
  <c r="E560" i="9" s="1"/>
  <c r="U173" i="1"/>
  <c r="C34" i="12"/>
  <c r="I33" i="12"/>
  <c r="U177" i="1"/>
  <c r="U149" i="1"/>
  <c r="U141" i="1"/>
  <c r="V606" i="9" a="1"/>
  <c r="V606" i="9" s="1"/>
  <c r="U606" i="9" a="1"/>
  <c r="U606" i="9" s="1"/>
  <c r="H606" i="9" a="1"/>
  <c r="H606" i="9" s="1"/>
  <c r="F606" i="9" a="1"/>
  <c r="F606" i="9" s="1"/>
  <c r="E606" i="9" a="1"/>
  <c r="E606" i="9" s="1"/>
  <c r="V599" i="9" a="1"/>
  <c r="V599" i="9" s="1"/>
  <c r="H599" i="9" a="1"/>
  <c r="H599" i="9" s="1"/>
  <c r="F599" i="9" a="1"/>
  <c r="F599" i="9" s="1"/>
  <c r="U599" i="9" a="1"/>
  <c r="U599" i="9" s="1"/>
  <c r="E599" i="9" a="1"/>
  <c r="E599" i="9" s="1"/>
  <c r="V563" i="9" a="1"/>
  <c r="V563" i="9" s="1"/>
  <c r="U563" i="9" a="1"/>
  <c r="U563" i="9" s="1"/>
  <c r="H563" i="9" a="1"/>
  <c r="H563" i="9" s="1"/>
  <c r="E563" i="9" a="1"/>
  <c r="E563" i="9" s="1"/>
  <c r="F563" i="9" a="1"/>
  <c r="F563" i="9" s="1"/>
  <c r="C94" i="12"/>
  <c r="I93" i="12"/>
  <c r="U163" i="1"/>
  <c r="C70" i="12"/>
  <c r="I69" i="12"/>
  <c r="U161" i="1"/>
  <c r="V601" i="9" a="1"/>
  <c r="V601" i="9" s="1"/>
  <c r="U601" i="9" a="1"/>
  <c r="U601" i="9" s="1"/>
  <c r="E601" i="9" a="1"/>
  <c r="E601" i="9" s="1"/>
  <c r="AC405" i="9" a="1"/>
  <c r="AC405" i="9" s="1"/>
  <c r="D405" i="9" a="1"/>
  <c r="D405" i="9" s="1"/>
  <c r="C405" i="9" a="1"/>
  <c r="C405" i="9" s="1"/>
  <c r="C82" i="12"/>
  <c r="I81" i="12"/>
  <c r="U133" i="1"/>
  <c r="AC604" i="9" a="1"/>
  <c r="AC604" i="9" s="1"/>
  <c r="D604" i="9" a="1"/>
  <c r="D604" i="9" s="1"/>
  <c r="C604" i="9" a="1"/>
  <c r="C604" i="9" s="1"/>
  <c r="C38" i="12"/>
  <c r="I37" i="12"/>
  <c r="U157" i="1"/>
  <c r="C86" i="12"/>
  <c r="I85" i="12"/>
  <c r="C50" i="12"/>
  <c r="I49" i="12"/>
  <c r="U145" i="1"/>
  <c r="C118" i="12"/>
  <c r="I117" i="12"/>
  <c r="C62" i="12"/>
  <c r="I61" i="12"/>
  <c r="I191" i="9" a="1"/>
  <c r="I191" i="9" s="1"/>
  <c r="D191" i="9" a="1"/>
  <c r="D191" i="9" s="1"/>
  <c r="C191" i="9" a="1"/>
  <c r="C191" i="9" s="1"/>
  <c r="G294" i="9" a="1"/>
  <c r="G294" i="9" s="1"/>
  <c r="F294" i="9" a="1"/>
  <c r="F294" i="9" s="1"/>
  <c r="E294" i="9" a="1"/>
  <c r="E294" i="9" s="1"/>
  <c r="H294" i="9" a="1"/>
  <c r="H294" i="9" s="1"/>
  <c r="H260" i="9" a="1"/>
  <c r="H260" i="9" s="1"/>
  <c r="G260" i="9" a="1"/>
  <c r="G260" i="9" s="1"/>
  <c r="E260" i="9" a="1"/>
  <c r="E260" i="9" s="1"/>
  <c r="F260" i="9" a="1"/>
  <c r="F260" i="9" s="1"/>
  <c r="I253" i="9" a="1"/>
  <c r="I253" i="9" s="1"/>
  <c r="C253" i="9" a="1"/>
  <c r="C253" i="9" s="1"/>
  <c r="D253" i="9" a="1"/>
  <c r="D253" i="9" s="1"/>
  <c r="H201" i="9" a="1"/>
  <c r="H201" i="9" s="1"/>
  <c r="G201" i="9" a="1"/>
  <c r="G201" i="9" s="1"/>
  <c r="E201" i="9" a="1"/>
  <c r="E201" i="9" s="1"/>
  <c r="F201" i="9" a="1"/>
  <c r="F201" i="9" s="1"/>
  <c r="H280" i="9" a="1"/>
  <c r="H280" i="9" s="1"/>
  <c r="G280" i="9" a="1"/>
  <c r="G280" i="9" s="1"/>
  <c r="F280" i="9" a="1"/>
  <c r="F280" i="9" s="1"/>
  <c r="E280" i="9" a="1"/>
  <c r="E280" i="9" s="1"/>
  <c r="H255" i="9" a="1"/>
  <c r="H255" i="9" s="1"/>
  <c r="H239" i="9" a="1"/>
  <c r="H239" i="9" s="1"/>
  <c r="F239" i="9" a="1"/>
  <c r="F239" i="9" s="1"/>
  <c r="G239" i="9" a="1"/>
  <c r="G239" i="9" s="1"/>
  <c r="E239" i="9" a="1"/>
  <c r="E239" i="9" s="1"/>
  <c r="I199" i="9" a="1"/>
  <c r="I199" i="9" s="1"/>
  <c r="D199" i="9" a="1"/>
  <c r="D199" i="9" s="1"/>
  <c r="C199" i="9" a="1"/>
  <c r="C199" i="9" s="1"/>
  <c r="I284" i="9" a="1"/>
  <c r="I284" i="9" s="1"/>
  <c r="C284" i="9" a="1"/>
  <c r="C284" i="9" s="1"/>
  <c r="D284" i="9" a="1"/>
  <c r="D284" i="9" s="1"/>
  <c r="H272" i="9" a="1"/>
  <c r="H272" i="9" s="1"/>
  <c r="G272" i="9" a="1"/>
  <c r="G272" i="9" s="1"/>
  <c r="E272" i="9" a="1"/>
  <c r="E272" i="9" s="1"/>
  <c r="F272" i="9" a="1"/>
  <c r="F272" i="9" s="1"/>
  <c r="G314" i="9" a="1"/>
  <c r="G314" i="9" s="1"/>
  <c r="E314" i="9" a="1"/>
  <c r="E314" i="9" s="1"/>
  <c r="H314" i="9" a="1"/>
  <c r="H314" i="9" s="1"/>
  <c r="F314" i="9" a="1"/>
  <c r="F314" i="9" s="1"/>
  <c r="G298" i="9" a="1"/>
  <c r="G298" i="9" s="1"/>
  <c r="E298" i="9" a="1"/>
  <c r="E298" i="9" s="1"/>
  <c r="H298" i="9" a="1"/>
  <c r="H298" i="9" s="1"/>
  <c r="F298" i="9" a="1"/>
  <c r="F298" i="9" s="1"/>
  <c r="I270" i="9" a="1"/>
  <c r="I270" i="9" s="1"/>
  <c r="D270" i="9" a="1"/>
  <c r="D270" i="9" s="1"/>
  <c r="C270" i="9" a="1"/>
  <c r="C270" i="9" s="1"/>
  <c r="I254" i="9" a="1"/>
  <c r="I254" i="9" s="1"/>
  <c r="D254" i="9" a="1"/>
  <c r="D254" i="9" s="1"/>
  <c r="C254" i="9" a="1"/>
  <c r="C254" i="9" s="1"/>
  <c r="I301" i="9" a="1"/>
  <c r="I301" i="9" s="1"/>
  <c r="D301" i="9" a="1"/>
  <c r="D301" i="9" s="1"/>
  <c r="C301" i="9" a="1"/>
  <c r="C301" i="9" s="1"/>
  <c r="H237" i="9" a="1"/>
  <c r="H237" i="9" s="1"/>
  <c r="G237" i="9" a="1"/>
  <c r="G237" i="9" s="1"/>
  <c r="E237" i="9" a="1"/>
  <c r="E237" i="9" s="1"/>
  <c r="F237" i="9" a="1"/>
  <c r="F237" i="9" s="1"/>
  <c r="I291" i="9" a="1"/>
  <c r="I291" i="9" s="1"/>
  <c r="D291" i="9" a="1"/>
  <c r="D291" i="9" s="1"/>
  <c r="C291" i="9" a="1"/>
  <c r="C291" i="9" s="1"/>
  <c r="H235" i="9" a="1"/>
  <c r="H235" i="9" s="1"/>
  <c r="F235" i="9" a="1"/>
  <c r="F235" i="9" s="1"/>
  <c r="E235" i="9" a="1"/>
  <c r="E235" i="9" s="1"/>
  <c r="G235" i="9" a="1"/>
  <c r="G235" i="9" s="1"/>
  <c r="I205" i="9" a="1"/>
  <c r="I205" i="9" s="1"/>
  <c r="C205" i="9" a="1"/>
  <c r="C205" i="9" s="1"/>
  <c r="D205" i="9" a="1"/>
  <c r="D205" i="9" s="1"/>
  <c r="I315" i="9" a="1"/>
  <c r="I315" i="9" s="1"/>
  <c r="D315" i="9" a="1"/>
  <c r="D315" i="9" s="1"/>
  <c r="C315" i="9" a="1"/>
  <c r="C315" i="9" s="1"/>
  <c r="I299" i="9" a="1"/>
  <c r="I299" i="9" s="1"/>
  <c r="D299" i="9" a="1"/>
  <c r="D299" i="9" s="1"/>
  <c r="C299" i="9" a="1"/>
  <c r="C299" i="9" s="1"/>
  <c r="I267" i="9" a="1"/>
  <c r="I267" i="9" s="1"/>
  <c r="D267" i="9" a="1"/>
  <c r="D267" i="9" s="1"/>
  <c r="C267" i="9" a="1"/>
  <c r="C267" i="9" s="1"/>
  <c r="H243" i="9" a="1"/>
  <c r="H243" i="9" s="1"/>
  <c r="F243" i="9" a="1"/>
  <c r="F243" i="9" s="1"/>
  <c r="G243" i="9" a="1"/>
  <c r="G243" i="9" s="1"/>
  <c r="E243" i="9" a="1"/>
  <c r="E243" i="9" s="1"/>
  <c r="I219" i="9" a="1"/>
  <c r="I219" i="9" s="1"/>
  <c r="D219" i="9" a="1"/>
  <c r="D219" i="9" s="1"/>
  <c r="C219" i="9" a="1"/>
  <c r="C219" i="9" s="1"/>
  <c r="F195" i="9" a="1"/>
  <c r="F195" i="9" s="1"/>
  <c r="H316" i="9" a="1"/>
  <c r="H316" i="9" s="1"/>
  <c r="G316" i="9" a="1"/>
  <c r="G316" i="9" s="1"/>
  <c r="E316" i="9" a="1"/>
  <c r="E316" i="9" s="1"/>
  <c r="F316" i="9" a="1"/>
  <c r="F316" i="9" s="1"/>
  <c r="I224" i="9" a="1"/>
  <c r="I224" i="9" s="1"/>
  <c r="D224" i="9" a="1"/>
  <c r="D224" i="9" s="1"/>
  <c r="C224" i="9" a="1"/>
  <c r="C224" i="9" s="1"/>
  <c r="H220" i="9" a="1"/>
  <c r="H220" i="9" s="1"/>
  <c r="G220" i="9" a="1"/>
  <c r="G220" i="9" s="1"/>
  <c r="E220" i="9" a="1"/>
  <c r="E220" i="9" s="1"/>
  <c r="F220" i="9" a="1"/>
  <c r="F220" i="9" s="1"/>
  <c r="I306" i="9" a="1"/>
  <c r="I306" i="9" s="1"/>
  <c r="D306" i="9" a="1"/>
  <c r="D306" i="9" s="1"/>
  <c r="C306" i="9" a="1"/>
  <c r="C306" i="9" s="1"/>
  <c r="I274" i="9" a="1"/>
  <c r="I274" i="9" s="1"/>
  <c r="D274" i="9" a="1"/>
  <c r="D274" i="9" s="1"/>
  <c r="C274" i="9" a="1"/>
  <c r="C274" i="9" s="1"/>
  <c r="I238" i="9" a="1"/>
  <c r="I238" i="9" s="1"/>
  <c r="D238" i="9" a="1"/>
  <c r="D238" i="9" s="1"/>
  <c r="C238" i="9" a="1"/>
  <c r="C238" i="9" s="1"/>
  <c r="G230" i="9" a="1"/>
  <c r="G230" i="9" s="1"/>
  <c r="F230" i="9" a="1"/>
  <c r="F230" i="9" s="1"/>
  <c r="E230" i="9" a="1"/>
  <c r="E230" i="9" s="1"/>
  <c r="H230" i="9" a="1"/>
  <c r="H230" i="9" s="1"/>
  <c r="I206" i="9" a="1"/>
  <c r="I206" i="9" s="1"/>
  <c r="D206" i="9" a="1"/>
  <c r="D206" i="9" s="1"/>
  <c r="C206" i="9" a="1"/>
  <c r="C206" i="9" s="1"/>
  <c r="H317" i="9" a="1"/>
  <c r="H317" i="9" s="1"/>
  <c r="G317" i="9" a="1"/>
  <c r="G317" i="9" s="1"/>
  <c r="E317" i="9" a="1"/>
  <c r="E317" i="9" s="1"/>
  <c r="F317" i="9" a="1"/>
  <c r="F317" i="9" s="1"/>
  <c r="I289" i="9" a="1"/>
  <c r="I289" i="9" s="1"/>
  <c r="C289" i="9" a="1"/>
  <c r="C289" i="9" s="1"/>
  <c r="D289" i="9" a="1"/>
  <c r="D289" i="9" s="1"/>
  <c r="H273" i="9" a="1"/>
  <c r="H273" i="9" s="1"/>
  <c r="F273" i="9" a="1"/>
  <c r="F273" i="9" s="1"/>
  <c r="E273" i="9" a="1"/>
  <c r="E273" i="9" s="1"/>
  <c r="G273" i="9" a="1"/>
  <c r="G273" i="9" s="1"/>
  <c r="H241" i="9" a="1"/>
  <c r="H241" i="9" s="1"/>
  <c r="F241" i="9" a="1"/>
  <c r="F241" i="9" s="1"/>
  <c r="G241" i="9" a="1"/>
  <c r="G241" i="9" s="1"/>
  <c r="E241" i="9" a="1"/>
  <c r="E241" i="9" s="1"/>
  <c r="I229" i="9" a="1"/>
  <c r="I229" i="9" s="1"/>
  <c r="C229" i="9" a="1"/>
  <c r="C229" i="9" s="1"/>
  <c r="D229" i="9" a="1"/>
  <c r="D229" i="9" s="1"/>
  <c r="I213" i="9" a="1"/>
  <c r="I213" i="9" s="1"/>
  <c r="C213" i="9" a="1"/>
  <c r="C213" i="9" s="1"/>
  <c r="D213" i="9" a="1"/>
  <c r="D213" i="9" s="1"/>
  <c r="I197" i="9" a="1"/>
  <c r="I197" i="9" s="1"/>
  <c r="C197" i="9" a="1"/>
  <c r="C197" i="9" s="1"/>
  <c r="D197" i="9" a="1"/>
  <c r="D197" i="9" s="1"/>
  <c r="I181" i="9" a="1"/>
  <c r="I181" i="9" s="1"/>
  <c r="C181" i="9" a="1"/>
  <c r="C181" i="9" s="1"/>
  <c r="D181" i="9" a="1"/>
  <c r="D181" i="9" s="1"/>
  <c r="I307" i="9" a="1"/>
  <c r="I307" i="9" s="1"/>
  <c r="D307" i="9" a="1"/>
  <c r="D307" i="9" s="1"/>
  <c r="C307" i="9" a="1"/>
  <c r="C307" i="9" s="1"/>
  <c r="G310" i="9" a="1"/>
  <c r="G310" i="9" s="1"/>
  <c r="F310" i="9" a="1"/>
  <c r="F310" i="9" s="1"/>
  <c r="E310" i="9" a="1"/>
  <c r="E310" i="9" s="1"/>
  <c r="H310" i="9" a="1"/>
  <c r="H310" i="9" s="1"/>
  <c r="H276" i="9" a="1"/>
  <c r="H276" i="9" s="1"/>
  <c r="G276" i="9" a="1"/>
  <c r="G276" i="9" s="1"/>
  <c r="E276" i="9" a="1"/>
  <c r="E276" i="9" s="1"/>
  <c r="F276" i="9" a="1"/>
  <c r="F276" i="9" s="1"/>
  <c r="I212" i="9" a="1"/>
  <c r="I212" i="9" s="1"/>
  <c r="D212" i="9" a="1"/>
  <c r="D212" i="9" s="1"/>
  <c r="C212" i="9" a="1"/>
  <c r="C212" i="9" s="1"/>
  <c r="I223" i="9" a="1"/>
  <c r="I223" i="9" s="1"/>
  <c r="D223" i="9" a="1"/>
  <c r="D223" i="9" s="1"/>
  <c r="C223" i="9" a="1"/>
  <c r="C223" i="9" s="1"/>
  <c r="I300" i="9" a="1"/>
  <c r="I300" i="9" s="1"/>
  <c r="D300" i="9" a="1"/>
  <c r="D300" i="9" s="1"/>
  <c r="C300" i="9" a="1"/>
  <c r="C300" i="9" s="1"/>
  <c r="C204" i="9" a="1"/>
  <c r="C204" i="9" s="1"/>
  <c r="I204" i="9" a="1"/>
  <c r="I204" i="9" s="1"/>
  <c r="D204" i="9" a="1"/>
  <c r="D204" i="9" s="1"/>
  <c r="E274" i="9" a="1"/>
  <c r="E274" i="9" s="1"/>
  <c r="F242" i="9" a="1"/>
  <c r="F242" i="9" s="1"/>
  <c r="G242" i="9" a="1"/>
  <c r="G242" i="9" s="1"/>
  <c r="E242" i="9" a="1"/>
  <c r="E242" i="9" s="1"/>
  <c r="H242" i="9" a="1"/>
  <c r="H242" i="9" s="1"/>
  <c r="I234" i="9" a="1"/>
  <c r="I234" i="9" s="1"/>
  <c r="C234" i="9" a="1"/>
  <c r="C234" i="9" s="1"/>
  <c r="D234" i="9" a="1"/>
  <c r="D234" i="9" s="1"/>
  <c r="F226" i="9" a="1"/>
  <c r="F226" i="9" s="1"/>
  <c r="G226" i="9" a="1"/>
  <c r="G226" i="9" s="1"/>
  <c r="E226" i="9" a="1"/>
  <c r="E226" i="9" s="1"/>
  <c r="H226" i="9" a="1"/>
  <c r="H226" i="9" s="1"/>
  <c r="I309" i="9" a="1"/>
  <c r="I309" i="9" s="1"/>
  <c r="D309" i="9" a="1"/>
  <c r="D309" i="9" s="1"/>
  <c r="C309" i="9" a="1"/>
  <c r="C309" i="9" s="1"/>
  <c r="H277" i="9" a="1"/>
  <c r="H277" i="9" s="1"/>
  <c r="F277" i="9" a="1"/>
  <c r="F277" i="9" s="1"/>
  <c r="E277" i="9" a="1"/>
  <c r="E277" i="9" s="1"/>
  <c r="G277" i="9" a="1"/>
  <c r="G277" i="9" s="1"/>
  <c r="H200" i="9" a="1"/>
  <c r="H200" i="9" s="1"/>
  <c r="E200" i="9" a="1"/>
  <c r="E200" i="9" s="1"/>
  <c r="G200" i="9" a="1"/>
  <c r="G200" i="9" s="1"/>
  <c r="F200" i="9" a="1"/>
  <c r="F200" i="9" s="1"/>
  <c r="H36" i="9" a="1"/>
  <c r="H36" i="9" s="1"/>
  <c r="F36" i="9" a="1"/>
  <c r="F36" i="9" s="1"/>
  <c r="G36" i="9" a="1"/>
  <c r="G36" i="9" s="1"/>
  <c r="E36" i="9" a="1"/>
  <c r="E36" i="9" s="1"/>
  <c r="H56" i="9" a="1"/>
  <c r="H56" i="9" s="1"/>
  <c r="F56" i="9" a="1"/>
  <c r="F56" i="9" s="1"/>
  <c r="G56" i="9" a="1"/>
  <c r="G56" i="9" s="1"/>
  <c r="E56" i="9" a="1"/>
  <c r="E56" i="9" s="1"/>
  <c r="G118" i="9" a="1"/>
  <c r="G118" i="9" s="1"/>
  <c r="H118" i="9" a="1"/>
  <c r="H118" i="9" s="1"/>
  <c r="E118" i="9" a="1"/>
  <c r="E118" i="9" s="1"/>
  <c r="F118" i="9" a="1"/>
  <c r="F118" i="9" s="1"/>
  <c r="H116" i="9" a="1"/>
  <c r="H116" i="9" s="1"/>
  <c r="F116" i="9" a="1"/>
  <c r="F116" i="9" s="1"/>
  <c r="G116" i="9" a="1"/>
  <c r="G116" i="9" s="1"/>
  <c r="E116" i="9" a="1"/>
  <c r="E116" i="9" s="1"/>
  <c r="I117" i="9" a="1"/>
  <c r="I117" i="9" s="1"/>
  <c r="D117" i="9" a="1"/>
  <c r="D117" i="9" s="1"/>
  <c r="C117" i="9" a="1"/>
  <c r="C117" i="9" s="1"/>
  <c r="I115" i="9" a="1"/>
  <c r="I115" i="9" s="1"/>
  <c r="D115" i="9" a="1"/>
  <c r="D115" i="9" s="1"/>
  <c r="C115" i="9" a="1"/>
  <c r="C115" i="9" s="1"/>
  <c r="H76" i="9" a="1"/>
  <c r="H76" i="9" s="1"/>
  <c r="F76" i="9" a="1"/>
  <c r="F76" i="9" s="1"/>
  <c r="G76" i="9" a="1"/>
  <c r="G76" i="9" s="1"/>
  <c r="E76" i="9" a="1"/>
  <c r="E76" i="9" s="1"/>
  <c r="H135" i="9" a="1"/>
  <c r="H135" i="9" s="1"/>
  <c r="F135" i="9" a="1"/>
  <c r="F135" i="9" s="1"/>
  <c r="G135" i="9" a="1"/>
  <c r="G135" i="9" s="1"/>
  <c r="E135" i="9" a="1"/>
  <c r="E135" i="9" s="1"/>
  <c r="H109" i="9" a="1"/>
  <c r="H109" i="9" s="1"/>
  <c r="E109" i="9" a="1"/>
  <c r="E109" i="9" s="1"/>
  <c r="G109" i="9" a="1"/>
  <c r="G109" i="9" s="1"/>
  <c r="F109" i="9" a="1"/>
  <c r="F109" i="9" s="1"/>
  <c r="I111" i="9" a="1"/>
  <c r="I111" i="9" s="1"/>
  <c r="D111" i="9" a="1"/>
  <c r="D111" i="9" s="1"/>
  <c r="C111" i="9" a="1"/>
  <c r="C111" i="9" s="1"/>
  <c r="I114" i="9" a="1"/>
  <c r="I114" i="9" s="1"/>
  <c r="D114" i="9" a="1"/>
  <c r="D114" i="9" s="1"/>
  <c r="C114" i="9" a="1"/>
  <c r="C114" i="9" s="1"/>
  <c r="G110" i="9" a="1"/>
  <c r="G110" i="9" s="1"/>
  <c r="H110" i="9" a="1"/>
  <c r="H110" i="9" s="1"/>
  <c r="E110" i="9" a="1"/>
  <c r="E110" i="9" s="1"/>
  <c r="F110" i="9" a="1"/>
  <c r="F110" i="9" s="1"/>
  <c r="X20" i="5"/>
  <c r="X35" i="5"/>
  <c r="X37" i="5"/>
  <c r="X25" i="5"/>
  <c r="X13" i="5"/>
  <c r="X23" i="5"/>
  <c r="X17" i="5"/>
  <c r="X28" i="5"/>
  <c r="X24" i="5"/>
  <c r="X33" i="5"/>
  <c r="X39" i="5"/>
  <c r="X18" i="5"/>
  <c r="X40" i="5"/>
  <c r="X29" i="5"/>
  <c r="X36" i="5"/>
  <c r="X19" i="5"/>
  <c r="X21" i="5"/>
  <c r="X34" i="5"/>
  <c r="X12" i="5"/>
  <c r="F29" i="12"/>
  <c r="G255" i="9" l="1" a="1"/>
  <c r="G255" i="9" s="1"/>
  <c r="M248" i="9"/>
  <c r="E248" i="9" s="1" a="1"/>
  <c r="E248" i="9" s="1"/>
  <c r="N251" i="9"/>
  <c r="G263" i="9" a="1"/>
  <c r="G263" i="9" s="1"/>
  <c r="H251" i="9" a="1"/>
  <c r="H251" i="9" s="1"/>
  <c r="E299" i="9" a="1"/>
  <c r="E299" i="9" s="1"/>
  <c r="H250" i="9" a="1"/>
  <c r="H250" i="9" s="1"/>
  <c r="L250" i="9"/>
  <c r="I250" i="9" s="1" a="1"/>
  <c r="I250" i="9" s="1"/>
  <c r="F137" i="9" a="1"/>
  <c r="F137" i="9" s="1"/>
  <c r="D97" i="9" a="1"/>
  <c r="D97" i="9" s="1"/>
  <c r="E289" i="9" a="1"/>
  <c r="E289" i="9" s="1"/>
  <c r="M285" i="9"/>
  <c r="G285" i="9" s="1" a="1"/>
  <c r="G285" i="9" s="1"/>
  <c r="E302" i="9" a="1"/>
  <c r="E302" i="9" s="1"/>
  <c r="F188" i="9" a="1"/>
  <c r="F188" i="9" s="1"/>
  <c r="F246" i="9" a="1"/>
  <c r="F246" i="9" s="1"/>
  <c r="H266" i="9" a="1"/>
  <c r="H266" i="9" s="1"/>
  <c r="F289" i="9" a="1"/>
  <c r="F289" i="9" s="1"/>
  <c r="G274" i="9" a="1"/>
  <c r="G274" i="9" s="1"/>
  <c r="C217" i="9" a="1"/>
  <c r="C217" i="9" s="1"/>
  <c r="G289" i="9" a="1"/>
  <c r="G289" i="9" s="1"/>
  <c r="G258" i="9" a="1"/>
  <c r="G258" i="9" s="1"/>
  <c r="F274" i="9" a="1"/>
  <c r="F274" i="9" s="1"/>
  <c r="E188" i="9" a="1"/>
  <c r="E188" i="9" s="1"/>
  <c r="E266" i="9" a="1"/>
  <c r="E266" i="9" s="1"/>
  <c r="N188" i="9"/>
  <c r="N266" i="9"/>
  <c r="D217" i="9" a="1"/>
  <c r="D217" i="9" s="1"/>
  <c r="G188" i="9" a="1"/>
  <c r="G188" i="9" s="1"/>
  <c r="G266" i="9" a="1"/>
  <c r="G266" i="9" s="1"/>
  <c r="E246" i="9" a="1"/>
  <c r="E246" i="9" s="1"/>
  <c r="L266" i="9"/>
  <c r="D266" i="9" s="1" a="1"/>
  <c r="D266" i="9" s="1"/>
  <c r="C399" i="9" a="1"/>
  <c r="C399" i="9" s="1"/>
  <c r="E566" i="9" a="1"/>
  <c r="E566" i="9" s="1"/>
  <c r="V566" i="9" a="1"/>
  <c r="V566" i="9" s="1"/>
  <c r="C400" i="9" a="1"/>
  <c r="C400" i="9" s="1"/>
  <c r="Z559" i="9"/>
  <c r="C559" i="9" s="1" a="1"/>
  <c r="C559" i="9" s="1"/>
  <c r="F566" i="9" a="1"/>
  <c r="F566" i="9" s="1"/>
  <c r="AA559" i="9"/>
  <c r="Z566" i="9"/>
  <c r="C566" i="9" s="1" a="1"/>
  <c r="C566" i="9" s="1"/>
  <c r="H566" i="9" a="1"/>
  <c r="H566" i="9" s="1"/>
  <c r="AC400" i="9" a="1"/>
  <c r="AC400" i="9" s="1"/>
  <c r="AC399" i="9" a="1"/>
  <c r="AC399" i="9" s="1"/>
  <c r="G246" i="9" a="1"/>
  <c r="G246" i="9" s="1"/>
  <c r="H249" i="9" a="1"/>
  <c r="H249" i="9" s="1"/>
  <c r="L187" i="9"/>
  <c r="D187" i="9" s="1" a="1"/>
  <c r="D187" i="9" s="1"/>
  <c r="L285" i="9"/>
  <c r="I285" i="9" s="1" a="1"/>
  <c r="I285" i="9" s="1"/>
  <c r="L188" i="9"/>
  <c r="D188" i="9" s="1" a="1"/>
  <c r="D188" i="9" s="1"/>
  <c r="M187" i="9"/>
  <c r="H187" i="9" s="1" a="1"/>
  <c r="H187" i="9" s="1"/>
  <c r="I153" i="9" a="1"/>
  <c r="I153" i="9" s="1"/>
  <c r="E16" i="9" a="1"/>
  <c r="E16" i="9" s="1"/>
  <c r="G137" i="9" a="1"/>
  <c r="G137" i="9" s="1"/>
  <c r="I97" i="9" a="1"/>
  <c r="I97" i="9" s="1"/>
  <c r="C138" i="9" a="1"/>
  <c r="C138" i="9" s="1"/>
  <c r="I95" i="9" a="1"/>
  <c r="I95" i="9" s="1"/>
  <c r="H155" i="9" a="1"/>
  <c r="H155" i="9" s="1"/>
  <c r="F268" i="9" a="1"/>
  <c r="F268" i="9" s="1"/>
  <c r="G192" i="9" a="1"/>
  <c r="G192" i="9" s="1"/>
  <c r="D304" i="9" a="1"/>
  <c r="D304" i="9" s="1"/>
  <c r="I182" i="9" a="1"/>
  <c r="I182" i="9" s="1"/>
  <c r="G302" i="9" a="1"/>
  <c r="G302" i="9" s="1"/>
  <c r="H211" i="9" a="1"/>
  <c r="H211" i="9" s="1"/>
  <c r="F300" i="9" a="1"/>
  <c r="F300" i="9" s="1"/>
  <c r="C202" i="9" a="1"/>
  <c r="C202" i="9" s="1"/>
  <c r="H192" i="9" a="1"/>
  <c r="H192" i="9" s="1"/>
  <c r="E268" i="9" a="1"/>
  <c r="E268" i="9" s="1"/>
  <c r="C304" i="9" a="1"/>
  <c r="C304" i="9" s="1"/>
  <c r="F299" i="9" a="1"/>
  <c r="F299" i="9" s="1"/>
  <c r="H195" i="9" a="1"/>
  <c r="H195" i="9" s="1"/>
  <c r="E195" i="9" a="1"/>
  <c r="E195" i="9" s="1"/>
  <c r="F192" i="9" a="1"/>
  <c r="F192" i="9" s="1"/>
  <c r="G268" i="9" a="1"/>
  <c r="G268" i="9" s="1"/>
  <c r="G299" i="9" a="1"/>
  <c r="G299" i="9" s="1"/>
  <c r="C182" i="9" a="1"/>
  <c r="C182" i="9" s="1"/>
  <c r="M265" i="9"/>
  <c r="F265" i="9" s="1" a="1"/>
  <c r="F265" i="9" s="1"/>
  <c r="E205" i="9" a="1"/>
  <c r="E205" i="9" s="1"/>
  <c r="F308" i="9" a="1"/>
  <c r="F308" i="9" s="1"/>
  <c r="G308" i="9" a="1"/>
  <c r="G308" i="9" s="1"/>
  <c r="F114" i="9" a="1"/>
  <c r="F114" i="9" s="1"/>
  <c r="H114" i="9" a="1"/>
  <c r="H114" i="9" s="1"/>
  <c r="E114" i="9" a="1"/>
  <c r="E114" i="9" s="1"/>
  <c r="M182" i="9"/>
  <c r="H182" i="9" s="1" a="1"/>
  <c r="H182" i="9" s="1"/>
  <c r="N192" i="9"/>
  <c r="L265" i="9"/>
  <c r="C265" i="9" s="1" a="1"/>
  <c r="C265" i="9" s="1"/>
  <c r="V603" i="9" a="1"/>
  <c r="V603" i="9" s="1"/>
  <c r="G16" i="9" a="1"/>
  <c r="G16" i="9" s="1"/>
  <c r="F16" i="9" a="1"/>
  <c r="F16" i="9" s="1"/>
  <c r="E250" i="9" a="1"/>
  <c r="E250" i="9" s="1"/>
  <c r="F255" i="9" a="1"/>
  <c r="F255" i="9" s="1"/>
  <c r="L263" i="9"/>
  <c r="D263" i="9" s="1" a="1"/>
  <c r="D263" i="9" s="1"/>
  <c r="M281" i="9"/>
  <c r="E281" i="9" s="1" a="1"/>
  <c r="E281" i="9" s="1"/>
  <c r="L252" i="9"/>
  <c r="D252" i="9" s="1" a="1"/>
  <c r="D252" i="9" s="1"/>
  <c r="E247" i="9" a="1"/>
  <c r="E247" i="9" s="1"/>
  <c r="H263" i="9" a="1"/>
  <c r="H263" i="9" s="1"/>
  <c r="G251" i="9" a="1"/>
  <c r="G251" i="9" s="1"/>
  <c r="G250" i="9" a="1"/>
  <c r="G250" i="9" s="1"/>
  <c r="N263" i="9"/>
  <c r="L251" i="9"/>
  <c r="D251" i="9" s="1" a="1"/>
  <c r="D251" i="9" s="1"/>
  <c r="L281" i="9"/>
  <c r="C281" i="9" s="1" a="1"/>
  <c r="C281" i="9" s="1"/>
  <c r="M252" i="9"/>
  <c r="G252" i="9" s="1" a="1"/>
  <c r="G252" i="9" s="1"/>
  <c r="E263" i="9" a="1"/>
  <c r="E263" i="9" s="1"/>
  <c r="E251" i="9" a="1"/>
  <c r="E251" i="9" s="1"/>
  <c r="N250" i="9"/>
  <c r="H308" i="9" a="1"/>
  <c r="H308" i="9" s="1"/>
  <c r="F302" i="9" a="1"/>
  <c r="F302" i="9" s="1"/>
  <c r="E211" i="9" a="1"/>
  <c r="E211" i="9" s="1"/>
  <c r="G211" i="9" a="1"/>
  <c r="G211" i="9" s="1"/>
  <c r="H301" i="9" a="1"/>
  <c r="H301" i="9" s="1"/>
  <c r="H248" i="9" a="1"/>
  <c r="H248" i="9" s="1"/>
  <c r="N211" i="9"/>
  <c r="L211" i="9"/>
  <c r="I211" i="9" s="1" a="1"/>
  <c r="I211" i="9" s="1"/>
  <c r="M183" i="9"/>
  <c r="H183" i="9" s="1" a="1"/>
  <c r="H183" i="9" s="1"/>
  <c r="L183" i="9"/>
  <c r="C183" i="9" s="1" a="1"/>
  <c r="C183" i="9" s="1"/>
  <c r="F199" i="9" a="1"/>
  <c r="F199" i="9" s="1"/>
  <c r="E286" i="9" a="1"/>
  <c r="E286" i="9" s="1"/>
  <c r="F311" i="9" a="1"/>
  <c r="F311" i="9" s="1"/>
  <c r="D186" i="9" a="1"/>
  <c r="D186" i="9" s="1"/>
  <c r="E178" i="9" a="1"/>
  <c r="E178" i="9" s="1"/>
  <c r="G191" i="9" a="1"/>
  <c r="G191" i="9" s="1"/>
  <c r="G236" i="9" a="1"/>
  <c r="G236" i="9" s="1"/>
  <c r="N186" i="9"/>
  <c r="G199" i="9" a="1"/>
  <c r="G199" i="9" s="1"/>
  <c r="D241" i="9" a="1"/>
  <c r="D241" i="9" s="1"/>
  <c r="C76" i="9" a="1"/>
  <c r="C76" i="9" s="1"/>
  <c r="D189" i="9" a="1"/>
  <c r="D189" i="9" s="1"/>
  <c r="I186" i="9" a="1"/>
  <c r="I186" i="9" s="1"/>
  <c r="F315" i="9" a="1"/>
  <c r="F315" i="9" s="1"/>
  <c r="N178" i="9"/>
  <c r="F178" i="9" a="1"/>
  <c r="F178" i="9" s="1"/>
  <c r="G202" i="9" a="1"/>
  <c r="G202" i="9" s="1"/>
  <c r="H236" i="9" a="1"/>
  <c r="H236" i="9" s="1"/>
  <c r="G178" i="9" a="1"/>
  <c r="G178" i="9" s="1"/>
  <c r="F236" i="9" a="1"/>
  <c r="F236" i="9" s="1"/>
  <c r="F278" i="9" a="1"/>
  <c r="F278" i="9" s="1"/>
  <c r="G208" i="9" a="1"/>
  <c r="G208" i="9" s="1"/>
  <c r="C189" i="9" a="1"/>
  <c r="C189" i="9" s="1"/>
  <c r="M189" i="9"/>
  <c r="E189" i="9" s="1" a="1"/>
  <c r="E189" i="9" s="1"/>
  <c r="L178" i="9"/>
  <c r="C178" i="9" s="1" a="1"/>
  <c r="C178" i="9" s="1"/>
  <c r="N278" i="9"/>
  <c r="M186" i="9"/>
  <c r="G186" i="9" s="1" a="1"/>
  <c r="G186" i="9" s="1"/>
  <c r="L185" i="9"/>
  <c r="I185" i="9" s="1" a="1"/>
  <c r="I185" i="9" s="1"/>
  <c r="G134" i="9" a="1"/>
  <c r="G134" i="9" s="1"/>
  <c r="N137" i="9"/>
  <c r="E51" i="9" a="1"/>
  <c r="E51" i="9" s="1"/>
  <c r="D156" i="9" a="1"/>
  <c r="D156" i="9" s="1"/>
  <c r="L137" i="9"/>
  <c r="D137" i="9" s="1" a="1"/>
  <c r="D137" i="9" s="1"/>
  <c r="N93" i="9"/>
  <c r="E10" i="9" a="1"/>
  <c r="E10" i="9" s="1"/>
  <c r="G71" i="9" a="1"/>
  <c r="G71" i="9" s="1"/>
  <c r="N71" i="9"/>
  <c r="D75" i="9" a="1"/>
  <c r="D75" i="9" s="1"/>
  <c r="L71" i="9"/>
  <c r="I71" i="9" s="1" a="1"/>
  <c r="I71" i="9" s="1"/>
  <c r="M38" i="9"/>
  <c r="E38" i="9" s="1" a="1"/>
  <c r="E38" i="9" s="1"/>
  <c r="C77" i="9" a="1"/>
  <c r="C77" i="9" s="1"/>
  <c r="C157" i="9" a="1"/>
  <c r="C157" i="9" s="1"/>
  <c r="D248" i="9" a="1"/>
  <c r="D248" i="9" s="1"/>
  <c r="M179" i="9"/>
  <c r="E179" i="9" s="1" a="1"/>
  <c r="E179" i="9" s="1"/>
  <c r="L195" i="9"/>
  <c r="C195" i="9" s="1" a="1"/>
  <c r="C195" i="9" s="1"/>
  <c r="M216" i="9"/>
  <c r="G216" i="9" s="1" a="1"/>
  <c r="G216" i="9" s="1"/>
  <c r="N189" i="9"/>
  <c r="N195" i="9"/>
  <c r="M185" i="9"/>
  <c r="H185" i="9" s="1" a="1"/>
  <c r="H185" i="9" s="1"/>
  <c r="L190" i="9"/>
  <c r="D190" i="9" s="1" a="1"/>
  <c r="D190" i="9" s="1"/>
  <c r="M190" i="9"/>
  <c r="H190" i="9" s="1" a="1"/>
  <c r="H190" i="9" s="1"/>
  <c r="D77" i="9" a="1"/>
  <c r="D77" i="9" s="1"/>
  <c r="H78" i="9" a="1"/>
  <c r="H78" i="9" s="1"/>
  <c r="D76" i="9" a="1"/>
  <c r="D76" i="9" s="1"/>
  <c r="E71" i="9" a="1"/>
  <c r="E71" i="9" s="1"/>
  <c r="M77" i="9"/>
  <c r="F77" i="9" s="1" a="1"/>
  <c r="F77" i="9" s="1"/>
  <c r="D152" i="9" a="1"/>
  <c r="D152" i="9" s="1"/>
  <c r="D150" i="9" a="1"/>
  <c r="D150" i="9" s="1"/>
  <c r="H71" i="9" a="1"/>
  <c r="H71" i="9" s="1"/>
  <c r="F93" i="9" a="1"/>
  <c r="F93" i="9" s="1"/>
  <c r="M75" i="9"/>
  <c r="H75" i="9" s="1" a="1"/>
  <c r="H75" i="9" s="1"/>
  <c r="N152" i="9"/>
  <c r="I157" i="9" a="1"/>
  <c r="I157" i="9" s="1"/>
  <c r="M150" i="9"/>
  <c r="H150" i="9" s="1" a="1"/>
  <c r="H150" i="9" s="1"/>
  <c r="C56" i="9" a="1"/>
  <c r="C56" i="9" s="1"/>
  <c r="C150" i="9" a="1"/>
  <c r="C150" i="9" s="1"/>
  <c r="L73" i="9"/>
  <c r="D73" i="9" s="1" a="1"/>
  <c r="D73" i="9" s="1"/>
  <c r="N150" i="9"/>
  <c r="L149" i="9"/>
  <c r="C149" i="9" s="1" a="1"/>
  <c r="C149" i="9" s="1"/>
  <c r="I152" i="9" a="1"/>
  <c r="I152" i="9" s="1"/>
  <c r="E52" i="9" a="1"/>
  <c r="E52" i="9" s="1"/>
  <c r="E97" i="9" a="1"/>
  <c r="E97" i="9" s="1"/>
  <c r="M72" i="9"/>
  <c r="F72" i="9" s="1" a="1"/>
  <c r="F72" i="9" s="1"/>
  <c r="M152" i="9"/>
  <c r="F152" i="9" s="1" a="1"/>
  <c r="F152" i="9" s="1"/>
  <c r="M149" i="9"/>
  <c r="G149" i="9" s="1" a="1"/>
  <c r="G149" i="9" s="1"/>
  <c r="N52" i="9"/>
  <c r="C135" i="9" a="1"/>
  <c r="C135" i="9" s="1"/>
  <c r="N29" i="9"/>
  <c r="M49" i="9"/>
  <c r="F49" i="9" s="1" a="1"/>
  <c r="F49" i="9" s="1"/>
  <c r="L72" i="9"/>
  <c r="C72" i="9" s="1" a="1"/>
  <c r="C72" i="9" s="1"/>
  <c r="I34" i="9" a="1"/>
  <c r="I34" i="9" s="1"/>
  <c r="I38" i="9" a="1"/>
  <c r="I38" i="9" s="1"/>
  <c r="H52" i="9" a="1"/>
  <c r="H52" i="9" s="1"/>
  <c r="F10" i="9" a="1"/>
  <c r="F10" i="9" s="1"/>
  <c r="I49" i="9" a="1"/>
  <c r="I49" i="9" s="1"/>
  <c r="C15" i="9" a="1"/>
  <c r="C15" i="9" s="1"/>
  <c r="N77" i="9"/>
  <c r="N38" i="9"/>
  <c r="M29" i="9"/>
  <c r="G29" i="9" s="1" a="1"/>
  <c r="G29" i="9" s="1"/>
  <c r="L89" i="9"/>
  <c r="D89" i="9" s="1" a="1"/>
  <c r="D89" i="9" s="1"/>
  <c r="M73" i="9"/>
  <c r="E73" i="9" s="1" a="1"/>
  <c r="E73" i="9" s="1"/>
  <c r="H137" i="9" a="1"/>
  <c r="H137" i="9" s="1"/>
  <c r="G51" i="9" a="1"/>
  <c r="G51" i="9" s="1"/>
  <c r="C153" i="9" a="1"/>
  <c r="C153" i="9" s="1"/>
  <c r="D138" i="9" a="1"/>
  <c r="D138" i="9" s="1"/>
  <c r="D95" i="9" a="1"/>
  <c r="D95" i="9" s="1"/>
  <c r="F134" i="9" a="1"/>
  <c r="F134" i="9" s="1"/>
  <c r="N134" i="9"/>
  <c r="M138" i="9"/>
  <c r="H138" i="9" s="1" a="1"/>
  <c r="H138" i="9" s="1"/>
  <c r="M153" i="9"/>
  <c r="E153" i="9" s="1" a="1"/>
  <c r="E153" i="9" s="1"/>
  <c r="N138" i="9"/>
  <c r="C29" i="9" a="1"/>
  <c r="C29" i="9" s="1"/>
  <c r="D56" i="9" a="1"/>
  <c r="D56" i="9" s="1"/>
  <c r="M90" i="9"/>
  <c r="E90" i="9" s="1" a="1"/>
  <c r="E90" i="9" s="1"/>
  <c r="D29" i="9" a="1"/>
  <c r="D29" i="9" s="1"/>
  <c r="C38" i="9" a="1"/>
  <c r="C38" i="9" s="1"/>
  <c r="G52" i="9" a="1"/>
  <c r="G52" i="9" s="1"/>
  <c r="G10" i="9" a="1"/>
  <c r="G10" i="9" s="1"/>
  <c r="C49" i="9" a="1"/>
  <c r="C49" i="9" s="1"/>
  <c r="L52" i="9"/>
  <c r="D52" i="9" s="1" a="1"/>
  <c r="D52" i="9" s="1"/>
  <c r="I90" i="9" a="1"/>
  <c r="I90" i="9" s="1"/>
  <c r="C34" i="9" a="1"/>
  <c r="C34" i="9" s="1"/>
  <c r="G131" i="9" a="1"/>
  <c r="G131" i="9" s="1"/>
  <c r="N49" i="9"/>
  <c r="L131" i="9"/>
  <c r="C131" i="9" s="1" a="1"/>
  <c r="C131" i="9" s="1"/>
  <c r="L10" i="9"/>
  <c r="C10" i="9" s="1" a="1"/>
  <c r="C10" i="9" s="1"/>
  <c r="M11" i="9"/>
  <c r="H11" i="9" s="1" a="1"/>
  <c r="H11" i="9" s="1"/>
  <c r="N51" i="9"/>
  <c r="M132" i="9"/>
  <c r="E132" i="9" s="1" a="1"/>
  <c r="E132" i="9" s="1"/>
  <c r="N10" i="9"/>
  <c r="H70" i="9" a="1"/>
  <c r="H70" i="9" s="1"/>
  <c r="F70" i="9" a="1"/>
  <c r="F70" i="9" s="1"/>
  <c r="C109" i="9" a="1"/>
  <c r="C109" i="9" s="1"/>
  <c r="C37" i="9" a="1"/>
  <c r="C37" i="9" s="1"/>
  <c r="M136" i="9"/>
  <c r="F136" i="9" s="1" a="1"/>
  <c r="F136" i="9" s="1"/>
  <c r="F603" i="9" a="1"/>
  <c r="F603" i="9" s="1"/>
  <c r="G603" i="9" s="1" a="1"/>
  <c r="G603" i="9" s="1"/>
  <c r="U603" i="9" a="1"/>
  <c r="U603" i="9" s="1"/>
  <c r="E399" i="9" a="1"/>
  <c r="E399" i="9" s="1"/>
  <c r="H603" i="9" a="1"/>
  <c r="H603" i="9" s="1"/>
  <c r="E600" i="9" a="1"/>
  <c r="E600" i="9" s="1"/>
  <c r="E561" i="9" a="1"/>
  <c r="E561" i="9" s="1"/>
  <c r="X401" i="9"/>
  <c r="U401" i="9" s="1" a="1"/>
  <c r="U401" i="9" s="1"/>
  <c r="M156" i="9"/>
  <c r="F156" i="9" s="1" a="1"/>
  <c r="F156" i="9" s="1"/>
  <c r="N78" i="9"/>
  <c r="E157" i="9" a="1"/>
  <c r="E157" i="9" s="1"/>
  <c r="E70" i="9" a="1"/>
  <c r="E70" i="9" s="1"/>
  <c r="M98" i="9"/>
  <c r="G98" i="9" s="1" a="1"/>
  <c r="G98" i="9" s="1"/>
  <c r="M158" i="9"/>
  <c r="E158" i="9" s="1" a="1"/>
  <c r="E158" i="9" s="1"/>
  <c r="M50" i="9"/>
  <c r="G50" i="9" s="1" a="1"/>
  <c r="G50" i="9" s="1"/>
  <c r="F78" i="9" a="1"/>
  <c r="F78" i="9" s="1"/>
  <c r="C137" i="9" a="1"/>
  <c r="C137" i="9" s="1"/>
  <c r="E78" i="9" a="1"/>
  <c r="E78" i="9" s="1"/>
  <c r="F51" i="9" a="1"/>
  <c r="F51" i="9" s="1"/>
  <c r="I156" i="9" a="1"/>
  <c r="I156" i="9" s="1"/>
  <c r="G70" i="9" a="1"/>
  <c r="G70" i="9" s="1"/>
  <c r="E134" i="9" a="1"/>
  <c r="E134" i="9" s="1"/>
  <c r="L136" i="9"/>
  <c r="C136" i="9" s="1" a="1"/>
  <c r="C136" i="9" s="1"/>
  <c r="N156" i="9"/>
  <c r="L78" i="9"/>
  <c r="I78" i="9" s="1" a="1"/>
  <c r="I78" i="9" s="1"/>
  <c r="L50" i="9"/>
  <c r="C50" i="9" s="1" a="1"/>
  <c r="C50" i="9" s="1"/>
  <c r="L31" i="9"/>
  <c r="I31" i="9" s="1" a="1"/>
  <c r="I31" i="9" s="1"/>
  <c r="L158" i="9"/>
  <c r="C158" i="9" s="1" a="1"/>
  <c r="C158" i="9" s="1"/>
  <c r="N12" i="9"/>
  <c r="L132" i="9"/>
  <c r="I132" i="9" s="1" a="1"/>
  <c r="I132" i="9" s="1"/>
  <c r="L51" i="9"/>
  <c r="L12" i="9"/>
  <c r="I12" i="9" s="1" a="1"/>
  <c r="I12" i="9" s="1"/>
  <c r="L134" i="9"/>
  <c r="I134" i="9" s="1" a="1"/>
  <c r="I134" i="9" s="1"/>
  <c r="H111" i="9" a="1"/>
  <c r="H111" i="9" s="1"/>
  <c r="G151" i="9" a="1"/>
  <c r="G151" i="9" s="1"/>
  <c r="D135" i="9" a="1"/>
  <c r="D135" i="9" s="1"/>
  <c r="F131" i="9" a="1"/>
  <c r="F131" i="9" s="1"/>
  <c r="G97" i="9" a="1"/>
  <c r="G97" i="9" s="1"/>
  <c r="N90" i="9"/>
  <c r="L33" i="9"/>
  <c r="D33" i="9" s="1" a="1"/>
  <c r="D33" i="9" s="1"/>
  <c r="M33" i="9"/>
  <c r="H33" i="9" s="1" a="1"/>
  <c r="H33" i="9" s="1"/>
  <c r="E91" i="9" a="1"/>
  <c r="E91" i="9" s="1"/>
  <c r="C90" i="9" a="1"/>
  <c r="C90" i="9" s="1"/>
  <c r="H131" i="9" a="1"/>
  <c r="H131" i="9" s="1"/>
  <c r="H97" i="9" a="1"/>
  <c r="H97" i="9" s="1"/>
  <c r="L11" i="9"/>
  <c r="I11" i="9" s="1" a="1"/>
  <c r="I11" i="9" s="1"/>
  <c r="N131" i="9"/>
  <c r="F91" i="9" a="1"/>
  <c r="F91" i="9" s="1"/>
  <c r="I92" i="9" a="1"/>
  <c r="I92" i="9" s="1"/>
  <c r="N34" i="9"/>
  <c r="M34" i="9"/>
  <c r="F34" i="9" s="1" a="1"/>
  <c r="F34" i="9" s="1"/>
  <c r="E181" i="9" a="1"/>
  <c r="E181" i="9" s="1"/>
  <c r="D603" i="9" a="1"/>
  <c r="D603" i="9" s="1"/>
  <c r="U399" i="9" a="1"/>
  <c r="U399" i="9" s="1"/>
  <c r="H399" i="9" a="1"/>
  <c r="H399" i="9" s="1"/>
  <c r="AC603" i="9" a="1"/>
  <c r="AC603" i="9" s="1"/>
  <c r="F399" i="9" a="1"/>
  <c r="F399" i="9" s="1"/>
  <c r="F561" i="9" a="1"/>
  <c r="F561" i="9" s="1"/>
  <c r="H561" i="9" a="1"/>
  <c r="H561" i="9" s="1"/>
  <c r="AA566" i="9"/>
  <c r="AA400" i="9"/>
  <c r="C194" i="9" a="1"/>
  <c r="C194" i="9" s="1"/>
  <c r="N194" i="9"/>
  <c r="I202" i="9" a="1"/>
  <c r="I202" i="9" s="1"/>
  <c r="Z561" i="9"/>
  <c r="D561" i="9" s="1" a="1"/>
  <c r="D561" i="9" s="1"/>
  <c r="U561" i="9" a="1"/>
  <c r="U561" i="9" s="1"/>
  <c r="X564" i="9"/>
  <c r="U564" i="9" s="1" a="1"/>
  <c r="U564" i="9" s="1"/>
  <c r="Z564" i="9"/>
  <c r="D564" i="9" s="1" a="1"/>
  <c r="D564" i="9" s="1"/>
  <c r="Z401" i="9"/>
  <c r="D401" i="9" s="1" a="1"/>
  <c r="D401" i="9" s="1"/>
  <c r="D606" i="9" a="1"/>
  <c r="D606" i="9" s="1"/>
  <c r="X565" i="9"/>
  <c r="F565" i="9" s="1" a="1"/>
  <c r="F565" i="9" s="1"/>
  <c r="C563" i="9" a="1"/>
  <c r="C563" i="9" s="1"/>
  <c r="AA565" i="9"/>
  <c r="Z403" i="9"/>
  <c r="C403" i="9" s="1" a="1"/>
  <c r="C403" i="9" s="1"/>
  <c r="X403" i="9"/>
  <c r="U403" i="9" s="1" a="1"/>
  <c r="U403" i="9" s="1"/>
  <c r="F398" i="9" a="1"/>
  <c r="F398" i="9" s="1"/>
  <c r="AC563" i="9" a="1"/>
  <c r="AC563" i="9" s="1"/>
  <c r="E398" i="9" a="1"/>
  <c r="E398" i="9" s="1"/>
  <c r="AA561" i="9"/>
  <c r="F213" i="9" a="1"/>
  <c r="F213" i="9" s="1"/>
  <c r="H290" i="9" a="1"/>
  <c r="H290" i="9" s="1"/>
  <c r="G213" i="9" a="1"/>
  <c r="G213" i="9" s="1"/>
  <c r="I198" i="9" a="1"/>
  <c r="I198" i="9" s="1"/>
  <c r="D194" i="9" a="1"/>
  <c r="D194" i="9" s="1"/>
  <c r="C208" i="9" a="1"/>
  <c r="C208" i="9" s="1"/>
  <c r="L180" i="9"/>
  <c r="D180" i="9" s="1" a="1"/>
  <c r="D180" i="9" s="1"/>
  <c r="I282" i="9" a="1"/>
  <c r="I282" i="9" s="1"/>
  <c r="H199" i="9" a="1"/>
  <c r="H199" i="9" s="1"/>
  <c r="D184" i="9" a="1"/>
  <c r="D184" i="9" s="1"/>
  <c r="F295" i="9" a="1"/>
  <c r="F295" i="9" s="1"/>
  <c r="I283" i="9" a="1"/>
  <c r="I283" i="9" s="1"/>
  <c r="I184" i="9" a="1"/>
  <c r="I184" i="9" s="1"/>
  <c r="D208" i="9" a="1"/>
  <c r="D208" i="9" s="1"/>
  <c r="M215" i="9"/>
  <c r="H215" i="9" s="1" a="1"/>
  <c r="H215" i="9" s="1"/>
  <c r="M194" i="9"/>
  <c r="H194" i="9" s="1" a="1"/>
  <c r="H194" i="9" s="1"/>
  <c r="N286" i="9"/>
  <c r="M282" i="9"/>
  <c r="E282" i="9" s="1" a="1"/>
  <c r="E282" i="9" s="1"/>
  <c r="N282" i="9"/>
  <c r="H257" i="9" a="1"/>
  <c r="H257" i="9" s="1"/>
  <c r="H296" i="9" a="1"/>
  <c r="H296" i="9" s="1"/>
  <c r="I247" i="9" a="1"/>
  <c r="I247" i="9" s="1"/>
  <c r="G219" i="9" a="1"/>
  <c r="G219" i="9" s="1"/>
  <c r="L279" i="9"/>
  <c r="D279" i="9" s="1" a="1"/>
  <c r="D279" i="9" s="1"/>
  <c r="L192" i="9"/>
  <c r="C192" i="9" s="1" a="1"/>
  <c r="C192" i="9" s="1"/>
  <c r="L179" i="9"/>
  <c r="C179" i="9" s="1" a="1"/>
  <c r="C179" i="9" s="1"/>
  <c r="M262" i="9"/>
  <c r="F262" i="9" s="1" a="1"/>
  <c r="F262" i="9" s="1"/>
  <c r="M180" i="9"/>
  <c r="F180" i="9" s="1" a="1"/>
  <c r="F180" i="9" s="1"/>
  <c r="H398" i="9" a="1"/>
  <c r="H398" i="9" s="1"/>
  <c r="C406" i="9" a="1"/>
  <c r="C406" i="9" s="1"/>
  <c r="E405" i="9" a="1"/>
  <c r="E405" i="9" s="1"/>
  <c r="D406" i="9" a="1"/>
  <c r="D406" i="9" s="1"/>
  <c r="D560" i="9" a="1"/>
  <c r="D560" i="9" s="1"/>
  <c r="U558" i="9" a="1"/>
  <c r="U558" i="9" s="1"/>
  <c r="V406" i="9" a="1"/>
  <c r="V406" i="9" s="1"/>
  <c r="C601" i="9" a="1"/>
  <c r="C601" i="9" s="1"/>
  <c r="U398" i="9" a="1"/>
  <c r="U398" i="9" s="1"/>
  <c r="C560" i="9" a="1"/>
  <c r="C560" i="9" s="1"/>
  <c r="X402" i="9"/>
  <c r="H402" i="9" s="1" a="1"/>
  <c r="H402" i="9" s="1"/>
  <c r="AC601" i="9" a="1"/>
  <c r="AC601" i="9" s="1"/>
  <c r="AA558" i="9"/>
  <c r="F558" i="9" a="1"/>
  <c r="F558" i="9" s="1"/>
  <c r="G558" i="9" s="1" a="1"/>
  <c r="G558" i="9" s="1"/>
  <c r="V558" i="9" a="1"/>
  <c r="V558" i="9" s="1"/>
  <c r="H558" i="9" a="1"/>
  <c r="H558" i="9" s="1"/>
  <c r="AA398" i="9"/>
  <c r="AA402" i="9"/>
  <c r="Z558" i="9"/>
  <c r="D558" i="9" s="1" a="1"/>
  <c r="D558" i="9" s="1"/>
  <c r="Z562" i="9"/>
  <c r="AC562" i="9" s="1" a="1"/>
  <c r="AC562" i="9" s="1"/>
  <c r="AC606" i="9" a="1"/>
  <c r="AC606" i="9" s="1"/>
  <c r="Z398" i="9"/>
  <c r="AC398" i="9" s="1" a="1"/>
  <c r="AC398" i="9" s="1"/>
  <c r="X397" i="9"/>
  <c r="H397" i="9" s="1" a="1"/>
  <c r="H397" i="9" s="1"/>
  <c r="Z397" i="9"/>
  <c r="AC397" i="9" s="1" a="1"/>
  <c r="AC397" i="9" s="1"/>
  <c r="I317" i="9" a="1"/>
  <c r="I317" i="9" s="1"/>
  <c r="F184" i="9" a="1"/>
  <c r="F184" i="9" s="1"/>
  <c r="E204" i="9" a="1"/>
  <c r="E204" i="9" s="1"/>
  <c r="F301" i="9" a="1"/>
  <c r="F301" i="9" s="1"/>
  <c r="G275" i="9" a="1"/>
  <c r="G275" i="9" s="1"/>
  <c r="H221" i="9" a="1"/>
  <c r="H221" i="9" s="1"/>
  <c r="F247" i="9" a="1"/>
  <c r="F247" i="9" s="1"/>
  <c r="C303" i="9" a="1"/>
  <c r="C303" i="9" s="1"/>
  <c r="E257" i="9" a="1"/>
  <c r="E257" i="9" s="1"/>
  <c r="G205" i="9" a="1"/>
  <c r="G205" i="9" s="1"/>
  <c r="H208" i="9" a="1"/>
  <c r="H208" i="9" s="1"/>
  <c r="M279" i="9"/>
  <c r="G279" i="9" s="1" a="1"/>
  <c r="G279" i="9" s="1"/>
  <c r="C282" i="9" a="1"/>
  <c r="C282" i="9" s="1"/>
  <c r="G247" i="9" a="1"/>
  <c r="G247" i="9" s="1"/>
  <c r="I303" i="9" a="1"/>
  <c r="I303" i="9" s="1"/>
  <c r="G257" i="9" a="1"/>
  <c r="G257" i="9" s="1"/>
  <c r="C283" i="9" a="1"/>
  <c r="C283" i="9" s="1"/>
  <c r="H205" i="9" a="1"/>
  <c r="H205" i="9" s="1"/>
  <c r="H297" i="9" a="1"/>
  <c r="H297" i="9" s="1"/>
  <c r="F208" i="9" a="1"/>
  <c r="F208" i="9" s="1"/>
  <c r="M209" i="9"/>
  <c r="E209" i="9" s="1" a="1"/>
  <c r="E209" i="9" s="1"/>
  <c r="N283" i="9"/>
  <c r="L216" i="9"/>
  <c r="H218" i="9" a="1"/>
  <c r="H218" i="9" s="1"/>
  <c r="E184" i="9" a="1"/>
  <c r="E184" i="9" s="1"/>
  <c r="G267" i="9" a="1"/>
  <c r="G267" i="9" s="1"/>
  <c r="L262" i="9"/>
  <c r="C262" i="9" s="1" a="1"/>
  <c r="C262" i="9" s="1"/>
  <c r="L257" i="9"/>
  <c r="C257" i="9" s="1" a="1"/>
  <c r="C257" i="9" s="1"/>
  <c r="N257" i="9"/>
  <c r="M283" i="9"/>
  <c r="F283" i="9" s="1" a="1"/>
  <c r="F283" i="9" s="1"/>
  <c r="H74" i="9" a="1"/>
  <c r="H74" i="9" s="1"/>
  <c r="E12" i="9" a="1"/>
  <c r="E12" i="9" s="1"/>
  <c r="M37" i="9"/>
  <c r="F37" i="9" s="1" a="1"/>
  <c r="F37" i="9" s="1"/>
  <c r="G112" i="9" a="1"/>
  <c r="G112" i="9" s="1"/>
  <c r="D13" i="9" a="1"/>
  <c r="D13" i="9" s="1"/>
  <c r="G12" i="9" a="1"/>
  <c r="G12" i="9" s="1"/>
  <c r="N13" i="9"/>
  <c r="G92" i="9" a="1"/>
  <c r="G92" i="9" s="1"/>
  <c r="I13" i="9" a="1"/>
  <c r="I13" i="9" s="1"/>
  <c r="L91" i="9"/>
  <c r="D9" i="9" a="1"/>
  <c r="D9" i="9" s="1"/>
  <c r="H91" i="9" a="1"/>
  <c r="H91" i="9" s="1"/>
  <c r="G117" i="9" a="1"/>
  <c r="G117" i="9" s="1"/>
  <c r="E115" i="9" a="1"/>
  <c r="E115" i="9" s="1"/>
  <c r="D37" i="9" a="1"/>
  <c r="D37" i="9" s="1"/>
  <c r="F12" i="9" a="1"/>
  <c r="F12" i="9" s="1"/>
  <c r="L30" i="9"/>
  <c r="I30" i="9" s="1" a="1"/>
  <c r="I30" i="9" s="1"/>
  <c r="M31" i="9"/>
  <c r="N37" i="9"/>
  <c r="N91" i="9"/>
  <c r="M95" i="9"/>
  <c r="G95" i="9" s="1" a="1"/>
  <c r="G95" i="9" s="1"/>
  <c r="M13" i="9"/>
  <c r="E13" i="9" s="1" a="1"/>
  <c r="E13" i="9" s="1"/>
  <c r="F113" i="9" a="1"/>
  <c r="F113" i="9" s="1"/>
  <c r="I154" i="9" a="1"/>
  <c r="I154" i="9" s="1"/>
  <c r="C96" i="9" a="1"/>
  <c r="C96" i="9" s="1"/>
  <c r="N95" i="9"/>
  <c r="M30" i="9"/>
  <c r="H30" i="9" s="1" a="1"/>
  <c r="H30" i="9" s="1"/>
  <c r="G113" i="9" a="1"/>
  <c r="G113" i="9" s="1"/>
  <c r="D112" i="9" a="1"/>
  <c r="D112" i="9" s="1"/>
  <c r="F221" i="9" a="1"/>
  <c r="F221" i="9" s="1"/>
  <c r="F292" i="9" a="1"/>
  <c r="F292" i="9" s="1"/>
  <c r="D36" i="9" a="1"/>
  <c r="D36" i="9" s="1"/>
  <c r="C14" i="9" a="1"/>
  <c r="C14" i="9" s="1"/>
  <c r="H117" i="9" a="1"/>
  <c r="H117" i="9" s="1"/>
  <c r="I58" i="9" a="1"/>
  <c r="I58" i="9" s="1"/>
  <c r="D201" i="9" a="1"/>
  <c r="D201" i="9" s="1"/>
  <c r="G248" i="9" a="1"/>
  <c r="G248" i="9" s="1"/>
  <c r="I255" i="9" a="1"/>
  <c r="I255" i="9" s="1"/>
  <c r="I292" i="9" a="1"/>
  <c r="I292" i="9" s="1"/>
  <c r="G221" i="9" a="1"/>
  <c r="G221" i="9" s="1"/>
  <c r="I241" i="9" a="1"/>
  <c r="I241" i="9" s="1"/>
  <c r="D247" i="9" a="1"/>
  <c r="D247" i="9" s="1"/>
  <c r="I9" i="9" a="1"/>
  <c r="I9" i="9" s="1"/>
  <c r="F55" i="9" a="1"/>
  <c r="F55" i="9" s="1"/>
  <c r="C292" i="9" a="1"/>
  <c r="C292" i="9" s="1"/>
  <c r="G254" i="9" a="1"/>
  <c r="G254" i="9" s="1"/>
  <c r="G300" i="9" a="1"/>
  <c r="G300" i="9" s="1"/>
  <c r="H303" i="9" a="1"/>
  <c r="H303" i="9" s="1"/>
  <c r="E113" i="9" a="1"/>
  <c r="E113" i="9" s="1"/>
  <c r="F117" i="9" a="1"/>
  <c r="F117" i="9" s="1"/>
  <c r="I112" i="9" a="1"/>
  <c r="I112" i="9" s="1"/>
  <c r="C201" i="9" a="1"/>
  <c r="C201" i="9" s="1"/>
  <c r="E305" i="9" a="1"/>
  <c r="E305" i="9" s="1"/>
  <c r="F248" i="9" a="1"/>
  <c r="F248" i="9" s="1"/>
  <c r="C207" i="9" a="1"/>
  <c r="C207" i="9" s="1"/>
  <c r="C239" i="9" a="1"/>
  <c r="C239" i="9" s="1"/>
  <c r="I297" i="9" a="1"/>
  <c r="I297" i="9" s="1"/>
  <c r="E198" i="9" a="1"/>
  <c r="E198" i="9" s="1"/>
  <c r="D269" i="9" a="1"/>
  <c r="D269" i="9" s="1"/>
  <c r="E203" i="9" a="1"/>
  <c r="E203" i="9" s="1"/>
  <c r="L133" i="9"/>
  <c r="D133" i="9" s="1" a="1"/>
  <c r="D133" i="9" s="1"/>
  <c r="D18" i="9" a="1"/>
  <c r="D18" i="9" s="1"/>
  <c r="C36" i="9" a="1"/>
  <c r="C36" i="9" s="1"/>
  <c r="G54" i="9" a="1"/>
  <c r="G54" i="9" s="1"/>
  <c r="E213" i="9" a="1"/>
  <c r="E213" i="9" s="1"/>
  <c r="I298" i="9" a="1"/>
  <c r="I298" i="9" s="1"/>
  <c r="E224" i="9" a="1"/>
  <c r="E224" i="9" s="1"/>
  <c r="E300" i="9" a="1"/>
  <c r="E300" i="9" s="1"/>
  <c r="C402" i="9" a="1"/>
  <c r="C402" i="9" s="1"/>
  <c r="E400" i="9" a="1"/>
  <c r="E400" i="9" s="1"/>
  <c r="M35" i="9"/>
  <c r="E35" i="9" s="1" a="1"/>
  <c r="E35" i="9" s="1"/>
  <c r="L35" i="9"/>
  <c r="C35" i="9" s="1" a="1"/>
  <c r="C35" i="9" s="1"/>
  <c r="I53" i="9" a="1"/>
  <c r="I53" i="9" s="1"/>
  <c r="N256" i="9"/>
  <c r="M287" i="9"/>
  <c r="F287" i="9" s="1" a="1"/>
  <c r="F287" i="9" s="1"/>
  <c r="D402" i="9" a="1"/>
  <c r="D402" i="9" s="1"/>
  <c r="V400" i="9" a="1"/>
  <c r="V400" i="9" s="1"/>
  <c r="N210" i="9"/>
  <c r="H605" i="9" a="1"/>
  <c r="H605" i="9" s="1"/>
  <c r="L69" i="9"/>
  <c r="I69" i="9" s="1" a="1"/>
  <c r="I69" i="9" s="1"/>
  <c r="M130" i="9"/>
  <c r="G130" i="9" s="1" a="1"/>
  <c r="G130" i="9" s="1"/>
  <c r="N94" i="9"/>
  <c r="E244" i="9" a="1"/>
  <c r="E244" i="9" s="1"/>
  <c r="I256" i="9" a="1"/>
  <c r="I256" i="9" s="1"/>
  <c r="V604" i="9" a="1"/>
  <c r="V604" i="9" s="1"/>
  <c r="N53" i="9"/>
  <c r="C53" i="9" a="1"/>
  <c r="C53" i="9" s="1"/>
  <c r="M53" i="9"/>
  <c r="E53" i="9" s="1" a="1"/>
  <c r="E53" i="9" s="1"/>
  <c r="M69" i="9"/>
  <c r="H69" i="9" s="1" a="1"/>
  <c r="H69" i="9" s="1"/>
  <c r="N258" i="9"/>
  <c r="N70" i="9"/>
  <c r="L70" i="9"/>
  <c r="I94" i="9" a="1"/>
  <c r="I94" i="9" s="1"/>
  <c r="G55" i="9" a="1"/>
  <c r="G55" i="9" s="1"/>
  <c r="E54" i="9" a="1"/>
  <c r="E54" i="9" s="1"/>
  <c r="D58" i="9" a="1"/>
  <c r="D58" i="9" s="1"/>
  <c r="I57" i="9" a="1"/>
  <c r="I57" i="9" s="1"/>
  <c r="E258" i="9" a="1"/>
  <c r="E258" i="9" s="1"/>
  <c r="D297" i="9" a="1"/>
  <c r="D297" i="9" s="1"/>
  <c r="G312" i="9" a="1"/>
  <c r="G312" i="9" s="1"/>
  <c r="H196" i="9" a="1"/>
  <c r="H196" i="9" s="1"/>
  <c r="D210" i="9" a="1"/>
  <c r="D210" i="9" s="1"/>
  <c r="E254" i="9" a="1"/>
  <c r="E254" i="9" s="1"/>
  <c r="D290" i="9" a="1"/>
  <c r="D290" i="9" s="1"/>
  <c r="C256" i="9" a="1"/>
  <c r="C256" i="9" s="1"/>
  <c r="E219" i="9" a="1"/>
  <c r="E219" i="9" s="1"/>
  <c r="H600" i="9" a="1"/>
  <c r="H600" i="9" s="1"/>
  <c r="U400" i="9" a="1"/>
  <c r="U400" i="9" s="1"/>
  <c r="L129" i="9"/>
  <c r="D129" i="9" s="1" a="1"/>
  <c r="D129" i="9" s="1"/>
  <c r="L287" i="9"/>
  <c r="C287" i="9" s="1" a="1"/>
  <c r="C287" i="9" s="1"/>
  <c r="M256" i="9"/>
  <c r="N55" i="9"/>
  <c r="N58" i="9"/>
  <c r="N57" i="9"/>
  <c r="M94" i="9"/>
  <c r="F94" i="9" s="1" a="1"/>
  <c r="F94" i="9" s="1"/>
  <c r="M14" i="9"/>
  <c r="G14" i="9" s="1" a="1"/>
  <c r="G14" i="9" s="1"/>
  <c r="Z557" i="9"/>
  <c r="N54" i="9"/>
  <c r="H54" i="9" a="1"/>
  <c r="H54" i="9" s="1"/>
  <c r="G181" i="9" a="1"/>
  <c r="G181" i="9" s="1"/>
  <c r="F258" i="9" a="1"/>
  <c r="F258" i="9" s="1"/>
  <c r="F254" i="9" a="1"/>
  <c r="F254" i="9" s="1"/>
  <c r="F219" i="9" a="1"/>
  <c r="F219" i="9" s="1"/>
  <c r="U600" i="9" a="1"/>
  <c r="U600" i="9" s="1"/>
  <c r="F400" i="9" a="1"/>
  <c r="F400" i="9" s="1"/>
  <c r="M96" i="9"/>
  <c r="E96" i="9" s="1" a="1"/>
  <c r="E96" i="9" s="1"/>
  <c r="M129" i="9"/>
  <c r="F129" i="9" s="1" a="1"/>
  <c r="F129" i="9" s="1"/>
  <c r="M133" i="9"/>
  <c r="L258" i="9"/>
  <c r="D258" i="9" s="1" a="1"/>
  <c r="D258" i="9" s="1"/>
  <c r="L130" i="9"/>
  <c r="D130" i="9" s="1" a="1"/>
  <c r="D130" i="9" s="1"/>
  <c r="L55" i="9"/>
  <c r="N9" i="9"/>
  <c r="D14" i="9" a="1"/>
  <c r="D14" i="9" s="1"/>
  <c r="C94" i="9" a="1"/>
  <c r="C94" i="9" s="1"/>
  <c r="H55" i="9" a="1"/>
  <c r="H55" i="9" s="1"/>
  <c r="C57" i="9" a="1"/>
  <c r="C57" i="9" s="1"/>
  <c r="D96" i="9" a="1"/>
  <c r="D96" i="9" s="1"/>
  <c r="I314" i="9" a="1"/>
  <c r="I314" i="9" s="1"/>
  <c r="H181" i="9" a="1"/>
  <c r="H181" i="9" s="1"/>
  <c r="I214" i="9" a="1"/>
  <c r="I214" i="9" s="1"/>
  <c r="H312" i="9" a="1"/>
  <c r="H312" i="9" s="1"/>
  <c r="F196" i="9" a="1"/>
  <c r="F196" i="9" s="1"/>
  <c r="F222" i="9" a="1"/>
  <c r="F222" i="9" s="1"/>
  <c r="F600" i="9" a="1"/>
  <c r="F600" i="9" s="1"/>
  <c r="M210" i="9"/>
  <c r="F210" i="9" s="1" a="1"/>
  <c r="F210" i="9" s="1"/>
  <c r="L54" i="9"/>
  <c r="N14" i="9"/>
  <c r="N96" i="9"/>
  <c r="X557" i="9"/>
  <c r="U557" i="9" s="1" a="1"/>
  <c r="U557" i="9" s="1"/>
  <c r="M9" i="9"/>
  <c r="G9" i="9" s="1" a="1"/>
  <c r="G9" i="9" s="1"/>
  <c r="N217" i="9"/>
  <c r="M58" i="9"/>
  <c r="M57" i="9"/>
  <c r="N32" i="9"/>
  <c r="M32" i="9"/>
  <c r="M217" i="9"/>
  <c r="I18" i="9" a="1"/>
  <c r="I18" i="9" s="1"/>
  <c r="G155" i="9" a="1"/>
  <c r="G155" i="9" s="1"/>
  <c r="H157" i="9" a="1"/>
  <c r="H157" i="9" s="1"/>
  <c r="D15" i="9" a="1"/>
  <c r="D15" i="9" s="1"/>
  <c r="G157" i="9" a="1"/>
  <c r="G157" i="9" s="1"/>
  <c r="C233" i="9" a="1"/>
  <c r="C233" i="9" s="1"/>
  <c r="C214" i="9" a="1"/>
  <c r="C214" i="9" s="1"/>
  <c r="I239" i="9" a="1"/>
  <c r="I239" i="9" s="1"/>
  <c r="E249" i="9" a="1"/>
  <c r="E249" i="9" s="1"/>
  <c r="H278" i="9" a="1"/>
  <c r="H278" i="9" s="1"/>
  <c r="D240" i="9" a="1"/>
  <c r="D240" i="9" s="1"/>
  <c r="F155" i="9" a="1"/>
  <c r="F155" i="9" s="1"/>
  <c r="I16" i="9" a="1"/>
  <c r="I16" i="9" s="1"/>
  <c r="D116" i="9" a="1"/>
  <c r="D116" i="9" s="1"/>
  <c r="H93" i="9" a="1"/>
  <c r="H93" i="9" s="1"/>
  <c r="H245" i="9" a="1"/>
  <c r="H245" i="9" s="1"/>
  <c r="G249" i="9" a="1"/>
  <c r="G249" i="9" s="1"/>
  <c r="C210" i="9" a="1"/>
  <c r="C210" i="9" s="1"/>
  <c r="G286" i="9" a="1"/>
  <c r="G286" i="9" s="1"/>
  <c r="E278" i="9" a="1"/>
  <c r="E278" i="9" s="1"/>
  <c r="C237" i="9" a="1"/>
  <c r="C237" i="9" s="1"/>
  <c r="V605" i="9" a="1"/>
  <c r="V605" i="9" s="1"/>
  <c r="E604" i="9" a="1"/>
  <c r="E604" i="9" s="1"/>
  <c r="AC565" i="9" a="1"/>
  <c r="AC565" i="9" s="1"/>
  <c r="C602" i="9" a="1"/>
  <c r="C602" i="9" s="1"/>
  <c r="E404" i="9" a="1"/>
  <c r="E404" i="9" s="1"/>
  <c r="L17" i="9"/>
  <c r="C17" i="9" s="1" a="1"/>
  <c r="C17" i="9" s="1"/>
  <c r="N214" i="9"/>
  <c r="L264" i="9"/>
  <c r="M264" i="9"/>
  <c r="M17" i="9"/>
  <c r="E17" i="9" s="1" a="1"/>
  <c r="E17" i="9" s="1"/>
  <c r="N259" i="9"/>
  <c r="M259" i="9"/>
  <c r="D16" i="9" a="1"/>
  <c r="D16" i="9" s="1"/>
  <c r="F286" i="9" a="1"/>
  <c r="F286" i="9" s="1"/>
  <c r="H227" i="9" a="1"/>
  <c r="H227" i="9" s="1"/>
  <c r="U605" i="9" a="1"/>
  <c r="U605" i="9" s="1"/>
  <c r="C565" i="9" a="1"/>
  <c r="C565" i="9" s="1"/>
  <c r="L93" i="9"/>
  <c r="C93" i="9" s="1" a="1"/>
  <c r="C93" i="9" s="1"/>
  <c r="L98" i="9"/>
  <c r="C98" i="9" s="1" a="1"/>
  <c r="C98" i="9" s="1"/>
  <c r="L286" i="9"/>
  <c r="I286" i="9" s="1" a="1"/>
  <c r="I286" i="9" s="1"/>
  <c r="M15" i="9"/>
  <c r="H15" i="9" s="1" a="1"/>
  <c r="H15" i="9" s="1"/>
  <c r="E93" i="9" a="1"/>
  <c r="E93" i="9" s="1"/>
  <c r="D110" i="9" a="1"/>
  <c r="D110" i="9" s="1"/>
  <c r="C196" i="9" a="1"/>
  <c r="C196" i="9" s="1"/>
  <c r="G253" i="9" a="1"/>
  <c r="G253" i="9" s="1"/>
  <c r="E605" i="9" a="1"/>
  <c r="E605" i="9" s="1"/>
  <c r="G605" i="9" s="1" a="1"/>
  <c r="G605" i="9" s="1"/>
  <c r="L249" i="9"/>
  <c r="I249" i="9" s="1" a="1"/>
  <c r="I249" i="9" s="1"/>
  <c r="L155" i="9"/>
  <c r="C155" i="9" s="1" a="1"/>
  <c r="C155" i="9" s="1"/>
  <c r="M89" i="9"/>
  <c r="F89" i="9" s="1" a="1"/>
  <c r="F89" i="9" s="1"/>
  <c r="L278" i="9"/>
  <c r="C278" i="9" s="1" a="1"/>
  <c r="C278" i="9" s="1"/>
  <c r="M214" i="9"/>
  <c r="F214" i="9" s="1" a="1"/>
  <c r="F214" i="9" s="1"/>
  <c r="L259" i="9"/>
  <c r="D259" i="9" s="1" a="1"/>
  <c r="D259" i="9" s="1"/>
  <c r="N15" i="9"/>
  <c r="N155" i="9"/>
  <c r="N249" i="9"/>
  <c r="L261" i="9"/>
  <c r="N261" i="9"/>
  <c r="G224" i="9" a="1"/>
  <c r="G224" i="9" s="1"/>
  <c r="G311" i="9" a="1"/>
  <c r="G311" i="9" s="1"/>
  <c r="C313" i="9" a="1"/>
  <c r="C313" i="9" s="1"/>
  <c r="E218" i="9" a="1"/>
  <c r="E218" i="9" s="1"/>
  <c r="G244" i="9" a="1"/>
  <c r="G244" i="9" s="1"/>
  <c r="G225" i="9" a="1"/>
  <c r="G225" i="9" s="1"/>
  <c r="C305" i="9" a="1"/>
  <c r="C305" i="9" s="1"/>
  <c r="C222" i="9" a="1"/>
  <c r="C222" i="9" s="1"/>
  <c r="D235" i="9" a="1"/>
  <c r="D235" i="9" s="1"/>
  <c r="E291" i="9" a="1"/>
  <c r="E291" i="9" s="1"/>
  <c r="F267" i="9" a="1"/>
  <c r="F267" i="9" s="1"/>
  <c r="AC599" i="9" a="1"/>
  <c r="AC599" i="9" s="1"/>
  <c r="M154" i="9"/>
  <c r="E154" i="9" s="1" a="1"/>
  <c r="E154" i="9" s="1"/>
  <c r="N151" i="9"/>
  <c r="L74" i="9"/>
  <c r="D74" i="9" s="1" a="1"/>
  <c r="D74" i="9" s="1"/>
  <c r="X562" i="9"/>
  <c r="F562" i="9" s="1" a="1"/>
  <c r="F562" i="9" s="1"/>
  <c r="I110" i="9" a="1"/>
  <c r="I110" i="9" s="1"/>
  <c r="I75" i="9" a="1"/>
  <c r="I75" i="9" s="1"/>
  <c r="C118" i="9" a="1"/>
  <c r="C118" i="9" s="1"/>
  <c r="E151" i="9" a="1"/>
  <c r="E151" i="9" s="1"/>
  <c r="F229" i="9" a="1"/>
  <c r="F229" i="9" s="1"/>
  <c r="I233" i="9" a="1"/>
  <c r="I233" i="9" s="1"/>
  <c r="C218" i="9" a="1"/>
  <c r="C218" i="9" s="1"/>
  <c r="H224" i="9" a="1"/>
  <c r="H224" i="9" s="1"/>
  <c r="E293" i="9" a="1"/>
  <c r="E293" i="9" s="1"/>
  <c r="D225" i="9" a="1"/>
  <c r="D225" i="9" s="1"/>
  <c r="L151" i="9"/>
  <c r="I151" i="9" s="1" a="1"/>
  <c r="I151" i="9" s="1"/>
  <c r="N74" i="9"/>
  <c r="I116" i="9" a="1"/>
  <c r="I116" i="9" s="1"/>
  <c r="F74" i="9" a="1"/>
  <c r="F74" i="9" s="1"/>
  <c r="H151" i="9" a="1"/>
  <c r="H151" i="9" s="1"/>
  <c r="D109" i="9" a="1"/>
  <c r="D109" i="9" s="1"/>
  <c r="E229" i="9" a="1"/>
  <c r="E229" i="9" s="1"/>
  <c r="F305" i="9" a="1"/>
  <c r="F305" i="9" s="1"/>
  <c r="E74" i="9" a="1"/>
  <c r="E74" i="9" s="1"/>
  <c r="D113" i="9" a="1"/>
  <c r="D113" i="9" s="1"/>
  <c r="C154" i="9" a="1"/>
  <c r="C154" i="9" s="1"/>
  <c r="I118" i="9" a="1"/>
  <c r="I118" i="9" s="1"/>
  <c r="C293" i="9" a="1"/>
  <c r="C293" i="9" s="1"/>
  <c r="H305" i="9" a="1"/>
  <c r="H305" i="9" s="1"/>
  <c r="D260" i="9" a="1"/>
  <c r="D260" i="9" s="1"/>
  <c r="D313" i="9" a="1"/>
  <c r="D313" i="9" s="1"/>
  <c r="G218" i="9" a="1"/>
  <c r="G218" i="9" s="1"/>
  <c r="E225" i="9" a="1"/>
  <c r="E225" i="9" s="1"/>
  <c r="C277" i="9" a="1"/>
  <c r="C277" i="9" s="1"/>
  <c r="D305" i="9" a="1"/>
  <c r="D305" i="9" s="1"/>
  <c r="C308" i="9" a="1"/>
  <c r="C308" i="9" s="1"/>
  <c r="I222" i="9" a="1"/>
  <c r="I222" i="9" s="1"/>
  <c r="D294" i="9" a="1"/>
  <c r="D294" i="9" s="1"/>
  <c r="F291" i="9" a="1"/>
  <c r="F291" i="9" s="1"/>
  <c r="F307" i="9" a="1"/>
  <c r="F307" i="9" s="1"/>
  <c r="C280" i="9" a="1"/>
  <c r="C280" i="9" s="1"/>
  <c r="H238" i="9" a="1"/>
  <c r="H238" i="9" s="1"/>
  <c r="I311" i="9" a="1"/>
  <c r="I311" i="9" s="1"/>
  <c r="H267" i="9" a="1"/>
  <c r="H267" i="9" s="1"/>
  <c r="I113" i="9" a="1"/>
  <c r="I113" i="9" s="1"/>
  <c r="G229" i="9" a="1"/>
  <c r="G229" i="9" s="1"/>
  <c r="I293" i="9" a="1"/>
  <c r="I293" i="9" s="1"/>
  <c r="I260" i="9" a="1"/>
  <c r="I260" i="9" s="1"/>
  <c r="C198" i="9" a="1"/>
  <c r="C198" i="9" s="1"/>
  <c r="I218" i="9" a="1"/>
  <c r="I218" i="9" s="1"/>
  <c r="D255" i="9" a="1"/>
  <c r="D255" i="9" s="1"/>
  <c r="E311" i="9" a="1"/>
  <c r="E311" i="9" s="1"/>
  <c r="F244" i="9" a="1"/>
  <c r="F244" i="9" s="1"/>
  <c r="F225" i="9" a="1"/>
  <c r="F225" i="9" s="1"/>
  <c r="I308" i="9" a="1"/>
  <c r="I308" i="9" s="1"/>
  <c r="G227" i="9" a="1"/>
  <c r="G227" i="9" s="1"/>
  <c r="G307" i="9" a="1"/>
  <c r="G307" i="9" s="1"/>
  <c r="G293" i="9" a="1"/>
  <c r="G293" i="9" s="1"/>
  <c r="I280" i="9" a="1"/>
  <c r="I280" i="9" s="1"/>
  <c r="I225" i="9" a="1"/>
  <c r="I225" i="9" s="1"/>
  <c r="F253" i="9" a="1"/>
  <c r="F253" i="9" s="1"/>
  <c r="E240" i="9" a="1"/>
  <c r="E240" i="9" s="1"/>
  <c r="D231" i="9" a="1"/>
  <c r="D231" i="9" s="1"/>
  <c r="H271" i="9" a="1"/>
  <c r="H271" i="9" s="1"/>
  <c r="AC600" i="9" a="1"/>
  <c r="AC600" i="9" s="1"/>
  <c r="C597" i="9" a="1"/>
  <c r="C597" i="9" s="1"/>
  <c r="L215" i="9"/>
  <c r="I215" i="9" s="1" a="1"/>
  <c r="I215" i="9" s="1"/>
  <c r="L209" i="9"/>
  <c r="N154" i="9"/>
  <c r="E233" i="9" a="1"/>
  <c r="E233" i="9" s="1"/>
  <c r="D227" i="9" a="1"/>
  <c r="D227" i="9" s="1"/>
  <c r="F197" i="9" a="1"/>
  <c r="F197" i="9" s="1"/>
  <c r="G295" i="9" a="1"/>
  <c r="G295" i="9" s="1"/>
  <c r="F112" i="9" a="1"/>
  <c r="F112" i="9" s="1"/>
  <c r="G197" i="9" a="1"/>
  <c r="G197" i="9" s="1"/>
  <c r="H295" i="9" a="1"/>
  <c r="H295" i="9" s="1"/>
  <c r="H233" i="9" a="1"/>
  <c r="H233" i="9" s="1"/>
  <c r="I227" i="9" a="1"/>
  <c r="I227" i="9" s="1"/>
  <c r="C296" i="9" a="1"/>
  <c r="C296" i="9" s="1"/>
  <c r="D193" i="9" a="1"/>
  <c r="D193" i="9" s="1"/>
  <c r="G234" i="9" a="1"/>
  <c r="G234" i="9" s="1"/>
  <c r="H231" i="9" a="1"/>
  <c r="H231" i="9" s="1"/>
  <c r="E202" i="9" a="1"/>
  <c r="E202" i="9" s="1"/>
  <c r="I221" i="9" a="1"/>
  <c r="I221" i="9" s="1"/>
  <c r="F92" i="9" a="1"/>
  <c r="F92" i="9" s="1"/>
  <c r="E245" i="9" a="1"/>
  <c r="E245" i="9" s="1"/>
  <c r="D196" i="9" a="1"/>
  <c r="D196" i="9" s="1"/>
  <c r="I290" i="9" a="1"/>
  <c r="I290" i="9" s="1"/>
  <c r="I240" i="9" a="1"/>
  <c r="I240" i="9" s="1"/>
  <c r="C276" i="9" a="1"/>
  <c r="C276" i="9" s="1"/>
  <c r="H222" i="9" a="1"/>
  <c r="H222" i="9" s="1"/>
  <c r="H112" i="9" a="1"/>
  <c r="H112" i="9" s="1"/>
  <c r="H92" i="9" a="1"/>
  <c r="H92" i="9" s="1"/>
  <c r="H197" i="9" a="1"/>
  <c r="H197" i="9" s="1"/>
  <c r="F245" i="9" a="1"/>
  <c r="F245" i="9" s="1"/>
  <c r="D230" i="9" a="1"/>
  <c r="D230" i="9" s="1"/>
  <c r="D314" i="9" a="1"/>
  <c r="D314" i="9" s="1"/>
  <c r="D271" i="9" a="1"/>
  <c r="D271" i="9" s="1"/>
  <c r="C269" i="9" a="1"/>
  <c r="C269" i="9" s="1"/>
  <c r="F309" i="9" a="1"/>
  <c r="F309" i="9" s="1"/>
  <c r="C193" i="9" a="1"/>
  <c r="C193" i="9" s="1"/>
  <c r="D276" i="9" a="1"/>
  <c r="D276" i="9" s="1"/>
  <c r="G222" i="9" a="1"/>
  <c r="G222" i="9" s="1"/>
  <c r="F303" i="9" a="1"/>
  <c r="F303" i="9" s="1"/>
  <c r="H228" i="9" a="1"/>
  <c r="H228" i="9" s="1"/>
  <c r="G315" i="9" a="1"/>
  <c r="G315" i="9" s="1"/>
  <c r="E18" i="9" a="1"/>
  <c r="E18" i="9" s="1"/>
  <c r="D32" i="9" a="1"/>
  <c r="D32" i="9" s="1"/>
  <c r="D236" i="9" a="1"/>
  <c r="D236" i="9" s="1"/>
  <c r="H288" i="9" a="1"/>
  <c r="H288" i="9" s="1"/>
  <c r="C200" i="9" a="1"/>
  <c r="C200" i="9" s="1"/>
  <c r="D246" i="9" a="1"/>
  <c r="D246" i="9" s="1"/>
  <c r="E303" i="9" a="1"/>
  <c r="E303" i="9" s="1"/>
  <c r="I237" i="9" a="1"/>
  <c r="I237" i="9" s="1"/>
  <c r="H315" i="9" a="1"/>
  <c r="H315" i="9" s="1"/>
  <c r="D92" i="9" a="1"/>
  <c r="D92" i="9" s="1"/>
  <c r="G212" i="9" a="1"/>
  <c r="G212" i="9" s="1"/>
  <c r="F233" i="9" a="1"/>
  <c r="F233" i="9" s="1"/>
  <c r="H202" i="9" a="1"/>
  <c r="H202" i="9" s="1"/>
  <c r="C245" i="9" a="1"/>
  <c r="C245" i="9" s="1"/>
  <c r="E270" i="9" a="1"/>
  <c r="E270" i="9" s="1"/>
  <c r="C288" i="9" a="1"/>
  <c r="C288" i="9" s="1"/>
  <c r="D232" i="9" a="1"/>
  <c r="D232" i="9" s="1"/>
  <c r="D277" i="9" a="1"/>
  <c r="D277" i="9" s="1"/>
  <c r="I294" i="9" a="1"/>
  <c r="I294" i="9" s="1"/>
  <c r="F227" i="9" a="1"/>
  <c r="F227" i="9" s="1"/>
  <c r="I235" i="9" a="1"/>
  <c r="I235" i="9" s="1"/>
  <c r="H291" i="9" a="1"/>
  <c r="H291" i="9" s="1"/>
  <c r="E307" i="9" a="1"/>
  <c r="E307" i="9" s="1"/>
  <c r="H293" i="9" a="1"/>
  <c r="H293" i="9" s="1"/>
  <c r="H253" i="9" a="1"/>
  <c r="H253" i="9" s="1"/>
  <c r="G238" i="9" a="1"/>
  <c r="G238" i="9" s="1"/>
  <c r="G240" i="9" a="1"/>
  <c r="G240" i="9" s="1"/>
  <c r="I231" i="9" a="1"/>
  <c r="I231" i="9" s="1"/>
  <c r="E271" i="9" a="1"/>
  <c r="E271" i="9" s="1"/>
  <c r="D597" i="9" a="1"/>
  <c r="D597" i="9" s="1"/>
  <c r="C317" i="9" a="1"/>
  <c r="C317" i="9" s="1"/>
  <c r="E238" i="9" a="1"/>
  <c r="E238" i="9" s="1"/>
  <c r="H240" i="9" a="1"/>
  <c r="H240" i="9" s="1"/>
  <c r="G271" i="9" a="1"/>
  <c r="G271" i="9" s="1"/>
  <c r="C311" i="9" a="1"/>
  <c r="C311" i="9" s="1"/>
  <c r="C599" i="9" a="1"/>
  <c r="C599" i="9" s="1"/>
  <c r="D600" i="9" a="1"/>
  <c r="D600" i="9" s="1"/>
  <c r="C23" i="19" a="1"/>
  <c r="C23" i="19" s="1"/>
  <c r="C24" i="19" a="1"/>
  <c r="C24" i="19" s="1"/>
  <c r="I228" i="9" a="1"/>
  <c r="I228" i="9" s="1"/>
  <c r="I295" i="9" a="1"/>
  <c r="I295" i="9" s="1"/>
  <c r="I207" i="9" a="1"/>
  <c r="I207" i="9" s="1"/>
  <c r="D302" i="9" a="1"/>
  <c r="D302" i="9" s="1"/>
  <c r="G184" i="9" a="1"/>
  <c r="G184" i="9" s="1"/>
  <c r="F312" i="9" a="1"/>
  <c r="F312" i="9" s="1"/>
  <c r="E301" i="9" a="1"/>
  <c r="E301" i="9" s="1"/>
  <c r="E196" i="9" a="1"/>
  <c r="E196" i="9" s="1"/>
  <c r="H275" i="9" a="1"/>
  <c r="H275" i="9" s="1"/>
  <c r="I275" i="9" a="1"/>
  <c r="I275" i="9" s="1"/>
  <c r="F297" i="9" a="1"/>
  <c r="F297" i="9" s="1"/>
  <c r="E292" i="9" a="1"/>
  <c r="E292" i="9" s="1"/>
  <c r="G207" i="9" a="1"/>
  <c r="G207" i="9" s="1"/>
  <c r="I263" i="9" a="1"/>
  <c r="I263" i="9" s="1"/>
  <c r="D243" i="9" a="1"/>
  <c r="D243" i="9" s="1"/>
  <c r="D242" i="9" a="1"/>
  <c r="D242" i="9" s="1"/>
  <c r="C310" i="9" a="1"/>
  <c r="C310" i="9" s="1"/>
  <c r="E275" i="9" a="1"/>
  <c r="E275" i="9" s="1"/>
  <c r="D221" i="9" a="1"/>
  <c r="D221" i="9" s="1"/>
  <c r="E297" i="9" a="1"/>
  <c r="E297" i="9" s="1"/>
  <c r="C228" i="9" a="1"/>
  <c r="C228" i="9" s="1"/>
  <c r="G292" i="9" a="1"/>
  <c r="G292" i="9" s="1"/>
  <c r="H223" i="9" a="1"/>
  <c r="H223" i="9" s="1"/>
  <c r="C295" i="9" a="1"/>
  <c r="C295" i="9" s="1"/>
  <c r="F191" i="9" a="1"/>
  <c r="F191" i="9" s="1"/>
  <c r="I271" i="9" a="1"/>
  <c r="I271" i="9" s="1"/>
  <c r="I296" i="9" a="1"/>
  <c r="I296" i="9" s="1"/>
  <c r="E193" i="9" a="1"/>
  <c r="E193" i="9" s="1"/>
  <c r="I245" i="9" a="1"/>
  <c r="I245" i="9" s="1"/>
  <c r="C246" i="9" a="1"/>
  <c r="C246" i="9" s="1"/>
  <c r="G284" i="9" a="1"/>
  <c r="G284" i="9" s="1"/>
  <c r="F207" i="9" a="1"/>
  <c r="F207" i="9" s="1"/>
  <c r="F228" i="9" a="1"/>
  <c r="F228" i="9" s="1"/>
  <c r="F234" i="9" a="1"/>
  <c r="F234" i="9" s="1"/>
  <c r="D605" i="9" a="1"/>
  <c r="D605" i="9" s="1"/>
  <c r="F604" i="9" a="1"/>
  <c r="F604" i="9" s="1"/>
  <c r="F404" i="9" a="1"/>
  <c r="F404" i="9" s="1"/>
  <c r="I32" i="9" a="1"/>
  <c r="I32" i="9" s="1"/>
  <c r="F232" i="9" a="1"/>
  <c r="F232" i="9" s="1"/>
  <c r="G269" i="9" a="1"/>
  <c r="G269" i="9" s="1"/>
  <c r="H207" i="9" a="1"/>
  <c r="H207" i="9" s="1"/>
  <c r="E228" i="9" a="1"/>
  <c r="E228" i="9" s="1"/>
  <c r="H234" i="9" a="1"/>
  <c r="H234" i="9" s="1"/>
  <c r="C605" i="9" a="1"/>
  <c r="C605" i="9" s="1"/>
  <c r="H604" i="9" a="1"/>
  <c r="H604" i="9" s="1"/>
  <c r="U598" i="9" a="1"/>
  <c r="U598" i="9" s="1"/>
  <c r="H404" i="9" a="1"/>
  <c r="H404" i="9" s="1"/>
  <c r="C187" i="9" a="1"/>
  <c r="C187" i="9" s="1"/>
  <c r="H191" i="9" a="1"/>
  <c r="H191" i="9" s="1"/>
  <c r="F212" i="9" a="1"/>
  <c r="F212" i="9" s="1"/>
  <c r="D298" i="9" a="1"/>
  <c r="D298" i="9" s="1"/>
  <c r="D203" i="9" a="1"/>
  <c r="D203" i="9" s="1"/>
  <c r="V404" i="9" a="1"/>
  <c r="V404" i="9" s="1"/>
  <c r="D602" i="9" a="1"/>
  <c r="D602" i="9" s="1"/>
  <c r="H597" i="9" a="1"/>
  <c r="H597" i="9" s="1"/>
  <c r="D404" i="9" a="1"/>
  <c r="D404" i="9" s="1"/>
  <c r="E212" i="9" a="1"/>
  <c r="E212" i="9" s="1"/>
  <c r="F182" i="9" a="1"/>
  <c r="F182" i="9" s="1"/>
  <c r="H232" i="9" a="1"/>
  <c r="H232" i="9" s="1"/>
  <c r="G193" i="9" a="1"/>
  <c r="G193" i="9" s="1"/>
  <c r="I203" i="9" a="1"/>
  <c r="I203" i="9" s="1"/>
  <c r="G203" i="9" a="1"/>
  <c r="G203" i="9" s="1"/>
  <c r="I232" i="9" a="1"/>
  <c r="I232" i="9" s="1"/>
  <c r="H269" i="9" a="1"/>
  <c r="H269" i="9" s="1"/>
  <c r="D220" i="9" a="1"/>
  <c r="D220" i="9" s="1"/>
  <c r="E598" i="9" a="1"/>
  <c r="E598" i="9" s="1"/>
  <c r="V598" i="9" a="1"/>
  <c r="V598" i="9" s="1"/>
  <c r="E406" i="9" a="1"/>
  <c r="E406" i="9" s="1"/>
  <c r="F405" i="9" a="1"/>
  <c r="F405" i="9" s="1"/>
  <c r="E232" i="9" a="1"/>
  <c r="E232" i="9" s="1"/>
  <c r="H193" i="9" a="1"/>
  <c r="H193" i="9" s="1"/>
  <c r="F203" i="9" a="1"/>
  <c r="F203" i="9" s="1"/>
  <c r="F269" i="9" a="1"/>
  <c r="F269" i="9" s="1"/>
  <c r="C273" i="9" a="1"/>
  <c r="C273" i="9" s="1"/>
  <c r="C220" i="9" a="1"/>
  <c r="C220" i="9" s="1"/>
  <c r="F598" i="9" a="1"/>
  <c r="F598" i="9" s="1"/>
  <c r="H406" i="9" a="1"/>
  <c r="H406" i="9" s="1"/>
  <c r="V405" i="9" a="1"/>
  <c r="V405" i="9" s="1"/>
  <c r="H313" i="9" a="1"/>
  <c r="H313" i="9" s="1"/>
  <c r="F406" i="9" a="1"/>
  <c r="F406" i="9" s="1"/>
  <c r="U405" i="9" a="1"/>
  <c r="U405" i="9" s="1"/>
  <c r="C312" i="9" a="1"/>
  <c r="C312" i="9" s="1"/>
  <c r="C236" i="9" a="1"/>
  <c r="C236" i="9" s="1"/>
  <c r="G288" i="9" a="1"/>
  <c r="G288" i="9" s="1"/>
  <c r="G204" i="9" a="1"/>
  <c r="G204" i="9" s="1"/>
  <c r="D200" i="9" a="1"/>
  <c r="D200" i="9" s="1"/>
  <c r="F198" i="9" a="1"/>
  <c r="F198" i="9" s="1"/>
  <c r="I242" i="9" a="1"/>
  <c r="I242" i="9" s="1"/>
  <c r="F270" i="9" a="1"/>
  <c r="F270" i="9" s="1"/>
  <c r="D310" i="9" a="1"/>
  <c r="D310" i="9" s="1"/>
  <c r="D288" i="9" a="1"/>
  <c r="D288" i="9" s="1"/>
  <c r="G309" i="9" a="1"/>
  <c r="G309" i="9" s="1"/>
  <c r="E296" i="9" a="1"/>
  <c r="E296" i="9" s="1"/>
  <c r="D272" i="9" a="1"/>
  <c r="D272" i="9" s="1"/>
  <c r="I243" i="9" a="1"/>
  <c r="I243" i="9" s="1"/>
  <c r="AC404" i="9" a="1"/>
  <c r="AC404" i="9" s="1"/>
  <c r="F111" i="9" a="1"/>
  <c r="F111" i="9" s="1"/>
  <c r="G198" i="9" a="1"/>
  <c r="G198" i="9" s="1"/>
  <c r="H270" i="9" a="1"/>
  <c r="H270" i="9" s="1"/>
  <c r="H309" i="9" a="1"/>
  <c r="H309" i="9" s="1"/>
  <c r="C275" i="9" a="1"/>
  <c r="C275" i="9" s="1"/>
  <c r="F296" i="9" a="1"/>
  <c r="F296" i="9" s="1"/>
  <c r="F304" i="9" a="1"/>
  <c r="F304" i="9" s="1"/>
  <c r="C272" i="9" a="1"/>
  <c r="C272" i="9" s="1"/>
  <c r="V559" i="9" a="1"/>
  <c r="V559" i="9" s="1"/>
  <c r="G18" i="9" a="1"/>
  <c r="G18" i="9" s="1"/>
  <c r="E111" i="9" a="1"/>
  <c r="E111" i="9" s="1"/>
  <c r="G115" i="9" a="1"/>
  <c r="G115" i="9" s="1"/>
  <c r="E290" i="9" a="1"/>
  <c r="E290" i="9" s="1"/>
  <c r="H18" i="9" a="1"/>
  <c r="H18" i="9" s="1"/>
  <c r="H115" i="9" a="1"/>
  <c r="H115" i="9" s="1"/>
  <c r="D312" i="9" a="1"/>
  <c r="D312" i="9" s="1"/>
  <c r="F290" i="9" a="1"/>
  <c r="F290" i="9" s="1"/>
  <c r="F288" i="9" a="1"/>
  <c r="F288" i="9" s="1"/>
  <c r="H204" i="9" a="1"/>
  <c r="H204" i="9" s="1"/>
  <c r="C230" i="9" a="1"/>
  <c r="C230" i="9" s="1"/>
  <c r="F206" i="9" a="1"/>
  <c r="F206" i="9" s="1"/>
  <c r="E597" i="9" a="1"/>
  <c r="E597" i="9" s="1"/>
  <c r="D226" i="9" a="1"/>
  <c r="D226" i="9" s="1"/>
  <c r="F284" i="9" a="1"/>
  <c r="F284" i="9" s="1"/>
  <c r="G313" i="9" a="1"/>
  <c r="G313" i="9" s="1"/>
  <c r="I316" i="9" a="1"/>
  <c r="I316" i="9" s="1"/>
  <c r="C226" i="9" a="1"/>
  <c r="C226" i="9" s="1"/>
  <c r="E284" i="9" a="1"/>
  <c r="E284" i="9" s="1"/>
  <c r="F313" i="9" a="1"/>
  <c r="F313" i="9" s="1"/>
  <c r="D244" i="9" a="1"/>
  <c r="D244" i="9" s="1"/>
  <c r="G261" i="9" a="1"/>
  <c r="G261" i="9" s="1"/>
  <c r="E306" i="9" a="1"/>
  <c r="E306" i="9" s="1"/>
  <c r="C268" i="9" a="1"/>
  <c r="C268" i="9" s="1"/>
  <c r="I302" i="9" a="1"/>
  <c r="I302" i="9" s="1"/>
  <c r="I248" i="9" a="1"/>
  <c r="I248" i="9" s="1"/>
  <c r="H206" i="9" a="1"/>
  <c r="H206" i="9" s="1"/>
  <c r="E304" i="9" a="1"/>
  <c r="E304" i="9" s="1"/>
  <c r="E223" i="9" a="1"/>
  <c r="E223" i="9" s="1"/>
  <c r="F559" i="9" a="1"/>
  <c r="F559" i="9" s="1"/>
  <c r="U559" i="9" a="1"/>
  <c r="U559" i="9" s="1"/>
  <c r="F597" i="9" a="1"/>
  <c r="F597" i="9" s="1"/>
  <c r="G206" i="9" a="1"/>
  <c r="G206" i="9" s="1"/>
  <c r="G304" i="9" a="1"/>
  <c r="G304" i="9" s="1"/>
  <c r="G223" i="9" a="1"/>
  <c r="G223" i="9" s="1"/>
  <c r="E559" i="9" a="1"/>
  <c r="E559" i="9" s="1"/>
  <c r="G601" i="9" a="1"/>
  <c r="G601" i="9" s="1"/>
  <c r="U597" i="9" a="1"/>
  <c r="U597" i="9" s="1"/>
  <c r="AA377" i="9"/>
  <c r="X377" i="9"/>
  <c r="Z377" i="9"/>
  <c r="Z428" i="9"/>
  <c r="X428" i="9"/>
  <c r="AA428" i="9"/>
  <c r="AA457" i="9"/>
  <c r="X457" i="9"/>
  <c r="Z457" i="9"/>
  <c r="AA359" i="9"/>
  <c r="N121" i="9"/>
  <c r="L121" i="9"/>
  <c r="M121" i="9"/>
  <c r="X497" i="9"/>
  <c r="Z497" i="9"/>
  <c r="AA497" i="9"/>
  <c r="AA551" i="9"/>
  <c r="Z551" i="9"/>
  <c r="X551" i="9"/>
  <c r="AA442" i="9"/>
  <c r="X442" i="9"/>
  <c r="Z442" i="9"/>
  <c r="X437" i="9"/>
  <c r="Z437" i="9"/>
  <c r="AA437" i="9"/>
  <c r="AA545" i="9"/>
  <c r="X545" i="9"/>
  <c r="Z545" i="9"/>
  <c r="AA583" i="9"/>
  <c r="X583" i="9"/>
  <c r="Z583" i="9"/>
  <c r="M63" i="9"/>
  <c r="L63" i="9"/>
  <c r="N63" i="9"/>
  <c r="X387" i="9"/>
  <c r="Z387" i="9"/>
  <c r="AA387" i="9"/>
  <c r="X514" i="9"/>
  <c r="Z514" i="9"/>
  <c r="AA514" i="9"/>
  <c r="X624" i="9"/>
  <c r="Z624" i="9"/>
  <c r="AA624" i="9"/>
  <c r="Z483" i="9"/>
  <c r="X483" i="9"/>
  <c r="AA483" i="9"/>
  <c r="M139" i="9"/>
  <c r="L139" i="9"/>
  <c r="N139" i="9"/>
  <c r="M143" i="9"/>
  <c r="N143" i="9"/>
  <c r="L143" i="9"/>
  <c r="M84" i="9"/>
  <c r="N84" i="9"/>
  <c r="L84" i="9"/>
  <c r="M22" i="9"/>
  <c r="L22" i="9"/>
  <c r="N22" i="9"/>
  <c r="AA330" i="9"/>
  <c r="AA336" i="9"/>
  <c r="Z496" i="9"/>
  <c r="X496" i="9"/>
  <c r="AA496" i="9"/>
  <c r="AA473" i="9"/>
  <c r="X473" i="9"/>
  <c r="Z473" i="9"/>
  <c r="X450" i="9"/>
  <c r="Z450" i="9"/>
  <c r="AA450" i="9"/>
  <c r="X608" i="9"/>
  <c r="AA608" i="9"/>
  <c r="Z608" i="9"/>
  <c r="X613" i="9"/>
  <c r="Z613" i="9"/>
  <c r="AA613" i="9"/>
  <c r="AA351" i="9"/>
  <c r="AA352" i="9"/>
  <c r="AA353" i="9"/>
  <c r="Z419" i="9"/>
  <c r="X419" i="9"/>
  <c r="AA419" i="9"/>
  <c r="AA426" i="9"/>
  <c r="Z426" i="9"/>
  <c r="X426" i="9"/>
  <c r="AA375" i="9"/>
  <c r="Z375" i="9"/>
  <c r="X375" i="9"/>
  <c r="Z413" i="9"/>
  <c r="AA413" i="9"/>
  <c r="X413" i="9"/>
  <c r="X530" i="9"/>
  <c r="Z530" i="9"/>
  <c r="AA530" i="9"/>
  <c r="AA568" i="9"/>
  <c r="Z568" i="9"/>
  <c r="X568" i="9"/>
  <c r="M100" i="9"/>
  <c r="N100" i="9"/>
  <c r="L100" i="9"/>
  <c r="C244" i="9" a="1"/>
  <c r="C244" i="9" s="1"/>
  <c r="F261" i="9" a="1"/>
  <c r="F261" i="9" s="1"/>
  <c r="E182" i="9" a="1"/>
  <c r="E182" i="9" s="1"/>
  <c r="H306" i="9" a="1"/>
  <c r="H306" i="9" s="1"/>
  <c r="D268" i="9" a="1"/>
  <c r="D268" i="9" s="1"/>
  <c r="G231" i="9" a="1"/>
  <c r="G231" i="9" s="1"/>
  <c r="D273" i="9" a="1"/>
  <c r="D273" i="9" s="1"/>
  <c r="D316" i="9" a="1"/>
  <c r="D316" i="9" s="1"/>
  <c r="X431" i="9"/>
  <c r="AA431" i="9"/>
  <c r="Z431" i="9"/>
  <c r="Z462" i="9"/>
  <c r="AA462" i="9"/>
  <c r="X462" i="9"/>
  <c r="AA365" i="9"/>
  <c r="Z548" i="9"/>
  <c r="X548" i="9"/>
  <c r="AA548" i="9"/>
  <c r="Z539" i="9"/>
  <c r="AA539" i="9"/>
  <c r="X539" i="9"/>
  <c r="AA344" i="9"/>
  <c r="Z580" i="9"/>
  <c r="X580" i="9"/>
  <c r="AA580" i="9"/>
  <c r="AA522" i="9"/>
  <c r="X522" i="9"/>
  <c r="Z522" i="9"/>
  <c r="N66" i="9"/>
  <c r="M66" i="9"/>
  <c r="L66" i="9"/>
  <c r="Z515" i="9"/>
  <c r="X515" i="9"/>
  <c r="AA515" i="9"/>
  <c r="X618" i="9"/>
  <c r="AA618" i="9"/>
  <c r="Z618" i="9"/>
  <c r="X486" i="9"/>
  <c r="Z486" i="9"/>
  <c r="AA486" i="9"/>
  <c r="N82" i="9"/>
  <c r="L82" i="9"/>
  <c r="M82" i="9"/>
  <c r="L26" i="9"/>
  <c r="N26" i="9"/>
  <c r="M26" i="9"/>
  <c r="AA333" i="9"/>
  <c r="X468" i="9"/>
  <c r="AA468" i="9"/>
  <c r="Z468" i="9"/>
  <c r="X607" i="9"/>
  <c r="AA607" i="9"/>
  <c r="Z607" i="9"/>
  <c r="N40" i="9"/>
  <c r="L40" i="9"/>
  <c r="M40" i="9"/>
  <c r="Z596" i="9"/>
  <c r="X596" i="9"/>
  <c r="AA596" i="9"/>
  <c r="Z376" i="9"/>
  <c r="X376" i="9"/>
  <c r="AA376" i="9"/>
  <c r="AA416" i="9"/>
  <c r="X416" i="9"/>
  <c r="Z416" i="9"/>
  <c r="AA567" i="9"/>
  <c r="Z567" i="9"/>
  <c r="X567" i="9"/>
  <c r="L99" i="9"/>
  <c r="N99" i="9"/>
  <c r="M99" i="9"/>
  <c r="H261" i="9" a="1"/>
  <c r="H261" i="9" s="1"/>
  <c r="F306" i="9" a="1"/>
  <c r="F306" i="9" s="1"/>
  <c r="E231" i="9" a="1"/>
  <c r="E231" i="9" s="1"/>
  <c r="Z379" i="9"/>
  <c r="X379" i="9"/>
  <c r="AA379" i="9"/>
  <c r="Z433" i="9"/>
  <c r="X433" i="9"/>
  <c r="AA433" i="9"/>
  <c r="AA360" i="9"/>
  <c r="N120" i="9"/>
  <c r="L120" i="9"/>
  <c r="M120" i="9"/>
  <c r="Z502" i="9"/>
  <c r="X502" i="9"/>
  <c r="AA502" i="9"/>
  <c r="AA553" i="9"/>
  <c r="X553" i="9"/>
  <c r="Z553" i="9"/>
  <c r="AA540" i="9"/>
  <c r="Z540" i="9"/>
  <c r="X540" i="9"/>
  <c r="AA337" i="9"/>
  <c r="AA585" i="9"/>
  <c r="X585" i="9"/>
  <c r="Z585" i="9"/>
  <c r="X517" i="9"/>
  <c r="Z517" i="9"/>
  <c r="AA517" i="9"/>
  <c r="M68" i="9"/>
  <c r="N68" i="9"/>
  <c r="L68" i="9"/>
  <c r="AA391" i="9"/>
  <c r="Z391" i="9"/>
  <c r="X391" i="9"/>
  <c r="AA509" i="9"/>
  <c r="Z509" i="9"/>
  <c r="X509" i="9"/>
  <c r="X481" i="9"/>
  <c r="Z481" i="9"/>
  <c r="AA481" i="9"/>
  <c r="L83" i="9"/>
  <c r="N83" i="9"/>
  <c r="M83" i="9"/>
  <c r="AA490" i="9"/>
  <c r="Z490" i="9"/>
  <c r="X490" i="9"/>
  <c r="AA471" i="9"/>
  <c r="Z471" i="9"/>
  <c r="X471" i="9"/>
  <c r="X456" i="9"/>
  <c r="Z456" i="9"/>
  <c r="AA456" i="9"/>
  <c r="L39" i="9"/>
  <c r="N39" i="9"/>
  <c r="M39" i="9"/>
  <c r="Z590" i="9"/>
  <c r="X590" i="9"/>
  <c r="AA590" i="9"/>
  <c r="AA425" i="9"/>
  <c r="X425" i="9"/>
  <c r="Z425" i="9"/>
  <c r="X415" i="9"/>
  <c r="Z415" i="9"/>
  <c r="AA415" i="9"/>
  <c r="X536" i="9"/>
  <c r="Z536" i="9"/>
  <c r="AA536" i="9"/>
  <c r="Z573" i="9"/>
  <c r="AA573" i="9"/>
  <c r="X573" i="9"/>
  <c r="Z382" i="9"/>
  <c r="X382" i="9"/>
  <c r="AA382" i="9"/>
  <c r="AA386" i="9"/>
  <c r="X386" i="9"/>
  <c r="Z386" i="9"/>
  <c r="X435" i="9"/>
  <c r="AA435" i="9"/>
  <c r="Z435" i="9"/>
  <c r="X434" i="9"/>
  <c r="AA434" i="9"/>
  <c r="Z434" i="9"/>
  <c r="AA429" i="9"/>
  <c r="Z429" i="9"/>
  <c r="X429" i="9"/>
  <c r="AA458" i="9"/>
  <c r="X458" i="9"/>
  <c r="Z458" i="9"/>
  <c r="Z464" i="9"/>
  <c r="X464" i="9"/>
  <c r="AA464" i="9"/>
  <c r="AA362" i="9"/>
  <c r="AA363" i="9"/>
  <c r="AA361" i="9"/>
  <c r="M123" i="9"/>
  <c r="L123" i="9"/>
  <c r="N123" i="9"/>
  <c r="M127" i="9"/>
  <c r="N127" i="9"/>
  <c r="L127" i="9"/>
  <c r="X498" i="9"/>
  <c r="AA498" i="9"/>
  <c r="Z498" i="9"/>
  <c r="X504" i="9"/>
  <c r="Z504" i="9"/>
  <c r="AA504" i="9"/>
  <c r="Z547" i="9"/>
  <c r="AA547" i="9"/>
  <c r="X547" i="9"/>
  <c r="X554" i="9"/>
  <c r="AA554" i="9"/>
  <c r="Z554" i="9"/>
  <c r="X549" i="9"/>
  <c r="Z549" i="9"/>
  <c r="AA549" i="9"/>
  <c r="Z438" i="9"/>
  <c r="X438" i="9"/>
  <c r="AA438" i="9"/>
  <c r="Z444" i="9"/>
  <c r="AA444" i="9"/>
  <c r="X444" i="9"/>
  <c r="X543" i="9"/>
  <c r="Z543" i="9"/>
  <c r="AA543" i="9"/>
  <c r="X546" i="9"/>
  <c r="AA546" i="9"/>
  <c r="Z546" i="9"/>
  <c r="AA541" i="9"/>
  <c r="Z541" i="9"/>
  <c r="X541" i="9"/>
  <c r="AA339" i="9"/>
  <c r="AA343" i="9"/>
  <c r="AA579" i="9"/>
  <c r="X579" i="9"/>
  <c r="Z579" i="9"/>
  <c r="X586" i="9"/>
  <c r="Z586" i="9"/>
  <c r="AA586" i="9"/>
  <c r="X581" i="9"/>
  <c r="Z581" i="9"/>
  <c r="AA581" i="9"/>
  <c r="AA518" i="9"/>
  <c r="Z518" i="9"/>
  <c r="X518" i="9"/>
  <c r="AA524" i="9"/>
  <c r="Z524" i="9"/>
  <c r="X524" i="9"/>
  <c r="M62" i="9"/>
  <c r="N62" i="9"/>
  <c r="L62" i="9"/>
  <c r="N59" i="9"/>
  <c r="M59" i="9"/>
  <c r="L59" i="9"/>
  <c r="M64" i="9"/>
  <c r="L64" i="9"/>
  <c r="N64" i="9"/>
  <c r="X394" i="9"/>
  <c r="AA394" i="9"/>
  <c r="Z394" i="9"/>
  <c r="Z395" i="9"/>
  <c r="X395" i="9"/>
  <c r="AA395" i="9"/>
  <c r="AA393" i="9"/>
  <c r="X393" i="9"/>
  <c r="Z393" i="9"/>
  <c r="Z510" i="9"/>
  <c r="AA510" i="9"/>
  <c r="X510" i="9"/>
  <c r="X516" i="9"/>
  <c r="AA516" i="9"/>
  <c r="Z516" i="9"/>
  <c r="Z619" i="9"/>
  <c r="AA619" i="9"/>
  <c r="X619" i="9"/>
  <c r="AA620" i="9"/>
  <c r="X620" i="9"/>
  <c r="Z620" i="9"/>
  <c r="Z625" i="9"/>
  <c r="X625" i="9"/>
  <c r="AA625" i="9"/>
  <c r="X482" i="9"/>
  <c r="AA482" i="9"/>
  <c r="Z482" i="9"/>
  <c r="Z477" i="9"/>
  <c r="AA477" i="9"/>
  <c r="X477" i="9"/>
  <c r="N146" i="9"/>
  <c r="M146" i="9"/>
  <c r="L146" i="9"/>
  <c r="L147" i="9"/>
  <c r="N147" i="9"/>
  <c r="M147" i="9"/>
  <c r="M148" i="9"/>
  <c r="N148" i="9"/>
  <c r="L148" i="9"/>
  <c r="M79" i="9"/>
  <c r="L79" i="9"/>
  <c r="N79" i="9"/>
  <c r="N85" i="9"/>
  <c r="M85" i="9"/>
  <c r="L85" i="9"/>
  <c r="M25" i="9"/>
  <c r="L25" i="9"/>
  <c r="N25" i="9"/>
  <c r="N27" i="9"/>
  <c r="M27" i="9"/>
  <c r="L27" i="9"/>
  <c r="L28" i="9"/>
  <c r="N28" i="9"/>
  <c r="M28" i="9"/>
  <c r="AA335" i="9"/>
  <c r="AA331" i="9"/>
  <c r="AA329" i="9"/>
  <c r="Z491" i="9"/>
  <c r="X491" i="9"/>
  <c r="AA491" i="9"/>
  <c r="X492" i="9"/>
  <c r="AA492" i="9"/>
  <c r="Z492" i="9"/>
  <c r="AA467" i="9"/>
  <c r="Z467" i="9"/>
  <c r="X467" i="9"/>
  <c r="AA474" i="9"/>
  <c r="Z474" i="9"/>
  <c r="X474" i="9"/>
  <c r="X469" i="9"/>
  <c r="Z469" i="9"/>
  <c r="AA469" i="9"/>
  <c r="AA455" i="9"/>
  <c r="Z455" i="9"/>
  <c r="X455" i="9"/>
  <c r="X452" i="9"/>
  <c r="AA452" i="9"/>
  <c r="Z452" i="9"/>
  <c r="Z611" i="9"/>
  <c r="X611" i="9"/>
  <c r="AA611" i="9"/>
  <c r="Z614" i="9"/>
  <c r="AA614" i="9"/>
  <c r="X614" i="9"/>
  <c r="Z609" i="9"/>
  <c r="X609" i="9"/>
  <c r="AA609" i="9"/>
  <c r="N45" i="9"/>
  <c r="L45" i="9"/>
  <c r="M45" i="9"/>
  <c r="L42" i="9"/>
  <c r="N42" i="9"/>
  <c r="M42" i="9"/>
  <c r="AA356" i="9"/>
  <c r="AA347" i="9"/>
  <c r="AA349" i="9"/>
  <c r="Z587" i="9"/>
  <c r="AA587" i="9"/>
  <c r="X587" i="9"/>
  <c r="X592" i="9"/>
  <c r="AA592" i="9"/>
  <c r="Z592" i="9"/>
  <c r="AA420" i="9"/>
  <c r="X420" i="9"/>
  <c r="Z420" i="9"/>
  <c r="X422" i="9"/>
  <c r="Z422" i="9"/>
  <c r="AA422" i="9"/>
  <c r="X421" i="9"/>
  <c r="Z421" i="9"/>
  <c r="AA421" i="9"/>
  <c r="Z371" i="9"/>
  <c r="X371" i="9"/>
  <c r="AA371" i="9"/>
  <c r="AA370" i="9"/>
  <c r="X370" i="9"/>
  <c r="Z370" i="9"/>
  <c r="AA410" i="9"/>
  <c r="Z410" i="9"/>
  <c r="X410" i="9"/>
  <c r="Z411" i="9"/>
  <c r="AA411" i="9"/>
  <c r="X411" i="9"/>
  <c r="AA409" i="9"/>
  <c r="X409" i="9"/>
  <c r="Z409" i="9"/>
  <c r="AA535" i="9"/>
  <c r="X535" i="9"/>
  <c r="Z535" i="9"/>
  <c r="X532" i="9"/>
  <c r="AA532" i="9"/>
  <c r="Z532" i="9"/>
  <c r="X575" i="9"/>
  <c r="AA575" i="9"/>
  <c r="Z575" i="9"/>
  <c r="X574" i="9"/>
  <c r="Z574" i="9"/>
  <c r="AA574" i="9"/>
  <c r="AA569" i="9"/>
  <c r="X569" i="9"/>
  <c r="Z569" i="9"/>
  <c r="M107" i="9"/>
  <c r="L107" i="9"/>
  <c r="N107" i="9"/>
  <c r="L106" i="9"/>
  <c r="N106" i="9"/>
  <c r="M106" i="9"/>
  <c r="X383" i="9"/>
  <c r="AA383" i="9"/>
  <c r="Z383" i="9"/>
  <c r="Z384" i="9"/>
  <c r="X384" i="9"/>
  <c r="AA384" i="9"/>
  <c r="AA381" i="9"/>
  <c r="Z381" i="9"/>
  <c r="X381" i="9"/>
  <c r="Z427" i="9"/>
  <c r="X427" i="9"/>
  <c r="AA427" i="9"/>
  <c r="Z432" i="9"/>
  <c r="AA432" i="9"/>
  <c r="X432" i="9"/>
  <c r="X463" i="9"/>
  <c r="Z463" i="9"/>
  <c r="AA463" i="9"/>
  <c r="X466" i="9"/>
  <c r="Z466" i="9"/>
  <c r="AA466" i="9"/>
  <c r="Z461" i="9"/>
  <c r="X461" i="9"/>
  <c r="AA461" i="9"/>
  <c r="AA366" i="9"/>
  <c r="AA364" i="9"/>
  <c r="L119" i="9"/>
  <c r="N119" i="9"/>
  <c r="M119" i="9"/>
  <c r="N126" i="9"/>
  <c r="M126" i="9"/>
  <c r="L126" i="9"/>
  <c r="L124" i="9"/>
  <c r="N124" i="9"/>
  <c r="M124" i="9"/>
  <c r="X499" i="9"/>
  <c r="AA499" i="9"/>
  <c r="Z499" i="9"/>
  <c r="AA506" i="9"/>
  <c r="X506" i="9"/>
  <c r="Z506" i="9"/>
  <c r="X501" i="9"/>
  <c r="Z501" i="9"/>
  <c r="AA501" i="9"/>
  <c r="Z555" i="9"/>
  <c r="X555" i="9"/>
  <c r="AA555" i="9"/>
  <c r="Z552" i="9"/>
  <c r="X552" i="9"/>
  <c r="AA552" i="9"/>
  <c r="AA439" i="9"/>
  <c r="Z439" i="9"/>
  <c r="X439" i="9"/>
  <c r="Z446" i="9"/>
  <c r="AA446" i="9"/>
  <c r="X446" i="9"/>
  <c r="AA441" i="9"/>
  <c r="X441" i="9"/>
  <c r="Z441" i="9"/>
  <c r="AA538" i="9"/>
  <c r="Z538" i="9"/>
  <c r="X538" i="9"/>
  <c r="X544" i="9"/>
  <c r="AA544" i="9"/>
  <c r="Z544" i="9"/>
  <c r="AA340" i="9"/>
  <c r="AA342" i="9"/>
  <c r="AA341" i="9"/>
  <c r="AA578" i="9"/>
  <c r="Z578" i="9"/>
  <c r="X578" i="9"/>
  <c r="X584" i="9"/>
  <c r="AA584" i="9"/>
  <c r="Z584" i="9"/>
  <c r="AA519" i="9"/>
  <c r="X519" i="9"/>
  <c r="Z519" i="9"/>
  <c r="Z526" i="9"/>
  <c r="AA526" i="9"/>
  <c r="X526" i="9"/>
  <c r="AA521" i="9"/>
  <c r="X521" i="9"/>
  <c r="Z521" i="9"/>
  <c r="L61" i="9"/>
  <c r="M61" i="9"/>
  <c r="N61" i="9"/>
  <c r="N67" i="9"/>
  <c r="M67" i="9"/>
  <c r="L67" i="9"/>
  <c r="Z392" i="9"/>
  <c r="AA392" i="9"/>
  <c r="X392" i="9"/>
  <c r="Z396" i="9"/>
  <c r="AA396" i="9"/>
  <c r="X396" i="9"/>
  <c r="X511" i="9"/>
  <c r="AA511" i="9"/>
  <c r="Z511" i="9"/>
  <c r="AA508" i="9"/>
  <c r="X508" i="9"/>
  <c r="Z508" i="9"/>
  <c r="X513" i="9"/>
  <c r="Z513" i="9"/>
  <c r="AA513" i="9"/>
  <c r="X622" i="9"/>
  <c r="AA622" i="9"/>
  <c r="Z622" i="9"/>
  <c r="AA617" i="9"/>
  <c r="X617" i="9"/>
  <c r="Z617" i="9"/>
  <c r="X479" i="9"/>
  <c r="Z479" i="9"/>
  <c r="AA479" i="9"/>
  <c r="Z480" i="9"/>
  <c r="X480" i="9"/>
  <c r="AA480" i="9"/>
  <c r="X485" i="9"/>
  <c r="Z485" i="9"/>
  <c r="AA485" i="9"/>
  <c r="N145" i="9"/>
  <c r="M145" i="9"/>
  <c r="L145" i="9"/>
  <c r="L140" i="9"/>
  <c r="N140" i="9"/>
  <c r="M140" i="9"/>
  <c r="M81" i="9"/>
  <c r="L81" i="9"/>
  <c r="N81" i="9"/>
  <c r="L87" i="9"/>
  <c r="N87" i="9"/>
  <c r="M87" i="9"/>
  <c r="N88" i="9"/>
  <c r="L88" i="9"/>
  <c r="M88" i="9"/>
  <c r="L19" i="9"/>
  <c r="N19" i="9"/>
  <c r="M19" i="9"/>
  <c r="N20" i="9"/>
  <c r="L20" i="9"/>
  <c r="M20" i="9"/>
  <c r="AA328" i="9"/>
  <c r="AA327" i="9"/>
  <c r="X495" i="9"/>
  <c r="AA495" i="9"/>
  <c r="Z495" i="9"/>
  <c r="Z494" i="9"/>
  <c r="X494" i="9"/>
  <c r="AA494" i="9"/>
  <c r="AA489" i="9"/>
  <c r="X489" i="9"/>
  <c r="Z489" i="9"/>
  <c r="Z475" i="9"/>
  <c r="AA475" i="9"/>
  <c r="X475" i="9"/>
  <c r="AA472" i="9"/>
  <c r="X472" i="9"/>
  <c r="Z472" i="9"/>
  <c r="Z451" i="9"/>
  <c r="X451" i="9"/>
  <c r="AA451" i="9"/>
  <c r="AA454" i="9"/>
  <c r="Z454" i="9"/>
  <c r="X454" i="9"/>
  <c r="X449" i="9"/>
  <c r="Z449" i="9"/>
  <c r="AA449" i="9"/>
  <c r="AA615" i="9"/>
  <c r="X615" i="9"/>
  <c r="Z615" i="9"/>
  <c r="Z612" i="9"/>
  <c r="AA612" i="9"/>
  <c r="X612" i="9"/>
  <c r="N46" i="9"/>
  <c r="M46" i="9"/>
  <c r="L46" i="9"/>
  <c r="N43" i="9"/>
  <c r="M43" i="9"/>
  <c r="L43" i="9"/>
  <c r="L44" i="9"/>
  <c r="N44" i="9"/>
  <c r="M44" i="9"/>
  <c r="AA350" i="9"/>
  <c r="AA348" i="9"/>
  <c r="Z595" i="9"/>
  <c r="X595" i="9"/>
  <c r="AA595" i="9"/>
  <c r="AA594" i="9"/>
  <c r="X594" i="9"/>
  <c r="Z594" i="9"/>
  <c r="Z589" i="9"/>
  <c r="AA589" i="9"/>
  <c r="X589" i="9"/>
  <c r="AA423" i="9"/>
  <c r="Z423" i="9"/>
  <c r="X423" i="9"/>
  <c r="AA424" i="9"/>
  <c r="X424" i="9"/>
  <c r="Z424" i="9"/>
  <c r="X367" i="9"/>
  <c r="Z367" i="9"/>
  <c r="AA367" i="9"/>
  <c r="AA368" i="9"/>
  <c r="X368" i="9"/>
  <c r="Z368" i="9"/>
  <c r="Z369" i="9"/>
  <c r="X369" i="9"/>
  <c r="AA369" i="9"/>
  <c r="X408" i="9"/>
  <c r="AA408" i="9"/>
  <c r="Z408" i="9"/>
  <c r="AA407" i="9"/>
  <c r="Z407" i="9"/>
  <c r="X407" i="9"/>
  <c r="Z531" i="9"/>
  <c r="AA531" i="9"/>
  <c r="X531" i="9"/>
  <c r="AA534" i="9"/>
  <c r="X534" i="9"/>
  <c r="Z534" i="9"/>
  <c r="Z529" i="9"/>
  <c r="X529" i="9"/>
  <c r="AA529" i="9"/>
  <c r="Z571" i="9"/>
  <c r="X571" i="9"/>
  <c r="AA571" i="9"/>
  <c r="AA572" i="9"/>
  <c r="X572" i="9"/>
  <c r="Z572" i="9"/>
  <c r="L103" i="9"/>
  <c r="N103" i="9"/>
  <c r="M103" i="9"/>
  <c r="L105" i="9"/>
  <c r="N105" i="9"/>
  <c r="M105" i="9"/>
  <c r="N104" i="9"/>
  <c r="L104" i="9"/>
  <c r="M104" i="9"/>
  <c r="X378" i="9"/>
  <c r="AA378" i="9"/>
  <c r="Z378" i="9"/>
  <c r="Z380" i="9"/>
  <c r="X380" i="9"/>
  <c r="AA380" i="9"/>
  <c r="X385" i="9"/>
  <c r="Z385" i="9"/>
  <c r="AA385" i="9"/>
  <c r="Z430" i="9"/>
  <c r="X430" i="9"/>
  <c r="AA430" i="9"/>
  <c r="AA436" i="9"/>
  <c r="Z436" i="9"/>
  <c r="X436" i="9"/>
  <c r="Z459" i="9"/>
  <c r="AA459" i="9"/>
  <c r="X459" i="9"/>
  <c r="X460" i="9"/>
  <c r="AA460" i="9"/>
  <c r="Z460" i="9"/>
  <c r="X465" i="9"/>
  <c r="Z465" i="9"/>
  <c r="AA465" i="9"/>
  <c r="AA358" i="9"/>
  <c r="AA357" i="9"/>
  <c r="M125" i="9"/>
  <c r="L125" i="9"/>
  <c r="N125" i="9"/>
  <c r="L122" i="9"/>
  <c r="N122" i="9"/>
  <c r="M122" i="9"/>
  <c r="M128" i="9"/>
  <c r="L128" i="9"/>
  <c r="N128" i="9"/>
  <c r="AA503" i="9"/>
  <c r="Z503" i="9"/>
  <c r="X503" i="9"/>
  <c r="X500" i="9"/>
  <c r="AA500" i="9"/>
  <c r="Z500" i="9"/>
  <c r="AA505" i="9"/>
  <c r="X505" i="9"/>
  <c r="Z505" i="9"/>
  <c r="X550" i="9"/>
  <c r="Z550" i="9"/>
  <c r="AA550" i="9"/>
  <c r="AA556" i="9"/>
  <c r="Z556" i="9"/>
  <c r="X556" i="9"/>
  <c r="Z443" i="9"/>
  <c r="X443" i="9"/>
  <c r="AA443" i="9"/>
  <c r="Z440" i="9"/>
  <c r="AA440" i="9"/>
  <c r="X440" i="9"/>
  <c r="AA445" i="9"/>
  <c r="Z445" i="9"/>
  <c r="X445" i="9"/>
  <c r="Z542" i="9"/>
  <c r="X542" i="9"/>
  <c r="AA542" i="9"/>
  <c r="AA537" i="9"/>
  <c r="X537" i="9"/>
  <c r="Z537" i="9"/>
  <c r="AA346" i="9"/>
  <c r="AA338" i="9"/>
  <c r="AA345" i="9"/>
  <c r="Z582" i="9"/>
  <c r="X582" i="9"/>
  <c r="AA582" i="9"/>
  <c r="AA577" i="9"/>
  <c r="X577" i="9"/>
  <c r="Z577" i="9"/>
  <c r="Z523" i="9"/>
  <c r="AA523" i="9"/>
  <c r="X523" i="9"/>
  <c r="Z520" i="9"/>
  <c r="X520" i="9"/>
  <c r="AA520" i="9"/>
  <c r="Z525" i="9"/>
  <c r="X525" i="9"/>
  <c r="AA525" i="9"/>
  <c r="M65" i="9"/>
  <c r="N65" i="9"/>
  <c r="L65" i="9"/>
  <c r="L60" i="9"/>
  <c r="N60" i="9"/>
  <c r="M60" i="9"/>
  <c r="AA388" i="9"/>
  <c r="Z388" i="9"/>
  <c r="X388" i="9"/>
  <c r="Z390" i="9"/>
  <c r="X390" i="9"/>
  <c r="AA390" i="9"/>
  <c r="X389" i="9"/>
  <c r="Z389" i="9"/>
  <c r="AA389" i="9"/>
  <c r="Z507" i="9"/>
  <c r="X507" i="9"/>
  <c r="AA507" i="9"/>
  <c r="X512" i="9"/>
  <c r="Z512" i="9"/>
  <c r="AA512" i="9"/>
  <c r="X623" i="9"/>
  <c r="Z623" i="9"/>
  <c r="AA623" i="9"/>
  <c r="AA626" i="9"/>
  <c r="Z626" i="9"/>
  <c r="X626" i="9"/>
  <c r="AA621" i="9"/>
  <c r="Z621" i="9"/>
  <c r="X621" i="9"/>
  <c r="Z478" i="9"/>
  <c r="X478" i="9"/>
  <c r="AA478" i="9"/>
  <c r="X484" i="9"/>
  <c r="Z484" i="9"/>
  <c r="AA484" i="9"/>
  <c r="N141" i="9"/>
  <c r="L141" i="9"/>
  <c r="M141" i="9"/>
  <c r="M142" i="9"/>
  <c r="N142" i="9"/>
  <c r="L142" i="9"/>
  <c r="M144" i="9"/>
  <c r="L144" i="9"/>
  <c r="N144" i="9"/>
  <c r="M86" i="9"/>
  <c r="L86" i="9"/>
  <c r="N86" i="9"/>
  <c r="M80" i="9"/>
  <c r="L80" i="9"/>
  <c r="N80" i="9"/>
  <c r="N21" i="9"/>
  <c r="M21" i="9"/>
  <c r="L21" i="9"/>
  <c r="L23" i="9"/>
  <c r="M23" i="9"/>
  <c r="N23" i="9"/>
  <c r="M24" i="9"/>
  <c r="L24" i="9"/>
  <c r="N24" i="9"/>
  <c r="AA334" i="9"/>
  <c r="AA332" i="9"/>
  <c r="AA487" i="9"/>
  <c r="Z487" i="9"/>
  <c r="X487" i="9"/>
  <c r="X488" i="9"/>
  <c r="AA488" i="9"/>
  <c r="Z488" i="9"/>
  <c r="AA493" i="9"/>
  <c r="Z493" i="9"/>
  <c r="X493" i="9"/>
  <c r="AA470" i="9"/>
  <c r="X470" i="9"/>
  <c r="Z470" i="9"/>
  <c r="X476" i="9"/>
  <c r="AA476" i="9"/>
  <c r="Z476" i="9"/>
  <c r="X447" i="9"/>
  <c r="AA447" i="9"/>
  <c r="Z447" i="9"/>
  <c r="Z448" i="9"/>
  <c r="X448" i="9"/>
  <c r="AA448" i="9"/>
  <c r="X453" i="9"/>
  <c r="Z453" i="9"/>
  <c r="AA453" i="9"/>
  <c r="AA610" i="9"/>
  <c r="Z610" i="9"/>
  <c r="X610" i="9"/>
  <c r="AA616" i="9"/>
  <c r="X616" i="9"/>
  <c r="Z616" i="9"/>
  <c r="L41" i="9"/>
  <c r="N41" i="9"/>
  <c r="M41" i="9"/>
  <c r="M47" i="9"/>
  <c r="L47" i="9"/>
  <c r="N47" i="9"/>
  <c r="M48" i="9"/>
  <c r="L48" i="9"/>
  <c r="N48" i="9"/>
  <c r="AA355" i="9"/>
  <c r="AA354" i="9"/>
  <c r="X591" i="9"/>
  <c r="Z591" i="9"/>
  <c r="AA591" i="9"/>
  <c r="AA588" i="9"/>
  <c r="X588" i="9"/>
  <c r="Z588" i="9"/>
  <c r="Z593" i="9"/>
  <c r="X593" i="9"/>
  <c r="AA593" i="9"/>
  <c r="X418" i="9"/>
  <c r="AA418" i="9"/>
  <c r="Z418" i="9"/>
  <c r="Z417" i="9"/>
  <c r="X417" i="9"/>
  <c r="AA417" i="9"/>
  <c r="AA372" i="9"/>
  <c r="X372" i="9"/>
  <c r="Z372" i="9"/>
  <c r="Z374" i="9"/>
  <c r="AA374" i="9"/>
  <c r="X374" i="9"/>
  <c r="X373" i="9"/>
  <c r="Z373" i="9"/>
  <c r="AA373" i="9"/>
  <c r="Z414" i="9"/>
  <c r="X414" i="9"/>
  <c r="AA414" i="9"/>
  <c r="Z412" i="9"/>
  <c r="X412" i="9"/>
  <c r="AA412" i="9"/>
  <c r="X527" i="9"/>
  <c r="Z527" i="9"/>
  <c r="AA527" i="9"/>
  <c r="X528" i="9"/>
  <c r="Z528" i="9"/>
  <c r="AA528" i="9"/>
  <c r="X533" i="9"/>
  <c r="Z533" i="9"/>
  <c r="AA533" i="9"/>
  <c r="X570" i="9"/>
  <c r="AA570" i="9"/>
  <c r="Z570" i="9"/>
  <c r="X576" i="9"/>
  <c r="Z576" i="9"/>
  <c r="AA576" i="9"/>
  <c r="M102" i="9"/>
  <c r="L102" i="9"/>
  <c r="N102" i="9"/>
  <c r="L101" i="9"/>
  <c r="M101" i="9"/>
  <c r="N101" i="9"/>
  <c r="L108" i="9"/>
  <c r="N108" i="9"/>
  <c r="M108" i="9"/>
  <c r="G606" i="9" a="1"/>
  <c r="G606" i="9" s="1"/>
  <c r="B50" i="1"/>
  <c r="G560" i="9" a="1"/>
  <c r="G560" i="9" s="1"/>
  <c r="C83" i="12"/>
  <c r="I83" i="12" s="1"/>
  <c r="I82" i="12"/>
  <c r="G602" i="9" a="1"/>
  <c r="G602" i="9" s="1"/>
  <c r="C99" i="12"/>
  <c r="I98" i="12"/>
  <c r="C63" i="12"/>
  <c r="I62" i="12"/>
  <c r="C39" i="12"/>
  <c r="I38" i="12"/>
  <c r="G599" i="9" a="1"/>
  <c r="G599" i="9" s="1"/>
  <c r="C51" i="12"/>
  <c r="I50" i="12"/>
  <c r="C119" i="12"/>
  <c r="I119" i="12" s="1"/>
  <c r="I118" i="12"/>
  <c r="C87" i="12"/>
  <c r="I86" i="12"/>
  <c r="C71" i="12"/>
  <c r="I71" i="12" s="1"/>
  <c r="I70" i="12"/>
  <c r="C95" i="12"/>
  <c r="I95" i="12" s="1"/>
  <c r="I94" i="12"/>
  <c r="G563" i="9" a="1"/>
  <c r="G563" i="9" s="1"/>
  <c r="C35" i="12"/>
  <c r="I35" i="12" s="1"/>
  <c r="I34" i="12"/>
  <c r="C47" i="12"/>
  <c r="I47" i="12" s="1"/>
  <c r="I46" i="12"/>
  <c r="B68" i="16" a="1"/>
  <c r="B68" i="16" s="1"/>
  <c r="I68" i="16" a="1"/>
  <c r="I68" i="16" s="1"/>
  <c r="H16" i="16" a="1"/>
  <c r="H16" i="16" s="1"/>
  <c r="H4" i="16" a="1"/>
  <c r="H4" i="16" s="1"/>
  <c r="G566" i="9" l="1" a="1"/>
  <c r="G566" i="9" s="1"/>
  <c r="AC559" i="9" a="1"/>
  <c r="AC559" i="9" s="1"/>
  <c r="D559" i="9" a="1"/>
  <c r="D559" i="9" s="1"/>
  <c r="C250" i="9" a="1"/>
  <c r="C250" i="9" s="1"/>
  <c r="I188" i="9" a="1"/>
  <c r="I188" i="9" s="1"/>
  <c r="C266" i="9" a="1"/>
  <c r="C266" i="9" s="1"/>
  <c r="D250" i="9" a="1"/>
  <c r="D250" i="9" s="1"/>
  <c r="E187" i="9" a="1"/>
  <c r="E187" i="9" s="1"/>
  <c r="C252" i="9" a="1"/>
  <c r="C252" i="9" s="1"/>
  <c r="F285" i="9" a="1"/>
  <c r="F285" i="9" s="1"/>
  <c r="F187" i="9" a="1"/>
  <c r="F187" i="9" s="1"/>
  <c r="I183" i="9" a="1"/>
  <c r="I183" i="9" s="1"/>
  <c r="D178" i="9" a="1"/>
  <c r="D178" i="9" s="1"/>
  <c r="D195" i="9" a="1"/>
  <c r="D195" i="9" s="1"/>
  <c r="G187" i="9" a="1"/>
  <c r="G187" i="9" s="1"/>
  <c r="H285" i="9" a="1"/>
  <c r="H285" i="9" s="1"/>
  <c r="E285" i="9" a="1"/>
  <c r="E285" i="9" s="1"/>
  <c r="D183" i="9" a="1"/>
  <c r="D183" i="9" s="1"/>
  <c r="I252" i="9" a="1"/>
  <c r="I252" i="9" s="1"/>
  <c r="I266" i="9" a="1"/>
  <c r="I266" i="9" s="1"/>
  <c r="E186" i="9" a="1"/>
  <c r="E186" i="9" s="1"/>
  <c r="C188" i="9" a="1"/>
  <c r="C188" i="9" s="1"/>
  <c r="AC566" i="9" a="1"/>
  <c r="AC566" i="9" s="1"/>
  <c r="D566" i="9" a="1"/>
  <c r="D566" i="9" s="1"/>
  <c r="E265" i="9" a="1"/>
  <c r="E265" i="9" s="1"/>
  <c r="D285" i="9" a="1"/>
  <c r="D285" i="9" s="1"/>
  <c r="G265" i="9" a="1"/>
  <c r="G265" i="9" s="1"/>
  <c r="C251" i="9" a="1"/>
  <c r="C251" i="9" s="1"/>
  <c r="H265" i="9" a="1"/>
  <c r="H265" i="9" s="1"/>
  <c r="G282" i="9" a="1"/>
  <c r="G282" i="9" s="1"/>
  <c r="G182" i="9" a="1"/>
  <c r="G182" i="9" s="1"/>
  <c r="C285" i="9" a="1"/>
  <c r="C285" i="9" s="1"/>
  <c r="C263" i="9" a="1"/>
  <c r="C263" i="9" s="1"/>
  <c r="I187" i="9" a="1"/>
  <c r="I187" i="9" s="1"/>
  <c r="I251" i="9" a="1"/>
  <c r="I251" i="9" s="1"/>
  <c r="H186" i="9" a="1"/>
  <c r="H186" i="9" s="1"/>
  <c r="E183" i="9" a="1"/>
  <c r="E183" i="9" s="1"/>
  <c r="F183" i="9" a="1"/>
  <c r="F183" i="9" s="1"/>
  <c r="I265" i="9" a="1"/>
  <c r="I265" i="9" s="1"/>
  <c r="H252" i="9" a="1"/>
  <c r="H252" i="9" s="1"/>
  <c r="D71" i="9" a="1"/>
  <c r="D71" i="9" s="1"/>
  <c r="F252" i="9" a="1"/>
  <c r="F252" i="9" s="1"/>
  <c r="D265" i="9" a="1"/>
  <c r="D265" i="9" s="1"/>
  <c r="E252" i="9" a="1"/>
  <c r="E252" i="9" s="1"/>
  <c r="F281" i="9" a="1"/>
  <c r="F281" i="9" s="1"/>
  <c r="H281" i="9" a="1"/>
  <c r="H281" i="9" s="1"/>
  <c r="C211" i="9" a="1"/>
  <c r="C211" i="9" s="1"/>
  <c r="F185" i="9" a="1"/>
  <c r="F185" i="9" s="1"/>
  <c r="G281" i="9" a="1"/>
  <c r="G281" i="9" s="1"/>
  <c r="I89" i="9" a="1"/>
  <c r="I89" i="9" s="1"/>
  <c r="E75" i="9" a="1"/>
  <c r="E75" i="9" s="1"/>
  <c r="I137" i="9" a="1"/>
  <c r="I137" i="9" s="1"/>
  <c r="G75" i="9" a="1"/>
  <c r="G75" i="9" s="1"/>
  <c r="F401" i="9" a="1"/>
  <c r="F401" i="9" s="1"/>
  <c r="E401" i="9" a="1"/>
  <c r="E401" i="9" s="1"/>
  <c r="G561" i="9" a="1"/>
  <c r="G561" i="9" s="1"/>
  <c r="AC403" i="9" a="1"/>
  <c r="AC403" i="9" s="1"/>
  <c r="D403" i="9" a="1"/>
  <c r="D403" i="9" s="1"/>
  <c r="V401" i="9" a="1"/>
  <c r="V401" i="9" s="1"/>
  <c r="G399" i="9" a="1"/>
  <c r="G399" i="9" s="1"/>
  <c r="H564" i="9" a="1"/>
  <c r="H564" i="9" s="1"/>
  <c r="H401" i="9" a="1"/>
  <c r="H401" i="9" s="1"/>
  <c r="F29" i="9" a="1"/>
  <c r="F29" i="9" s="1"/>
  <c r="G136" i="9" a="1"/>
  <c r="G136" i="9" s="1"/>
  <c r="H72" i="9" a="1"/>
  <c r="H72" i="9" s="1"/>
  <c r="I281" i="9" a="1"/>
  <c r="I281" i="9" s="1"/>
  <c r="D281" i="9" a="1"/>
  <c r="D281" i="9" s="1"/>
  <c r="G209" i="9" a="1"/>
  <c r="G209" i="9" s="1"/>
  <c r="I279" i="9" a="1"/>
  <c r="I279" i="9" s="1"/>
  <c r="F216" i="9" a="1"/>
  <c r="F216" i="9" s="1"/>
  <c r="D211" i="9" a="1"/>
  <c r="D211" i="9" s="1"/>
  <c r="F279" i="9" a="1"/>
  <c r="F279" i="9" s="1"/>
  <c r="I178" i="9" a="1"/>
  <c r="I178" i="9" s="1"/>
  <c r="C249" i="9" a="1"/>
  <c r="C249" i="9" s="1"/>
  <c r="E279" i="9" a="1"/>
  <c r="E279" i="9" s="1"/>
  <c r="I195" i="9" a="1"/>
  <c r="I195" i="9" s="1"/>
  <c r="F282" i="9" a="1"/>
  <c r="F282" i="9" s="1"/>
  <c r="I192" i="9" a="1"/>
  <c r="I192" i="9" s="1"/>
  <c r="H282" i="9" a="1"/>
  <c r="H282" i="9" s="1"/>
  <c r="F190" i="9" a="1"/>
  <c r="F190" i="9" s="1"/>
  <c r="G190" i="9" a="1"/>
  <c r="G190" i="9" s="1"/>
  <c r="F186" i="9" a="1"/>
  <c r="F186" i="9" s="1"/>
  <c r="E190" i="9" a="1"/>
  <c r="E190" i="9" s="1"/>
  <c r="G183" i="9" a="1"/>
  <c r="G183" i="9" s="1"/>
  <c r="D192" i="9" a="1"/>
  <c r="D192" i="9" s="1"/>
  <c r="C180" i="9" a="1"/>
  <c r="C180" i="9" s="1"/>
  <c r="C71" i="9" a="1"/>
  <c r="C71" i="9" s="1"/>
  <c r="G185" i="9" a="1"/>
  <c r="G185" i="9" s="1"/>
  <c r="E185" i="9" a="1"/>
  <c r="E185" i="9" s="1"/>
  <c r="H179" i="9" a="1"/>
  <c r="H179" i="9" s="1"/>
  <c r="G189" i="9" a="1"/>
  <c r="G189" i="9" s="1"/>
  <c r="F179" i="9" a="1"/>
  <c r="F179" i="9" s="1"/>
  <c r="H189" i="9" a="1"/>
  <c r="H189" i="9" s="1"/>
  <c r="C185" i="9" a="1"/>
  <c r="C185" i="9" s="1"/>
  <c r="F189" i="9" a="1"/>
  <c r="F189" i="9" s="1"/>
  <c r="G179" i="9" a="1"/>
  <c r="G179" i="9" s="1"/>
  <c r="D185" i="9" a="1"/>
  <c r="D185" i="9" s="1"/>
  <c r="D262" i="9" a="1"/>
  <c r="D262" i="9" s="1"/>
  <c r="I262" i="9" a="1"/>
  <c r="I262" i="9" s="1"/>
  <c r="H216" i="9" a="1"/>
  <c r="H216" i="9" s="1"/>
  <c r="C279" i="9" a="1"/>
  <c r="C279" i="9" s="1"/>
  <c r="I190" i="9" a="1"/>
  <c r="I190" i="9" s="1"/>
  <c r="C190" i="9" a="1"/>
  <c r="C190" i="9" s="1"/>
  <c r="E214" i="9" a="1"/>
  <c r="E214" i="9" s="1"/>
  <c r="H29" i="9" a="1"/>
  <c r="H29" i="9" s="1"/>
  <c r="E29" i="9" a="1"/>
  <c r="E29" i="9" s="1"/>
  <c r="G72" i="9" a="1"/>
  <c r="G72" i="9" s="1"/>
  <c r="H136" i="9" a="1"/>
  <c r="H136" i="9" s="1"/>
  <c r="E136" i="9" a="1"/>
  <c r="E136" i="9" s="1"/>
  <c r="E72" i="9" a="1"/>
  <c r="E72" i="9" s="1"/>
  <c r="F75" i="9" a="1"/>
  <c r="F75" i="9" s="1"/>
  <c r="E156" i="9" a="1"/>
  <c r="E156" i="9" s="1"/>
  <c r="F11" i="9" a="1"/>
  <c r="F11" i="9" s="1"/>
  <c r="E11" i="9" a="1"/>
  <c r="E11" i="9" s="1"/>
  <c r="I149" i="9" a="1"/>
  <c r="I149" i="9" s="1"/>
  <c r="D149" i="9" a="1"/>
  <c r="D149" i="9" s="1"/>
  <c r="I136" i="9" a="1"/>
  <c r="I136" i="9" s="1"/>
  <c r="F38" i="9" a="1"/>
  <c r="F38" i="9" s="1"/>
  <c r="H38" i="9" a="1"/>
  <c r="H38" i="9" s="1"/>
  <c r="G38" i="9" a="1"/>
  <c r="G38" i="9" s="1"/>
  <c r="G77" i="9" a="1"/>
  <c r="G77" i="9" s="1"/>
  <c r="G150" i="9" a="1"/>
  <c r="G150" i="9" s="1"/>
  <c r="H77" i="9" a="1"/>
  <c r="H77" i="9" s="1"/>
  <c r="F150" i="9" a="1"/>
  <c r="F150" i="9" s="1"/>
  <c r="I10" i="9" a="1"/>
  <c r="I10" i="9" s="1"/>
  <c r="H153" i="9" a="1"/>
  <c r="H153" i="9" s="1"/>
  <c r="E77" i="9" a="1"/>
  <c r="E77" i="9" s="1"/>
  <c r="E150" i="9" a="1"/>
  <c r="E150" i="9" s="1"/>
  <c r="G600" i="9" a="1"/>
  <c r="G600" i="9" s="1"/>
  <c r="E216" i="9" a="1"/>
  <c r="E216" i="9" s="1"/>
  <c r="D249" i="9" a="1"/>
  <c r="D249" i="9" s="1"/>
  <c r="D136" i="9" a="1"/>
  <c r="D136" i="9" s="1"/>
  <c r="C31" i="9" a="1"/>
  <c r="C31" i="9" s="1"/>
  <c r="E49" i="9" a="1"/>
  <c r="E49" i="9" s="1"/>
  <c r="I73" i="9" a="1"/>
  <c r="I73" i="9" s="1"/>
  <c r="H49" i="9" a="1"/>
  <c r="H49" i="9" s="1"/>
  <c r="D35" i="9" a="1"/>
  <c r="D35" i="9" s="1"/>
  <c r="I35" i="9" a="1"/>
  <c r="I35" i="9" s="1"/>
  <c r="C73" i="9" a="1"/>
  <c r="C73" i="9" s="1"/>
  <c r="H152" i="9" a="1"/>
  <c r="H152" i="9" s="1"/>
  <c r="F69" i="9" a="1"/>
  <c r="F69" i="9" s="1"/>
  <c r="I52" i="9" a="1"/>
  <c r="I52" i="9" s="1"/>
  <c r="C52" i="9" a="1"/>
  <c r="C52" i="9" s="1"/>
  <c r="C89" i="9" a="1"/>
  <c r="C89" i="9" s="1"/>
  <c r="H156" i="9" a="1"/>
  <c r="H156" i="9" s="1"/>
  <c r="G156" i="9" a="1"/>
  <c r="G156" i="9" s="1"/>
  <c r="G152" i="9" a="1"/>
  <c r="G152" i="9" s="1"/>
  <c r="G73" i="9" a="1"/>
  <c r="G73" i="9" s="1"/>
  <c r="E98" i="9" a="1"/>
  <c r="E98" i="9" s="1"/>
  <c r="E152" i="9" a="1"/>
  <c r="E152" i="9" s="1"/>
  <c r="G153" i="9" a="1"/>
  <c r="G153" i="9" s="1"/>
  <c r="D10" i="9" a="1"/>
  <c r="D10" i="9" s="1"/>
  <c r="F153" i="9" a="1"/>
  <c r="F153" i="9" s="1"/>
  <c r="H73" i="9" a="1"/>
  <c r="H73" i="9" s="1"/>
  <c r="F73" i="9" a="1"/>
  <c r="F73" i="9" s="1"/>
  <c r="F90" i="9" a="1"/>
  <c r="F90" i="9" s="1"/>
  <c r="C151" i="9" a="1"/>
  <c r="C151" i="9" s="1"/>
  <c r="I33" i="9" a="1"/>
  <c r="I33" i="9" s="1"/>
  <c r="D72" i="9" a="1"/>
  <c r="D72" i="9" s="1"/>
  <c r="H149" i="9" a="1"/>
  <c r="H149" i="9" s="1"/>
  <c r="G49" i="9" a="1"/>
  <c r="G49" i="9" s="1"/>
  <c r="I158" i="9" a="1"/>
  <c r="I158" i="9" s="1"/>
  <c r="H90" i="9" a="1"/>
  <c r="H90" i="9" s="1"/>
  <c r="F149" i="9" a="1"/>
  <c r="F149" i="9" s="1"/>
  <c r="E149" i="9" a="1"/>
  <c r="E149" i="9" s="1"/>
  <c r="I72" i="9" a="1"/>
  <c r="I72" i="9" s="1"/>
  <c r="D151" i="9" a="1"/>
  <c r="D151" i="9" s="1"/>
  <c r="I50" i="9" a="1"/>
  <c r="I50" i="9" s="1"/>
  <c r="G90" i="9" a="1"/>
  <c r="G90" i="9" s="1"/>
  <c r="F15" i="9" a="1"/>
  <c r="F15" i="9" s="1"/>
  <c r="E138" i="9" a="1"/>
  <c r="E138" i="9" s="1"/>
  <c r="G138" i="9" a="1"/>
  <c r="G138" i="9" s="1"/>
  <c r="F138" i="9" a="1"/>
  <c r="F138" i="9" s="1"/>
  <c r="G132" i="9" a="1"/>
  <c r="G132" i="9" s="1"/>
  <c r="F158" i="9" a="1"/>
  <c r="F158" i="9" s="1"/>
  <c r="H132" i="9" a="1"/>
  <c r="H132" i="9" s="1"/>
  <c r="I131" i="9" a="1"/>
  <c r="I131" i="9" s="1"/>
  <c r="D158" i="9" a="1"/>
  <c r="D158" i="9" s="1"/>
  <c r="D12" i="9" a="1"/>
  <c r="D12" i="9" s="1"/>
  <c r="C12" i="9" a="1"/>
  <c r="C12" i="9" s="1"/>
  <c r="G11" i="9" a="1"/>
  <c r="G11" i="9" s="1"/>
  <c r="F132" i="9" a="1"/>
  <c r="F132" i="9" s="1"/>
  <c r="D131" i="9" a="1"/>
  <c r="D131" i="9" s="1"/>
  <c r="C33" i="9" a="1"/>
  <c r="C33" i="9" s="1"/>
  <c r="G34" i="9" a="1"/>
  <c r="G34" i="9" s="1"/>
  <c r="H96" i="9" a="1"/>
  <c r="H96" i="9" s="1"/>
  <c r="F96" i="9" a="1"/>
  <c r="F96" i="9" s="1"/>
  <c r="C133" i="9" a="1"/>
  <c r="C133" i="9" s="1"/>
  <c r="I133" i="9" a="1"/>
  <c r="I133" i="9" s="1"/>
  <c r="D50" i="9" a="1"/>
  <c r="D50" i="9" s="1"/>
  <c r="E34" i="9" a="1"/>
  <c r="E34" i="9" s="1"/>
  <c r="E129" i="9" a="1"/>
  <c r="E129" i="9" s="1"/>
  <c r="F9" i="9" a="1"/>
  <c r="F9" i="9" s="1"/>
  <c r="H34" i="9" a="1"/>
  <c r="H34" i="9" s="1"/>
  <c r="C132" i="9" a="1"/>
  <c r="C132" i="9" s="1"/>
  <c r="G158" i="9" a="1"/>
  <c r="G158" i="9" s="1"/>
  <c r="H158" i="9" a="1"/>
  <c r="H158" i="9" s="1"/>
  <c r="H53" i="9" a="1"/>
  <c r="H53" i="9" s="1"/>
  <c r="H98" i="9" a="1"/>
  <c r="H98" i="9" s="1"/>
  <c r="F98" i="9" a="1"/>
  <c r="F98" i="9" s="1"/>
  <c r="E33" i="9" a="1"/>
  <c r="E33" i="9" s="1"/>
  <c r="E37" i="9" a="1"/>
  <c r="E37" i="9" s="1"/>
  <c r="D31" i="9" a="1"/>
  <c r="D31" i="9" s="1"/>
  <c r="C134" i="9" a="1"/>
  <c r="C134" i="9" s="1"/>
  <c r="D134" i="9" a="1"/>
  <c r="D134" i="9" s="1"/>
  <c r="F33" i="9" a="1"/>
  <c r="F33" i="9" s="1"/>
  <c r="G37" i="9" a="1"/>
  <c r="G37" i="9" s="1"/>
  <c r="F95" i="9" a="1"/>
  <c r="F95" i="9" s="1"/>
  <c r="C11" i="9" a="1"/>
  <c r="C11" i="9" s="1"/>
  <c r="D132" i="9" a="1"/>
  <c r="D132" i="9" s="1"/>
  <c r="G89" i="9" a="1"/>
  <c r="G89" i="9" s="1"/>
  <c r="F50" i="9" a="1"/>
  <c r="F50" i="9" s="1"/>
  <c r="E50" i="9" a="1"/>
  <c r="E50" i="9" s="1"/>
  <c r="G35" i="9" a="1"/>
  <c r="G35" i="9" s="1"/>
  <c r="H35" i="9" a="1"/>
  <c r="H35" i="9" s="1"/>
  <c r="I51" i="9" a="1"/>
  <c r="I51" i="9" s="1"/>
  <c r="D51" i="9" a="1"/>
  <c r="D51" i="9" s="1"/>
  <c r="C51" i="9" a="1"/>
  <c r="C51" i="9" s="1"/>
  <c r="F35" i="9" a="1"/>
  <c r="F35" i="9" s="1"/>
  <c r="C74" i="9" a="1"/>
  <c r="C74" i="9" s="1"/>
  <c r="I74" i="9" a="1"/>
  <c r="I74" i="9" s="1"/>
  <c r="D78" i="9" a="1"/>
  <c r="D78" i="9" s="1"/>
  <c r="H50" i="9" a="1"/>
  <c r="H50" i="9" s="1"/>
  <c r="C78" i="9" a="1"/>
  <c r="C78" i="9" s="1"/>
  <c r="D155" i="9" a="1"/>
  <c r="D155" i="9" s="1"/>
  <c r="D11" i="9" a="1"/>
  <c r="D11" i="9" s="1"/>
  <c r="I155" i="9" a="1"/>
  <c r="I155" i="9" s="1"/>
  <c r="E15" i="9" a="1"/>
  <c r="E15" i="9" s="1"/>
  <c r="E89" i="9" a="1"/>
  <c r="E89" i="9" s="1"/>
  <c r="H89" i="9" a="1"/>
  <c r="H89" i="9" s="1"/>
  <c r="G15" i="9" a="1"/>
  <c r="G15" i="9" s="1"/>
  <c r="G33" i="9" a="1"/>
  <c r="G33" i="9" s="1"/>
  <c r="E565" i="9" a="1"/>
  <c r="E565" i="9" s="1"/>
  <c r="G565" i="9" s="1" a="1"/>
  <c r="G565" i="9" s="1"/>
  <c r="F564" i="9" a="1"/>
  <c r="F564" i="9" s="1"/>
  <c r="AC561" i="9" a="1"/>
  <c r="AC561" i="9" s="1"/>
  <c r="C561" i="9" a="1"/>
  <c r="C561" i="9" s="1"/>
  <c r="G404" i="9" a="1"/>
  <c r="G404" i="9" s="1"/>
  <c r="G398" i="9" a="1"/>
  <c r="G398" i="9" s="1"/>
  <c r="H262" i="9" a="1"/>
  <c r="H262" i="9" s="1"/>
  <c r="I180" i="9" a="1"/>
  <c r="I180" i="9" s="1"/>
  <c r="G194" i="9" a="1"/>
  <c r="G194" i="9" s="1"/>
  <c r="G262" i="9" a="1"/>
  <c r="G262" i="9" s="1"/>
  <c r="F209" i="9" a="1"/>
  <c r="F209" i="9" s="1"/>
  <c r="I258" i="9" a="1"/>
  <c r="I258" i="9" s="1"/>
  <c r="F194" i="9" a="1"/>
  <c r="F194" i="9" s="1"/>
  <c r="E194" i="9" a="1"/>
  <c r="E194" i="9" s="1"/>
  <c r="E262" i="9" a="1"/>
  <c r="E262" i="9" s="1"/>
  <c r="E180" i="9" a="1"/>
  <c r="E180" i="9" s="1"/>
  <c r="H180" i="9" a="1"/>
  <c r="H180" i="9" s="1"/>
  <c r="G180" i="9" a="1"/>
  <c r="G180" i="9" s="1"/>
  <c r="AC564" i="9" a="1"/>
  <c r="AC564" i="9" s="1"/>
  <c r="V565" i="9" a="1"/>
  <c r="V565" i="9" s="1"/>
  <c r="E403" i="9" a="1"/>
  <c r="E403" i="9" s="1"/>
  <c r="F397" i="9" a="1"/>
  <c r="F397" i="9" s="1"/>
  <c r="E564" i="9" a="1"/>
  <c r="E564" i="9" s="1"/>
  <c r="V564" i="9" a="1"/>
  <c r="V564" i="9" s="1"/>
  <c r="H565" i="9" a="1"/>
  <c r="H565" i="9" s="1"/>
  <c r="U565" i="9" a="1"/>
  <c r="U565" i="9" s="1"/>
  <c r="C564" i="9" a="1"/>
  <c r="C564" i="9" s="1"/>
  <c r="G405" i="9" a="1"/>
  <c r="G405" i="9" s="1"/>
  <c r="C401" i="9" a="1"/>
  <c r="C401" i="9" s="1"/>
  <c r="AC401" i="9" a="1"/>
  <c r="AC401" i="9" s="1"/>
  <c r="V403" i="9" a="1"/>
  <c r="V403" i="9" s="1"/>
  <c r="F403" i="9" a="1"/>
  <c r="F403" i="9" s="1"/>
  <c r="G400" i="9" a="1"/>
  <c r="G400" i="9" s="1"/>
  <c r="H403" i="9" a="1"/>
  <c r="H403" i="9" s="1"/>
  <c r="D287" i="9" a="1"/>
  <c r="D287" i="9" s="1"/>
  <c r="I287" i="9" a="1"/>
  <c r="I287" i="9" s="1"/>
  <c r="H279" i="9" a="1"/>
  <c r="H279" i="9" s="1"/>
  <c r="C258" i="9" a="1"/>
  <c r="C258" i="9" s="1"/>
  <c r="E215" i="9" a="1"/>
  <c r="E215" i="9" s="1"/>
  <c r="I179" i="9" a="1"/>
  <c r="I179" i="9" s="1"/>
  <c r="H283" i="9" a="1"/>
  <c r="H283" i="9" s="1"/>
  <c r="F215" i="9" a="1"/>
  <c r="F215" i="9" s="1"/>
  <c r="D179" i="9" a="1"/>
  <c r="D179" i="9" s="1"/>
  <c r="G215" i="9" a="1"/>
  <c r="G215" i="9" s="1"/>
  <c r="U402" i="9" a="1"/>
  <c r="U402" i="9" s="1"/>
  <c r="D562" i="9" a="1"/>
  <c r="D562" i="9" s="1"/>
  <c r="C562" i="9" a="1"/>
  <c r="C562" i="9" s="1"/>
  <c r="V397" i="9" a="1"/>
  <c r="V397" i="9" s="1"/>
  <c r="E397" i="9" a="1"/>
  <c r="E397" i="9" s="1"/>
  <c r="U562" i="9" a="1"/>
  <c r="U562" i="9" s="1"/>
  <c r="D398" i="9" a="1"/>
  <c r="D398" i="9" s="1"/>
  <c r="G604" i="9" a="1"/>
  <c r="G604" i="9" s="1"/>
  <c r="U397" i="9" a="1"/>
  <c r="U397" i="9" s="1"/>
  <c r="V402" i="9" a="1"/>
  <c r="V402" i="9" s="1"/>
  <c r="F402" i="9" a="1"/>
  <c r="F402" i="9" s="1"/>
  <c r="E402" i="9" a="1"/>
  <c r="E402" i="9" s="1"/>
  <c r="C398" i="9" a="1"/>
  <c r="C398" i="9" s="1"/>
  <c r="D397" i="9" a="1"/>
  <c r="D397" i="9" s="1"/>
  <c r="C397" i="9" a="1"/>
  <c r="C397" i="9" s="1"/>
  <c r="AC558" i="9" a="1"/>
  <c r="AC558" i="9" s="1"/>
  <c r="C558" i="9" a="1"/>
  <c r="C558" i="9" s="1"/>
  <c r="I257" i="9" a="1"/>
  <c r="I257" i="9" s="1"/>
  <c r="D257" i="9" a="1"/>
  <c r="D257" i="9" s="1"/>
  <c r="H209" i="9" a="1"/>
  <c r="H209" i="9" s="1"/>
  <c r="G283" i="9" a="1"/>
  <c r="G283" i="9" s="1"/>
  <c r="E283" i="9" a="1"/>
  <c r="E283" i="9" s="1"/>
  <c r="I216" i="9" a="1"/>
  <c r="I216" i="9" s="1"/>
  <c r="C216" i="9" a="1"/>
  <c r="C216" i="9" s="1"/>
  <c r="D216" i="9" a="1"/>
  <c r="D216" i="9" s="1"/>
  <c r="C91" i="9" a="1"/>
  <c r="C91" i="9" s="1"/>
  <c r="D91" i="9" a="1"/>
  <c r="D91" i="9" s="1"/>
  <c r="I91" i="9" a="1"/>
  <c r="I91" i="9" s="1"/>
  <c r="E69" i="9" a="1"/>
  <c r="E69" i="9" s="1"/>
  <c r="G13" i="9" a="1"/>
  <c r="G13" i="9" s="1"/>
  <c r="G53" i="9" a="1"/>
  <c r="G53" i="9" s="1"/>
  <c r="D30" i="9" a="1"/>
  <c r="D30" i="9" s="1"/>
  <c r="E95" i="9" a="1"/>
  <c r="E95" i="9" s="1"/>
  <c r="H37" i="9" a="1"/>
  <c r="H37" i="9" s="1"/>
  <c r="D98" i="9" a="1"/>
  <c r="D98" i="9" s="1"/>
  <c r="G69" i="9" a="1"/>
  <c r="G69" i="9" s="1"/>
  <c r="C30" i="9" a="1"/>
  <c r="C30" i="9" s="1"/>
  <c r="H95" i="9" a="1"/>
  <c r="H95" i="9" s="1"/>
  <c r="F31" i="9" a="1"/>
  <c r="F31" i="9" s="1"/>
  <c r="H31" i="9" a="1"/>
  <c r="H31" i="9" s="1"/>
  <c r="E31" i="9" a="1"/>
  <c r="E31" i="9" s="1"/>
  <c r="F130" i="9" a="1"/>
  <c r="F130" i="9" s="1"/>
  <c r="H13" i="9" a="1"/>
  <c r="H13" i="9" s="1"/>
  <c r="G94" i="9" a="1"/>
  <c r="G94" i="9" s="1"/>
  <c r="D93" i="9" a="1"/>
  <c r="D93" i="9" s="1"/>
  <c r="F53" i="9" a="1"/>
  <c r="F53" i="9" s="1"/>
  <c r="G154" i="9" a="1"/>
  <c r="G154" i="9" s="1"/>
  <c r="E130" i="9" a="1"/>
  <c r="E130" i="9" s="1"/>
  <c r="G31" i="9" a="1"/>
  <c r="G31" i="9" s="1"/>
  <c r="F30" i="9" a="1"/>
  <c r="F30" i="9" s="1"/>
  <c r="G30" i="9" a="1"/>
  <c r="G30" i="9" s="1"/>
  <c r="E30" i="9" a="1"/>
  <c r="E30" i="9" s="1"/>
  <c r="F13" i="9" a="1"/>
  <c r="F13" i="9" s="1"/>
  <c r="H130" i="9" a="1"/>
  <c r="H130" i="9" s="1"/>
  <c r="I93" i="9" a="1"/>
  <c r="I93" i="9" s="1"/>
  <c r="I130" i="9" a="1"/>
  <c r="I130" i="9" s="1"/>
  <c r="G96" i="9" a="1"/>
  <c r="G96" i="9" s="1"/>
  <c r="F14" i="9" a="1"/>
  <c r="F14" i="9" s="1"/>
  <c r="D215" i="9" a="1"/>
  <c r="D215" i="9" s="1"/>
  <c r="I98" i="9" a="1"/>
  <c r="I98" i="9" s="1"/>
  <c r="H214" i="9" a="1"/>
  <c r="H214" i="9" s="1"/>
  <c r="C215" i="9" a="1"/>
  <c r="C215" i="9" s="1"/>
  <c r="C130" i="9" a="1"/>
  <c r="C130" i="9" s="1"/>
  <c r="E287" i="9" a="1"/>
  <c r="E287" i="9" s="1"/>
  <c r="G287" i="9" a="1"/>
  <c r="G287" i="9" s="1"/>
  <c r="G214" i="9" a="1"/>
  <c r="G214" i="9" s="1"/>
  <c r="H14" i="9" a="1"/>
  <c r="H14" i="9" s="1"/>
  <c r="E14" i="9" a="1"/>
  <c r="E14" i="9" s="1"/>
  <c r="H287" i="9" a="1"/>
  <c r="H287" i="9" s="1"/>
  <c r="D70" i="9" a="1"/>
  <c r="D70" i="9" s="1"/>
  <c r="I70" i="9" a="1"/>
  <c r="I70" i="9" s="1"/>
  <c r="C70" i="9" a="1"/>
  <c r="C70" i="9" s="1"/>
  <c r="C69" i="9" a="1"/>
  <c r="C69" i="9" s="1"/>
  <c r="D69" i="9" a="1"/>
  <c r="D69" i="9" s="1"/>
  <c r="G129" i="9" a="1"/>
  <c r="G129" i="9" s="1"/>
  <c r="F17" i="9" a="1"/>
  <c r="F17" i="9" s="1"/>
  <c r="E557" i="9" a="1"/>
  <c r="E557" i="9" s="1"/>
  <c r="H9" i="9" a="1"/>
  <c r="H9" i="9" s="1"/>
  <c r="E9" i="9" a="1"/>
  <c r="E9" i="9" s="1"/>
  <c r="C54" i="9" a="1"/>
  <c r="C54" i="9" s="1"/>
  <c r="D54" i="9" a="1"/>
  <c r="D54" i="9" s="1"/>
  <c r="I54" i="9" a="1"/>
  <c r="I54" i="9" s="1"/>
  <c r="H133" i="9" a="1"/>
  <c r="H133" i="9" s="1"/>
  <c r="E133" i="9" a="1"/>
  <c r="E133" i="9" s="1"/>
  <c r="F133" i="9" a="1"/>
  <c r="F133" i="9" s="1"/>
  <c r="G133" i="9" a="1"/>
  <c r="G133" i="9" s="1"/>
  <c r="D17" i="9" a="1"/>
  <c r="D17" i="9" s="1"/>
  <c r="I17" i="9" a="1"/>
  <c r="I17" i="9" s="1"/>
  <c r="C129" i="9" a="1"/>
  <c r="C129" i="9" s="1"/>
  <c r="I278" i="9" a="1"/>
  <c r="I278" i="9" s="1"/>
  <c r="D286" i="9" a="1"/>
  <c r="D286" i="9" s="1"/>
  <c r="C286" i="9" a="1"/>
  <c r="C286" i="9" s="1"/>
  <c r="H58" i="9" a="1"/>
  <c r="H58" i="9" s="1"/>
  <c r="G58" i="9" a="1"/>
  <c r="G58" i="9" s="1"/>
  <c r="F58" i="9" a="1"/>
  <c r="F58" i="9" s="1"/>
  <c r="E58" i="9" a="1"/>
  <c r="E58" i="9" s="1"/>
  <c r="H57" i="9" a="1"/>
  <c r="H57" i="9" s="1"/>
  <c r="F57" i="9" a="1"/>
  <c r="F57" i="9" s="1"/>
  <c r="G57" i="9" a="1"/>
  <c r="G57" i="9" s="1"/>
  <c r="E57" i="9" a="1"/>
  <c r="E57" i="9" s="1"/>
  <c r="H557" i="9" a="1"/>
  <c r="H557" i="9" s="1"/>
  <c r="F557" i="9" a="1"/>
  <c r="F557" i="9" s="1"/>
  <c r="E210" i="9" a="1"/>
  <c r="E210" i="9" s="1"/>
  <c r="G210" i="9" a="1"/>
  <c r="G210" i="9" s="1"/>
  <c r="I55" i="9" a="1"/>
  <c r="I55" i="9" s="1"/>
  <c r="D55" i="9" a="1"/>
  <c r="D55" i="9" s="1"/>
  <c r="AC557" i="9" a="1"/>
  <c r="AC557" i="9" s="1"/>
  <c r="C557" i="9" a="1"/>
  <c r="C557" i="9" s="1"/>
  <c r="H129" i="9" a="1"/>
  <c r="H129" i="9" s="1"/>
  <c r="D278" i="9" a="1"/>
  <c r="D278" i="9" s="1"/>
  <c r="I129" i="9" a="1"/>
  <c r="I129" i="9" s="1"/>
  <c r="C55" i="9" a="1"/>
  <c r="C55" i="9" s="1"/>
  <c r="V557" i="9" a="1"/>
  <c r="V557" i="9" s="1"/>
  <c r="D557" i="9" a="1"/>
  <c r="D557" i="9" s="1"/>
  <c r="H210" i="9" a="1"/>
  <c r="H210" i="9" s="1"/>
  <c r="H32" i="9" a="1"/>
  <c r="H32" i="9" s="1"/>
  <c r="G32" i="9" a="1"/>
  <c r="G32" i="9" s="1"/>
  <c r="F32" i="9" a="1"/>
  <c r="F32" i="9" s="1"/>
  <c r="E32" i="9" a="1"/>
  <c r="E32" i="9" s="1"/>
  <c r="E94" i="9" a="1"/>
  <c r="E94" i="9" s="1"/>
  <c r="H94" i="9" a="1"/>
  <c r="H94" i="9" s="1"/>
  <c r="E256" i="9" a="1"/>
  <c r="E256" i="9" s="1"/>
  <c r="H256" i="9" a="1"/>
  <c r="H256" i="9" s="1"/>
  <c r="G256" i="9" a="1"/>
  <c r="G256" i="9" s="1"/>
  <c r="F256" i="9" a="1"/>
  <c r="F256" i="9" s="1"/>
  <c r="E217" i="9" a="1"/>
  <c r="E217" i="9" s="1"/>
  <c r="F217" i="9" a="1"/>
  <c r="F217" i="9" s="1"/>
  <c r="H217" i="9" a="1"/>
  <c r="H217" i="9" s="1"/>
  <c r="G217" i="9" a="1"/>
  <c r="G217" i="9" s="1"/>
  <c r="H264" i="9" a="1"/>
  <c r="H264" i="9" s="1"/>
  <c r="E264" i="9" a="1"/>
  <c r="E264" i="9" s="1"/>
  <c r="G264" i="9" a="1"/>
  <c r="G264" i="9" s="1"/>
  <c r="F264" i="9" a="1"/>
  <c r="F264" i="9" s="1"/>
  <c r="I261" i="9" a="1"/>
  <c r="I261" i="9" s="1"/>
  <c r="D261" i="9" a="1"/>
  <c r="D261" i="9" s="1"/>
  <c r="C261" i="9" a="1"/>
  <c r="C261" i="9" s="1"/>
  <c r="C259" i="9" a="1"/>
  <c r="C259" i="9" s="1"/>
  <c r="I259" i="9" a="1"/>
  <c r="I259" i="9" s="1"/>
  <c r="H259" i="9" a="1"/>
  <c r="H259" i="9" s="1"/>
  <c r="G259" i="9" a="1"/>
  <c r="G259" i="9" s="1"/>
  <c r="E259" i="9" a="1"/>
  <c r="E259" i="9" s="1"/>
  <c r="F259" i="9" a="1"/>
  <c r="F259" i="9" s="1"/>
  <c r="I264" i="9" a="1"/>
  <c r="I264" i="9" s="1"/>
  <c r="D264" i="9" a="1"/>
  <c r="D264" i="9" s="1"/>
  <c r="C264" i="9" a="1"/>
  <c r="C264" i="9" s="1"/>
  <c r="H17" i="9" a="1"/>
  <c r="H17" i="9" s="1"/>
  <c r="G17" i="9" a="1"/>
  <c r="G17" i="9" s="1"/>
  <c r="D209" i="9" a="1"/>
  <c r="D209" i="9" s="1"/>
  <c r="I209" i="9" a="1"/>
  <c r="I209" i="9" s="1"/>
  <c r="C209" i="9" a="1"/>
  <c r="C209" i="9" s="1"/>
  <c r="H562" i="9" a="1"/>
  <c r="H562" i="9" s="1"/>
  <c r="E562" i="9" a="1"/>
  <c r="E562" i="9" s="1"/>
  <c r="G562" i="9" s="1" a="1"/>
  <c r="G562" i="9" s="1"/>
  <c r="V562" i="9" a="1"/>
  <c r="V562" i="9" s="1"/>
  <c r="H154" i="9" a="1"/>
  <c r="H154" i="9" s="1"/>
  <c r="F154" i="9" a="1"/>
  <c r="F154" i="9" s="1"/>
  <c r="C25" i="19" a="1"/>
  <c r="C25" i="19" s="1"/>
  <c r="G406" i="9" a="1"/>
  <c r="G406" i="9" s="1"/>
  <c r="G597" i="9" a="1"/>
  <c r="G597" i="9" s="1"/>
  <c r="G598" i="9" a="1"/>
  <c r="G598" i="9" s="1"/>
  <c r="J68" i="16" a="1"/>
  <c r="J68" i="16" s="1"/>
  <c r="I69" i="16" a="1"/>
  <c r="I69" i="16" s="1"/>
  <c r="J69" i="16" s="1" a="1"/>
  <c r="J69" i="16" s="1"/>
  <c r="I16" i="16" a="1"/>
  <c r="I16" i="16" s="1"/>
  <c r="H17" i="16" a="1"/>
  <c r="H17" i="16" s="1"/>
  <c r="I17" i="16" s="1" a="1"/>
  <c r="I17" i="16" s="1"/>
  <c r="G559" i="9" a="1"/>
  <c r="G559" i="9" s="1"/>
  <c r="I4" i="16" a="1"/>
  <c r="I4" i="16" s="1"/>
  <c r="H5" i="16" a="1"/>
  <c r="H5" i="16" s="1"/>
  <c r="H6" i="16" s="1" a="1"/>
  <c r="H6" i="16" s="1"/>
  <c r="V576" i="9" a="1"/>
  <c r="V576" i="9" s="1"/>
  <c r="E576" i="9" a="1"/>
  <c r="E576" i="9" s="1"/>
  <c r="U576" i="9" a="1"/>
  <c r="U576" i="9" s="1"/>
  <c r="F576" i="9" a="1"/>
  <c r="F576" i="9" s="1"/>
  <c r="H576" i="9" a="1"/>
  <c r="H576" i="9" s="1"/>
  <c r="E527" i="9" a="1"/>
  <c r="E527" i="9" s="1"/>
  <c r="U527" i="9" a="1"/>
  <c r="U527" i="9" s="1"/>
  <c r="F527" i="9" a="1"/>
  <c r="F527" i="9" s="1"/>
  <c r="H527" i="9" a="1"/>
  <c r="H527" i="9" s="1"/>
  <c r="V527" i="9" a="1"/>
  <c r="V527" i="9" s="1"/>
  <c r="C373" i="9" a="1"/>
  <c r="C373" i="9" s="1"/>
  <c r="D373" i="9" a="1"/>
  <c r="D373" i="9" s="1"/>
  <c r="AC373" i="9" a="1"/>
  <c r="AC373" i="9" s="1"/>
  <c r="C593" i="9" a="1"/>
  <c r="C593" i="9" s="1"/>
  <c r="AC593" i="9" a="1"/>
  <c r="AC593" i="9" s="1"/>
  <c r="D593" i="9" a="1"/>
  <c r="D593" i="9" s="1"/>
  <c r="U447" i="9" a="1"/>
  <c r="U447" i="9" s="1"/>
  <c r="V447" i="9" a="1"/>
  <c r="V447" i="9" s="1"/>
  <c r="F447" i="9" a="1"/>
  <c r="F447" i="9" s="1"/>
  <c r="E447" i="9" a="1"/>
  <c r="E447" i="9" s="1"/>
  <c r="H447" i="9" a="1"/>
  <c r="H447" i="9" s="1"/>
  <c r="AC470" i="9" a="1"/>
  <c r="AC470" i="9" s="1"/>
  <c r="D470" i="9" a="1"/>
  <c r="D470" i="9" s="1"/>
  <c r="C470" i="9" a="1"/>
  <c r="C470" i="9" s="1"/>
  <c r="I80" i="9" a="1"/>
  <c r="I80" i="9" s="1"/>
  <c r="C80" i="9" a="1"/>
  <c r="C80" i="9" s="1"/>
  <c r="D80" i="9" a="1"/>
  <c r="D80" i="9" s="1"/>
  <c r="H86" i="9" a="1"/>
  <c r="H86" i="9" s="1"/>
  <c r="F86" i="9" a="1"/>
  <c r="F86" i="9" s="1"/>
  <c r="G86" i="9" a="1"/>
  <c r="G86" i="9" s="1"/>
  <c r="E86" i="9" a="1"/>
  <c r="E86" i="9" s="1"/>
  <c r="D141" i="9" a="1"/>
  <c r="D141" i="9" s="1"/>
  <c r="C141" i="9" a="1"/>
  <c r="C141" i="9" s="1"/>
  <c r="I141" i="9" a="1"/>
  <c r="I141" i="9" s="1"/>
  <c r="D626" i="9" a="1"/>
  <c r="D626" i="9" s="1"/>
  <c r="AC626" i="9" a="1"/>
  <c r="AC626" i="9" s="1"/>
  <c r="C626" i="9" a="1"/>
  <c r="C626" i="9" s="1"/>
  <c r="V623" i="9" a="1"/>
  <c r="V623" i="9" s="1"/>
  <c r="U623" i="9" a="1"/>
  <c r="U623" i="9" s="1"/>
  <c r="E623" i="9" a="1"/>
  <c r="E623" i="9" s="1"/>
  <c r="F623" i="9" a="1"/>
  <c r="F623" i="9" s="1"/>
  <c r="H623" i="9" a="1"/>
  <c r="H623" i="9" s="1"/>
  <c r="AC390" i="9" a="1"/>
  <c r="AC390" i="9" s="1"/>
  <c r="D390" i="9" a="1"/>
  <c r="D390" i="9" s="1"/>
  <c r="C390" i="9" a="1"/>
  <c r="C390" i="9" s="1"/>
  <c r="H523" i="9" a="1"/>
  <c r="H523" i="9" s="1"/>
  <c r="F523" i="9" a="1"/>
  <c r="F523" i="9" s="1"/>
  <c r="U523" i="9" a="1"/>
  <c r="U523" i="9" s="1"/>
  <c r="E523" i="9" a="1"/>
  <c r="E523" i="9" s="1"/>
  <c r="V523" i="9" a="1"/>
  <c r="V523" i="9" s="1"/>
  <c r="AC582" i="9" a="1"/>
  <c r="AC582" i="9" s="1"/>
  <c r="D582" i="9" a="1"/>
  <c r="D582" i="9" s="1"/>
  <c r="C582" i="9" a="1"/>
  <c r="C582" i="9" s="1"/>
  <c r="AC443" i="9" a="1"/>
  <c r="AC443" i="9" s="1"/>
  <c r="D443" i="9" a="1"/>
  <c r="D443" i="9" s="1"/>
  <c r="C443" i="9" a="1"/>
  <c r="C443" i="9" s="1"/>
  <c r="E500" i="9" a="1"/>
  <c r="E500" i="9" s="1"/>
  <c r="V500" i="9" a="1"/>
  <c r="V500" i="9" s="1"/>
  <c r="F500" i="9" a="1"/>
  <c r="F500" i="9" s="1"/>
  <c r="H500" i="9" a="1"/>
  <c r="H500" i="9" s="1"/>
  <c r="U500" i="9" a="1"/>
  <c r="U500" i="9" s="1"/>
  <c r="F125" i="9" a="1"/>
  <c r="F125" i="9" s="1"/>
  <c r="E125" i="9" a="1"/>
  <c r="E125" i="9" s="1"/>
  <c r="G125" i="9" a="1"/>
  <c r="G125" i="9" s="1"/>
  <c r="H125" i="9" a="1"/>
  <c r="H125" i="9" s="1"/>
  <c r="F460" i="9" a="1"/>
  <c r="F460" i="9" s="1"/>
  <c r="H460" i="9" a="1"/>
  <c r="H460" i="9" s="1"/>
  <c r="V460" i="9" a="1"/>
  <c r="V460" i="9" s="1"/>
  <c r="U460" i="9" a="1"/>
  <c r="U460" i="9" s="1"/>
  <c r="E460" i="9" a="1"/>
  <c r="E460" i="9" s="1"/>
  <c r="E430" i="9" a="1"/>
  <c r="E430" i="9" s="1"/>
  <c r="U430" i="9" a="1"/>
  <c r="U430" i="9" s="1"/>
  <c r="F430" i="9" a="1"/>
  <c r="F430" i="9" s="1"/>
  <c r="V430" i="9" a="1"/>
  <c r="V430" i="9" s="1"/>
  <c r="H430" i="9" a="1"/>
  <c r="H430" i="9" s="1"/>
  <c r="C378" i="9" a="1"/>
  <c r="C378" i="9" s="1"/>
  <c r="D378" i="9" a="1"/>
  <c r="D378" i="9" s="1"/>
  <c r="AC378" i="9" a="1"/>
  <c r="AC378" i="9" s="1"/>
  <c r="C105" i="9" a="1"/>
  <c r="C105" i="9" s="1"/>
  <c r="I105" i="9" a="1"/>
  <c r="I105" i="9" s="1"/>
  <c r="D105" i="9" a="1"/>
  <c r="D105" i="9" s="1"/>
  <c r="U571" i="9" a="1"/>
  <c r="U571" i="9" s="1"/>
  <c r="E571" i="9" a="1"/>
  <c r="E571" i="9" s="1"/>
  <c r="H571" i="9" a="1"/>
  <c r="H571" i="9" s="1"/>
  <c r="F571" i="9" a="1"/>
  <c r="F571" i="9" s="1"/>
  <c r="V571" i="9" a="1"/>
  <c r="V571" i="9" s="1"/>
  <c r="AC407" i="9" a="1"/>
  <c r="AC407" i="9" s="1"/>
  <c r="D407" i="9" a="1"/>
  <c r="D407" i="9" s="1"/>
  <c r="C407" i="9" a="1"/>
  <c r="C407" i="9" s="1"/>
  <c r="C368" i="9" a="1"/>
  <c r="C368" i="9" s="1"/>
  <c r="AC368" i="9" a="1"/>
  <c r="AC368" i="9" s="1"/>
  <c r="D368" i="9" a="1"/>
  <c r="D368" i="9" s="1"/>
  <c r="D595" i="9" a="1"/>
  <c r="D595" i="9" s="1"/>
  <c r="C595" i="9" a="1"/>
  <c r="C595" i="9" s="1"/>
  <c r="AC595" i="9" a="1"/>
  <c r="AC595" i="9" s="1"/>
  <c r="V612" i="9" a="1"/>
  <c r="V612" i="9" s="1"/>
  <c r="E612" i="9" a="1"/>
  <c r="E612" i="9" s="1"/>
  <c r="H612" i="9" a="1"/>
  <c r="H612" i="9" s="1"/>
  <c r="F612" i="9" a="1"/>
  <c r="F612" i="9" s="1"/>
  <c r="U612" i="9" a="1"/>
  <c r="U612" i="9" s="1"/>
  <c r="H449" i="9" a="1"/>
  <c r="H449" i="9" s="1"/>
  <c r="V449" i="9" a="1"/>
  <c r="V449" i="9" s="1"/>
  <c r="U449" i="9" a="1"/>
  <c r="U449" i="9" s="1"/>
  <c r="F449" i="9" a="1"/>
  <c r="F449" i="9" s="1"/>
  <c r="E449" i="9" a="1"/>
  <c r="E449" i="9" s="1"/>
  <c r="D475" i="9" a="1"/>
  <c r="D475" i="9" s="1"/>
  <c r="AC475" i="9" a="1"/>
  <c r="AC475" i="9" s="1"/>
  <c r="C475" i="9" a="1"/>
  <c r="C475" i="9" s="1"/>
  <c r="E20" i="9" a="1"/>
  <c r="E20" i="9" s="1"/>
  <c r="F20" i="9" a="1"/>
  <c r="F20" i="9" s="1"/>
  <c r="G20" i="9" a="1"/>
  <c r="G20" i="9" s="1"/>
  <c r="H20" i="9" a="1"/>
  <c r="H20" i="9" s="1"/>
  <c r="F508" i="9" a="1"/>
  <c r="F508" i="9" s="1"/>
  <c r="H508" i="9" a="1"/>
  <c r="H508" i="9" s="1"/>
  <c r="V508" i="9" a="1"/>
  <c r="V508" i="9" s="1"/>
  <c r="E508" i="9" a="1"/>
  <c r="E508" i="9" s="1"/>
  <c r="U508" i="9" a="1"/>
  <c r="U508" i="9" s="1"/>
  <c r="F67" i="9" a="1"/>
  <c r="F67" i="9" s="1"/>
  <c r="E67" i="9" a="1"/>
  <c r="E67" i="9" s="1"/>
  <c r="H67" i="9" a="1"/>
  <c r="H67" i="9" s="1"/>
  <c r="G67" i="9" a="1"/>
  <c r="G67" i="9" s="1"/>
  <c r="I61" i="9" a="1"/>
  <c r="I61" i="9" s="1"/>
  <c r="C61" i="9" a="1"/>
  <c r="C61" i="9" s="1"/>
  <c r="D61" i="9" a="1"/>
  <c r="D61" i="9" s="1"/>
  <c r="U584" i="9" a="1"/>
  <c r="U584" i="9" s="1"/>
  <c r="F584" i="9" a="1"/>
  <c r="F584" i="9" s="1"/>
  <c r="V584" i="9" a="1"/>
  <c r="V584" i="9" s="1"/>
  <c r="E584" i="9" a="1"/>
  <c r="E584" i="9" s="1"/>
  <c r="H584" i="9" a="1"/>
  <c r="H584" i="9" s="1"/>
  <c r="U538" i="9" a="1"/>
  <c r="U538" i="9" s="1"/>
  <c r="H538" i="9" a="1"/>
  <c r="H538" i="9" s="1"/>
  <c r="V538" i="9" a="1"/>
  <c r="V538" i="9" s="1"/>
  <c r="F538" i="9" a="1"/>
  <c r="F538" i="9" s="1"/>
  <c r="E538" i="9" a="1"/>
  <c r="E538" i="9" s="1"/>
  <c r="AC446" i="9" a="1"/>
  <c r="AC446" i="9" s="1"/>
  <c r="C446" i="9" a="1"/>
  <c r="C446" i="9" s="1"/>
  <c r="D446" i="9" a="1"/>
  <c r="D446" i="9" s="1"/>
  <c r="F501" i="9" a="1"/>
  <c r="F501" i="9" s="1"/>
  <c r="U501" i="9" a="1"/>
  <c r="U501" i="9" s="1"/>
  <c r="H501" i="9" a="1"/>
  <c r="H501" i="9" s="1"/>
  <c r="V501" i="9" a="1"/>
  <c r="V501" i="9" s="1"/>
  <c r="E501" i="9" a="1"/>
  <c r="E501" i="9" s="1"/>
  <c r="C499" i="9" a="1"/>
  <c r="C499" i="9" s="1"/>
  <c r="D499" i="9" a="1"/>
  <c r="D499" i="9" s="1"/>
  <c r="AC499" i="9" a="1"/>
  <c r="AC499" i="9" s="1"/>
  <c r="C461" i="9" a="1"/>
  <c r="C461" i="9" s="1"/>
  <c r="D461" i="9" a="1"/>
  <c r="D461" i="9" s="1"/>
  <c r="AC461" i="9" a="1"/>
  <c r="AC461" i="9" s="1"/>
  <c r="C106" i="9" a="1"/>
  <c r="C106" i="9" s="1"/>
  <c r="D106" i="9" a="1"/>
  <c r="D106" i="9" s="1"/>
  <c r="I106" i="9" a="1"/>
  <c r="I106" i="9" s="1"/>
  <c r="AC569" i="9" a="1"/>
  <c r="AC569" i="9" s="1"/>
  <c r="C569" i="9" a="1"/>
  <c r="C569" i="9" s="1"/>
  <c r="D569" i="9" a="1"/>
  <c r="D569" i="9" s="1"/>
  <c r="E575" i="9" a="1"/>
  <c r="E575" i="9" s="1"/>
  <c r="U575" i="9" a="1"/>
  <c r="U575" i="9" s="1"/>
  <c r="F575" i="9" a="1"/>
  <c r="F575" i="9" s="1"/>
  <c r="H575" i="9" a="1"/>
  <c r="H575" i="9" s="1"/>
  <c r="V575" i="9" a="1"/>
  <c r="V575" i="9" s="1"/>
  <c r="D535" i="9" a="1"/>
  <c r="D535" i="9" s="1"/>
  <c r="C535" i="9" a="1"/>
  <c r="C535" i="9" s="1"/>
  <c r="AC535" i="9" a="1"/>
  <c r="AC535" i="9" s="1"/>
  <c r="H409" i="9" a="1"/>
  <c r="H409" i="9" s="1"/>
  <c r="U409" i="9" a="1"/>
  <c r="U409" i="9" s="1"/>
  <c r="V409" i="9" a="1"/>
  <c r="V409" i="9" s="1"/>
  <c r="E409" i="9" a="1"/>
  <c r="E409" i="9" s="1"/>
  <c r="F409" i="9" a="1"/>
  <c r="F409" i="9" s="1"/>
  <c r="AC370" i="9" a="1"/>
  <c r="AC370" i="9" s="1"/>
  <c r="C370" i="9" a="1"/>
  <c r="C370" i="9" s="1"/>
  <c r="D370" i="9" a="1"/>
  <c r="D370" i="9" s="1"/>
  <c r="H371" i="9" a="1"/>
  <c r="H371" i="9" s="1"/>
  <c r="V371" i="9" a="1"/>
  <c r="V371" i="9" s="1"/>
  <c r="E371" i="9" a="1"/>
  <c r="E371" i="9" s="1"/>
  <c r="U371" i="9" a="1"/>
  <c r="U371" i="9" s="1"/>
  <c r="F371" i="9" a="1"/>
  <c r="F371" i="9" s="1"/>
  <c r="D420" i="9" a="1"/>
  <c r="D420" i="9" s="1"/>
  <c r="C420" i="9" a="1"/>
  <c r="C420" i="9" s="1"/>
  <c r="AC420" i="9" a="1"/>
  <c r="AC420" i="9" s="1"/>
  <c r="AC587" i="9" a="1"/>
  <c r="AC587" i="9" s="1"/>
  <c r="C587" i="9" a="1"/>
  <c r="C587" i="9" s="1"/>
  <c r="D587" i="9" a="1"/>
  <c r="D587" i="9" s="1"/>
  <c r="C42" i="9" a="1"/>
  <c r="C42" i="9" s="1"/>
  <c r="D42" i="9" a="1"/>
  <c r="D42" i="9" s="1"/>
  <c r="I42" i="9" a="1"/>
  <c r="I42" i="9" s="1"/>
  <c r="AC611" i="9" a="1"/>
  <c r="AC611" i="9" s="1"/>
  <c r="D611" i="9" a="1"/>
  <c r="D611" i="9" s="1"/>
  <c r="C611" i="9" a="1"/>
  <c r="C611" i="9" s="1"/>
  <c r="AC469" i="9" a="1"/>
  <c r="AC469" i="9" s="1"/>
  <c r="D469" i="9" a="1"/>
  <c r="D469" i="9" s="1"/>
  <c r="C469" i="9" a="1"/>
  <c r="C469" i="9" s="1"/>
  <c r="AC492" i="9" a="1"/>
  <c r="AC492" i="9" s="1"/>
  <c r="D492" i="9" a="1"/>
  <c r="D492" i="9" s="1"/>
  <c r="C492" i="9" a="1"/>
  <c r="C492" i="9" s="1"/>
  <c r="H491" i="9" a="1"/>
  <c r="H491" i="9" s="1"/>
  <c r="F491" i="9" a="1"/>
  <c r="F491" i="9" s="1"/>
  <c r="V491" i="9" a="1"/>
  <c r="V491" i="9" s="1"/>
  <c r="U491" i="9" a="1"/>
  <c r="U491" i="9" s="1"/>
  <c r="E491" i="9" a="1"/>
  <c r="E491" i="9" s="1"/>
  <c r="I85" i="9" a="1"/>
  <c r="I85" i="9" s="1"/>
  <c r="D85" i="9" a="1"/>
  <c r="D85" i="9" s="1"/>
  <c r="C85" i="9" a="1"/>
  <c r="C85" i="9" s="1"/>
  <c r="I79" i="9" a="1"/>
  <c r="I79" i="9" s="1"/>
  <c r="C79" i="9" a="1"/>
  <c r="C79" i="9" s="1"/>
  <c r="D79" i="9" a="1"/>
  <c r="D79" i="9" s="1"/>
  <c r="D146" i="9" a="1"/>
  <c r="D146" i="9" s="1"/>
  <c r="C146" i="9" a="1"/>
  <c r="C146" i="9" s="1"/>
  <c r="I146" i="9" a="1"/>
  <c r="I146" i="9" s="1"/>
  <c r="H482" i="9" a="1"/>
  <c r="H482" i="9" s="1"/>
  <c r="V482" i="9" a="1"/>
  <c r="V482" i="9" s="1"/>
  <c r="U482" i="9" a="1"/>
  <c r="U482" i="9" s="1"/>
  <c r="F482" i="9" a="1"/>
  <c r="F482" i="9" s="1"/>
  <c r="E482" i="9" a="1"/>
  <c r="E482" i="9" s="1"/>
  <c r="D620" i="9" a="1"/>
  <c r="D620" i="9" s="1"/>
  <c r="C620" i="9" a="1"/>
  <c r="C620" i="9" s="1"/>
  <c r="AC620" i="9" a="1"/>
  <c r="AC620" i="9" s="1"/>
  <c r="D393" i="9" a="1"/>
  <c r="D393" i="9" s="1"/>
  <c r="C393" i="9" a="1"/>
  <c r="C393" i="9" s="1"/>
  <c r="AC393" i="9" a="1"/>
  <c r="AC393" i="9" s="1"/>
  <c r="V395" i="9" a="1"/>
  <c r="V395" i="9" s="1"/>
  <c r="U395" i="9" a="1"/>
  <c r="U395" i="9" s="1"/>
  <c r="E395" i="9" a="1"/>
  <c r="E395" i="9" s="1"/>
  <c r="F395" i="9" a="1"/>
  <c r="F395" i="9" s="1"/>
  <c r="H395" i="9" a="1"/>
  <c r="H395" i="9" s="1"/>
  <c r="U394" i="9" a="1"/>
  <c r="U394" i="9" s="1"/>
  <c r="E394" i="9" a="1"/>
  <c r="E394" i="9" s="1"/>
  <c r="V394" i="9" a="1"/>
  <c r="V394" i="9" s="1"/>
  <c r="F394" i="9" a="1"/>
  <c r="F394" i="9" s="1"/>
  <c r="H394" i="9" a="1"/>
  <c r="H394" i="9" s="1"/>
  <c r="C586" i="9" a="1"/>
  <c r="C586" i="9" s="1"/>
  <c r="D586" i="9" a="1"/>
  <c r="D586" i="9" s="1"/>
  <c r="AC586" i="9" a="1"/>
  <c r="AC586" i="9" s="1"/>
  <c r="AC541" i="9" a="1"/>
  <c r="AC541" i="9" s="1"/>
  <c r="C541" i="9" a="1"/>
  <c r="C541" i="9" s="1"/>
  <c r="D541" i="9" a="1"/>
  <c r="D541" i="9" s="1"/>
  <c r="V444" i="9" a="1"/>
  <c r="V444" i="9" s="1"/>
  <c r="E444" i="9" a="1"/>
  <c r="E444" i="9" s="1"/>
  <c r="U444" i="9" a="1"/>
  <c r="U444" i="9" s="1"/>
  <c r="H444" i="9" a="1"/>
  <c r="H444" i="9" s="1"/>
  <c r="F444" i="9" a="1"/>
  <c r="F444" i="9" s="1"/>
  <c r="U438" i="9" a="1"/>
  <c r="U438" i="9" s="1"/>
  <c r="V438" i="9" a="1"/>
  <c r="V438" i="9" s="1"/>
  <c r="H438" i="9" a="1"/>
  <c r="H438" i="9" s="1"/>
  <c r="F438" i="9" a="1"/>
  <c r="F438" i="9" s="1"/>
  <c r="E438" i="9" a="1"/>
  <c r="E438" i="9" s="1"/>
  <c r="E547" i="9" a="1"/>
  <c r="E547" i="9" s="1"/>
  <c r="H547" i="9" a="1"/>
  <c r="H547" i="9" s="1"/>
  <c r="U547" i="9" a="1"/>
  <c r="U547" i="9" s="1"/>
  <c r="V547" i="9" a="1"/>
  <c r="V547" i="9" s="1"/>
  <c r="F547" i="9" a="1"/>
  <c r="F547" i="9" s="1"/>
  <c r="D504" i="9" a="1"/>
  <c r="D504" i="9" s="1"/>
  <c r="C504" i="9" a="1"/>
  <c r="C504" i="9" s="1"/>
  <c r="AC504" i="9" a="1"/>
  <c r="AC504" i="9" s="1"/>
  <c r="U458" i="9" a="1"/>
  <c r="U458" i="9" s="1"/>
  <c r="E458" i="9" a="1"/>
  <c r="E458" i="9" s="1"/>
  <c r="V458" i="9" a="1"/>
  <c r="V458" i="9" s="1"/>
  <c r="H458" i="9" a="1"/>
  <c r="H458" i="9" s="1"/>
  <c r="F458" i="9" a="1"/>
  <c r="F458" i="9" s="1"/>
  <c r="V386" i="9" a="1"/>
  <c r="V386" i="9" s="1"/>
  <c r="H386" i="9" a="1"/>
  <c r="H386" i="9" s="1"/>
  <c r="U386" i="9" a="1"/>
  <c r="U386" i="9" s="1"/>
  <c r="E386" i="9" a="1"/>
  <c r="E386" i="9" s="1"/>
  <c r="F386" i="9" a="1"/>
  <c r="F386" i="9" s="1"/>
  <c r="AC382" i="9" a="1"/>
  <c r="AC382" i="9" s="1"/>
  <c r="D382" i="9" a="1"/>
  <c r="D382" i="9" s="1"/>
  <c r="C382" i="9" a="1"/>
  <c r="C382" i="9" s="1"/>
  <c r="AC415" i="9" a="1"/>
  <c r="AC415" i="9" s="1"/>
  <c r="C415" i="9" a="1"/>
  <c r="C415" i="9" s="1"/>
  <c r="D415" i="9" a="1"/>
  <c r="D415" i="9" s="1"/>
  <c r="C456" i="9" a="1"/>
  <c r="C456" i="9" s="1"/>
  <c r="D456" i="9" a="1"/>
  <c r="D456" i="9" s="1"/>
  <c r="AC456" i="9" a="1"/>
  <c r="AC456" i="9" s="1"/>
  <c r="G83" i="9" a="1"/>
  <c r="G83" i="9" s="1"/>
  <c r="E83" i="9" a="1"/>
  <c r="E83" i="9" s="1"/>
  <c r="H83" i="9" a="1"/>
  <c r="H83" i="9" s="1"/>
  <c r="F83" i="9" a="1"/>
  <c r="F83" i="9" s="1"/>
  <c r="C481" i="9" a="1"/>
  <c r="C481" i="9" s="1"/>
  <c r="D481" i="9" a="1"/>
  <c r="D481" i="9" s="1"/>
  <c r="AC481" i="9" a="1"/>
  <c r="AC481" i="9" s="1"/>
  <c r="C68" i="9" a="1"/>
  <c r="C68" i="9" s="1"/>
  <c r="I68" i="9" a="1"/>
  <c r="I68" i="9" s="1"/>
  <c r="D68" i="9" a="1"/>
  <c r="D68" i="9" s="1"/>
  <c r="V540" i="9" a="1"/>
  <c r="V540" i="9" s="1"/>
  <c r="E540" i="9" a="1"/>
  <c r="E540" i="9" s="1"/>
  <c r="U540" i="9" a="1"/>
  <c r="U540" i="9" s="1"/>
  <c r="F540" i="9" a="1"/>
  <c r="F540" i="9" s="1"/>
  <c r="H540" i="9" a="1"/>
  <c r="H540" i="9" s="1"/>
  <c r="H553" i="9" a="1"/>
  <c r="H553" i="9" s="1"/>
  <c r="E553" i="9" a="1"/>
  <c r="E553" i="9" s="1"/>
  <c r="V553" i="9" a="1"/>
  <c r="V553" i="9" s="1"/>
  <c r="F553" i="9" a="1"/>
  <c r="F553" i="9" s="1"/>
  <c r="U553" i="9" a="1"/>
  <c r="U553" i="9" s="1"/>
  <c r="AC502" i="9" a="1"/>
  <c r="AC502" i="9" s="1"/>
  <c r="D502" i="9" a="1"/>
  <c r="D502" i="9" s="1"/>
  <c r="C502" i="9" a="1"/>
  <c r="C502" i="9" s="1"/>
  <c r="H433" i="9" a="1"/>
  <c r="H433" i="9" s="1"/>
  <c r="U433" i="9" a="1"/>
  <c r="U433" i="9" s="1"/>
  <c r="V433" i="9" a="1"/>
  <c r="V433" i="9" s="1"/>
  <c r="E433" i="9" a="1"/>
  <c r="E433" i="9" s="1"/>
  <c r="F433" i="9" a="1"/>
  <c r="F433" i="9" s="1"/>
  <c r="C379" i="9" a="1"/>
  <c r="C379" i="9" s="1"/>
  <c r="D379" i="9" a="1"/>
  <c r="D379" i="9" s="1"/>
  <c r="AC379" i="9" a="1"/>
  <c r="AC379" i="9" s="1"/>
  <c r="H567" i="9" a="1"/>
  <c r="H567" i="9" s="1"/>
  <c r="F567" i="9" a="1"/>
  <c r="F567" i="9" s="1"/>
  <c r="V567" i="9" a="1"/>
  <c r="V567" i="9" s="1"/>
  <c r="U567" i="9" a="1"/>
  <c r="U567" i="9" s="1"/>
  <c r="E567" i="9" a="1"/>
  <c r="E567" i="9" s="1"/>
  <c r="V416" i="9" a="1"/>
  <c r="V416" i="9" s="1"/>
  <c r="E416" i="9" a="1"/>
  <c r="E416" i="9" s="1"/>
  <c r="U416" i="9" a="1"/>
  <c r="U416" i="9" s="1"/>
  <c r="F416" i="9" a="1"/>
  <c r="F416" i="9" s="1"/>
  <c r="H416" i="9" a="1"/>
  <c r="H416" i="9" s="1"/>
  <c r="E40" i="9" a="1"/>
  <c r="E40" i="9" s="1"/>
  <c r="H40" i="9" a="1"/>
  <c r="H40" i="9" s="1"/>
  <c r="G40" i="9" a="1"/>
  <c r="G40" i="9" s="1"/>
  <c r="F40" i="9" a="1"/>
  <c r="F40" i="9" s="1"/>
  <c r="F468" i="9" a="1"/>
  <c r="F468" i="9" s="1"/>
  <c r="V468" i="9" a="1"/>
  <c r="V468" i="9" s="1"/>
  <c r="E468" i="9" a="1"/>
  <c r="E468" i="9" s="1"/>
  <c r="H468" i="9" a="1"/>
  <c r="H468" i="9" s="1"/>
  <c r="U468" i="9" a="1"/>
  <c r="U468" i="9" s="1"/>
  <c r="C82" i="9" a="1"/>
  <c r="C82" i="9" s="1"/>
  <c r="D82" i="9" a="1"/>
  <c r="D82" i="9" s="1"/>
  <c r="I82" i="9" a="1"/>
  <c r="I82" i="9" s="1"/>
  <c r="V486" i="9" a="1"/>
  <c r="V486" i="9" s="1"/>
  <c r="F486" i="9" a="1"/>
  <c r="F486" i="9" s="1"/>
  <c r="U486" i="9" a="1"/>
  <c r="U486" i="9" s="1"/>
  <c r="E486" i="9" a="1"/>
  <c r="E486" i="9" s="1"/>
  <c r="H486" i="9" a="1"/>
  <c r="H486" i="9" s="1"/>
  <c r="G66" i="9" a="1"/>
  <c r="G66" i="9" s="1"/>
  <c r="E66" i="9" a="1"/>
  <c r="E66" i="9" s="1"/>
  <c r="F66" i="9" a="1"/>
  <c r="F66" i="9" s="1"/>
  <c r="H66" i="9" a="1"/>
  <c r="H66" i="9" s="1"/>
  <c r="I100" i="9" a="1"/>
  <c r="I100" i="9" s="1"/>
  <c r="C100" i="9" a="1"/>
  <c r="C100" i="9" s="1"/>
  <c r="D100" i="9" a="1"/>
  <c r="D100" i="9" s="1"/>
  <c r="H530" i="9" a="1"/>
  <c r="H530" i="9" s="1"/>
  <c r="V530" i="9" a="1"/>
  <c r="V530" i="9" s="1"/>
  <c r="U530" i="9" a="1"/>
  <c r="U530" i="9" s="1"/>
  <c r="F530" i="9" a="1"/>
  <c r="F530" i="9" s="1"/>
  <c r="E530" i="9" a="1"/>
  <c r="E530" i="9" s="1"/>
  <c r="F375" i="9" a="1"/>
  <c r="F375" i="9" s="1"/>
  <c r="U375" i="9" a="1"/>
  <c r="U375" i="9" s="1"/>
  <c r="V375" i="9" a="1"/>
  <c r="V375" i="9" s="1"/>
  <c r="E375" i="9" a="1"/>
  <c r="E375" i="9" s="1"/>
  <c r="H375" i="9" a="1"/>
  <c r="H375" i="9" s="1"/>
  <c r="AC419" i="9" a="1"/>
  <c r="AC419" i="9" s="1"/>
  <c r="C419" i="9" a="1"/>
  <c r="C419" i="9" s="1"/>
  <c r="D419" i="9" a="1"/>
  <c r="D419" i="9" s="1"/>
  <c r="H613" i="9" a="1"/>
  <c r="H613" i="9" s="1"/>
  <c r="F613" i="9" a="1"/>
  <c r="F613" i="9" s="1"/>
  <c r="E613" i="9" a="1"/>
  <c r="E613" i="9" s="1"/>
  <c r="U613" i="9" a="1"/>
  <c r="U613" i="9" s="1"/>
  <c r="V613" i="9" a="1"/>
  <c r="V613" i="9" s="1"/>
  <c r="D496" i="9" a="1"/>
  <c r="D496" i="9" s="1"/>
  <c r="C496" i="9" a="1"/>
  <c r="C496" i="9" s="1"/>
  <c r="AC496" i="9" a="1"/>
  <c r="AC496" i="9" s="1"/>
  <c r="H84" i="9" a="1"/>
  <c r="H84" i="9" s="1"/>
  <c r="F84" i="9" a="1"/>
  <c r="F84" i="9" s="1"/>
  <c r="E84" i="9" a="1"/>
  <c r="E84" i="9" s="1"/>
  <c r="G84" i="9" a="1"/>
  <c r="G84" i="9" s="1"/>
  <c r="V483" i="9" a="1"/>
  <c r="V483" i="9" s="1"/>
  <c r="U483" i="9" a="1"/>
  <c r="U483" i="9" s="1"/>
  <c r="H483" i="9" a="1"/>
  <c r="H483" i="9" s="1"/>
  <c r="E483" i="9" a="1"/>
  <c r="E483" i="9" s="1"/>
  <c r="F483" i="9" a="1"/>
  <c r="F483" i="9" s="1"/>
  <c r="V624" i="9" a="1"/>
  <c r="V624" i="9" s="1"/>
  <c r="E624" i="9" a="1"/>
  <c r="E624" i="9" s="1"/>
  <c r="U624" i="9" a="1"/>
  <c r="U624" i="9" s="1"/>
  <c r="F624" i="9" a="1"/>
  <c r="F624" i="9" s="1"/>
  <c r="H624" i="9" a="1"/>
  <c r="H624" i="9" s="1"/>
  <c r="U442" i="9" a="1"/>
  <c r="U442" i="9" s="1"/>
  <c r="E442" i="9" a="1"/>
  <c r="E442" i="9" s="1"/>
  <c r="V442" i="9" a="1"/>
  <c r="V442" i="9" s="1"/>
  <c r="F442" i="9" a="1"/>
  <c r="F442" i="9" s="1"/>
  <c r="H442" i="9" a="1"/>
  <c r="H442" i="9" s="1"/>
  <c r="F102" i="9" a="1"/>
  <c r="F102" i="9" s="1"/>
  <c r="H102" i="9" a="1"/>
  <c r="H102" i="9" s="1"/>
  <c r="E102" i="9" a="1"/>
  <c r="E102" i="9" s="1"/>
  <c r="G102" i="9" a="1"/>
  <c r="G102" i="9" s="1"/>
  <c r="H528" i="9" a="1"/>
  <c r="H528" i="9" s="1"/>
  <c r="F528" i="9" a="1"/>
  <c r="F528" i="9" s="1"/>
  <c r="U528" i="9" a="1"/>
  <c r="U528" i="9" s="1"/>
  <c r="E528" i="9" a="1"/>
  <c r="E528" i="9" s="1"/>
  <c r="V528" i="9" a="1"/>
  <c r="V528" i="9" s="1"/>
  <c r="D453" i="9" a="1"/>
  <c r="D453" i="9" s="1"/>
  <c r="C453" i="9" a="1"/>
  <c r="C453" i="9" s="1"/>
  <c r="AC453" i="9" a="1"/>
  <c r="AC453" i="9" s="1"/>
  <c r="D108" i="9" a="1"/>
  <c r="D108" i="9" s="1"/>
  <c r="I108" i="9" a="1"/>
  <c r="I108" i="9" s="1"/>
  <c r="C108" i="9" a="1"/>
  <c r="C108" i="9" s="1"/>
  <c r="AC576" i="9" a="1"/>
  <c r="AC576" i="9" s="1"/>
  <c r="D576" i="9" a="1"/>
  <c r="D576" i="9" s="1"/>
  <c r="C576" i="9" a="1"/>
  <c r="C576" i="9" s="1"/>
  <c r="U570" i="9" a="1"/>
  <c r="U570" i="9" s="1"/>
  <c r="H570" i="9" a="1"/>
  <c r="H570" i="9" s="1"/>
  <c r="V570" i="9" a="1"/>
  <c r="V570" i="9" s="1"/>
  <c r="F570" i="9" a="1"/>
  <c r="F570" i="9" s="1"/>
  <c r="E570" i="9" a="1"/>
  <c r="E570" i="9" s="1"/>
  <c r="AC527" i="9" a="1"/>
  <c r="AC527" i="9" s="1"/>
  <c r="C527" i="9" a="1"/>
  <c r="C527" i="9" s="1"/>
  <c r="D527" i="9" a="1"/>
  <c r="D527" i="9" s="1"/>
  <c r="D412" i="9" a="1"/>
  <c r="D412" i="9" s="1"/>
  <c r="AC412" i="9" a="1"/>
  <c r="AC412" i="9" s="1"/>
  <c r="C412" i="9" a="1"/>
  <c r="C412" i="9" s="1"/>
  <c r="AC418" i="9" a="1"/>
  <c r="AC418" i="9" s="1"/>
  <c r="C418" i="9" a="1"/>
  <c r="C418" i="9" s="1"/>
  <c r="D418" i="9" a="1"/>
  <c r="D418" i="9" s="1"/>
  <c r="H593" i="9" a="1"/>
  <c r="H593" i="9" s="1"/>
  <c r="E593" i="9" a="1"/>
  <c r="E593" i="9" s="1"/>
  <c r="V593" i="9" a="1"/>
  <c r="V593" i="9" s="1"/>
  <c r="F593" i="9" a="1"/>
  <c r="F593" i="9" s="1"/>
  <c r="U593" i="9" a="1"/>
  <c r="U593" i="9" s="1"/>
  <c r="H48" i="9" a="1"/>
  <c r="H48" i="9" s="1"/>
  <c r="G48" i="9" a="1"/>
  <c r="G48" i="9" s="1"/>
  <c r="E48" i="9" a="1"/>
  <c r="E48" i="9" s="1"/>
  <c r="F48" i="9" a="1"/>
  <c r="F48" i="9" s="1"/>
  <c r="F41" i="9" a="1"/>
  <c r="F41" i="9" s="1"/>
  <c r="G41" i="9" a="1"/>
  <c r="G41" i="9" s="1"/>
  <c r="H41" i="9" a="1"/>
  <c r="H41" i="9" s="1"/>
  <c r="E41" i="9" a="1"/>
  <c r="E41" i="9" s="1"/>
  <c r="F616" i="9" a="1"/>
  <c r="F616" i="9" s="1"/>
  <c r="H616" i="9" a="1"/>
  <c r="H616" i="9" s="1"/>
  <c r="V616" i="9" a="1"/>
  <c r="V616" i="9" s="1"/>
  <c r="E616" i="9" a="1"/>
  <c r="E616" i="9" s="1"/>
  <c r="U616" i="9" a="1"/>
  <c r="U616" i="9" s="1"/>
  <c r="F476" i="9" a="1"/>
  <c r="F476" i="9" s="1"/>
  <c r="H476" i="9" a="1"/>
  <c r="H476" i="9" s="1"/>
  <c r="V476" i="9" a="1"/>
  <c r="V476" i="9" s="1"/>
  <c r="E476" i="9" a="1"/>
  <c r="E476" i="9" s="1"/>
  <c r="U476" i="9" a="1"/>
  <c r="U476" i="9" s="1"/>
  <c r="F493" i="9" a="1"/>
  <c r="F493" i="9" s="1"/>
  <c r="U493" i="9" a="1"/>
  <c r="U493" i="9" s="1"/>
  <c r="V493" i="9" a="1"/>
  <c r="V493" i="9" s="1"/>
  <c r="H493" i="9" a="1"/>
  <c r="H493" i="9" s="1"/>
  <c r="E493" i="9" a="1"/>
  <c r="E493" i="9" s="1"/>
  <c r="G493" i="9" s="1" a="1"/>
  <c r="G493" i="9" s="1"/>
  <c r="D24" i="9" a="1"/>
  <c r="D24" i="9" s="1"/>
  <c r="I24" i="9" a="1"/>
  <c r="I24" i="9" s="1"/>
  <c r="C24" i="9" a="1"/>
  <c r="C24" i="9" s="1"/>
  <c r="C23" i="9" a="1"/>
  <c r="C23" i="9" s="1"/>
  <c r="D23" i="9" a="1"/>
  <c r="D23" i="9" s="1"/>
  <c r="I23" i="9" a="1"/>
  <c r="I23" i="9" s="1"/>
  <c r="D86" i="9" a="1"/>
  <c r="D86" i="9" s="1"/>
  <c r="C86" i="9" a="1"/>
  <c r="C86" i="9" s="1"/>
  <c r="I86" i="9" a="1"/>
  <c r="I86" i="9" s="1"/>
  <c r="G144" i="9" a="1"/>
  <c r="G144" i="9" s="1"/>
  <c r="F144" i="9" a="1"/>
  <c r="F144" i="9" s="1"/>
  <c r="H144" i="9" a="1"/>
  <c r="H144" i="9" s="1"/>
  <c r="E144" i="9" a="1"/>
  <c r="E144" i="9" s="1"/>
  <c r="G141" i="9" a="1"/>
  <c r="G141" i="9" s="1"/>
  <c r="H141" i="9" a="1"/>
  <c r="H141" i="9" s="1"/>
  <c r="E141" i="9" a="1"/>
  <c r="E141" i="9" s="1"/>
  <c r="F141" i="9" a="1"/>
  <c r="F141" i="9" s="1"/>
  <c r="AC484" i="9" a="1"/>
  <c r="AC484" i="9" s="1"/>
  <c r="D484" i="9" a="1"/>
  <c r="D484" i="9" s="1"/>
  <c r="C484" i="9" a="1"/>
  <c r="C484" i="9" s="1"/>
  <c r="AC478" i="9" a="1"/>
  <c r="AC478" i="9" s="1"/>
  <c r="C478" i="9" a="1"/>
  <c r="C478" i="9" s="1"/>
  <c r="D478" i="9" a="1"/>
  <c r="D478" i="9" s="1"/>
  <c r="U626" i="9" a="1"/>
  <c r="U626" i="9" s="1"/>
  <c r="F626" i="9" a="1"/>
  <c r="F626" i="9" s="1"/>
  <c r="E626" i="9" a="1"/>
  <c r="E626" i="9" s="1"/>
  <c r="H626" i="9" a="1"/>
  <c r="H626" i="9" s="1"/>
  <c r="V626" i="9" a="1"/>
  <c r="V626" i="9" s="1"/>
  <c r="D623" i="9" a="1"/>
  <c r="D623" i="9" s="1"/>
  <c r="C623" i="9" a="1"/>
  <c r="C623" i="9" s="1"/>
  <c r="AC623" i="9" a="1"/>
  <c r="AC623" i="9" s="1"/>
  <c r="V512" i="9" a="1"/>
  <c r="V512" i="9" s="1"/>
  <c r="E512" i="9" a="1"/>
  <c r="E512" i="9" s="1"/>
  <c r="U512" i="9" a="1"/>
  <c r="U512" i="9" s="1"/>
  <c r="F512" i="9" a="1"/>
  <c r="F512" i="9" s="1"/>
  <c r="H512" i="9" a="1"/>
  <c r="H512" i="9" s="1"/>
  <c r="U390" i="9" a="1"/>
  <c r="U390" i="9" s="1"/>
  <c r="F390" i="9" a="1"/>
  <c r="F390" i="9" s="1"/>
  <c r="H390" i="9" a="1"/>
  <c r="H390" i="9" s="1"/>
  <c r="E390" i="9" a="1"/>
  <c r="E390" i="9" s="1"/>
  <c r="V390" i="9" a="1"/>
  <c r="V390" i="9" s="1"/>
  <c r="C65" i="9" a="1"/>
  <c r="C65" i="9" s="1"/>
  <c r="D65" i="9" a="1"/>
  <c r="D65" i="9" s="1"/>
  <c r="I65" i="9" a="1"/>
  <c r="I65" i="9" s="1"/>
  <c r="V525" i="9" a="1"/>
  <c r="V525" i="9" s="1"/>
  <c r="F525" i="9" a="1"/>
  <c r="F525" i="9" s="1"/>
  <c r="E525" i="9" a="1"/>
  <c r="E525" i="9" s="1"/>
  <c r="H525" i="9" a="1"/>
  <c r="H525" i="9" s="1"/>
  <c r="U525" i="9" a="1"/>
  <c r="U525" i="9" s="1"/>
  <c r="AC520" i="9" a="1"/>
  <c r="AC520" i="9" s="1"/>
  <c r="C520" i="9" a="1"/>
  <c r="C520" i="9" s="1"/>
  <c r="D520" i="9" a="1"/>
  <c r="D520" i="9" s="1"/>
  <c r="C577" i="9" a="1"/>
  <c r="C577" i="9" s="1"/>
  <c r="D577" i="9" a="1"/>
  <c r="D577" i="9" s="1"/>
  <c r="AC577" i="9" a="1"/>
  <c r="AC577" i="9" s="1"/>
  <c r="H582" i="9" a="1"/>
  <c r="H582" i="9" s="1"/>
  <c r="U582" i="9" a="1"/>
  <c r="U582" i="9" s="1"/>
  <c r="V582" i="9" a="1"/>
  <c r="V582" i="9" s="1"/>
  <c r="F582" i="9" a="1"/>
  <c r="F582" i="9" s="1"/>
  <c r="E582" i="9" a="1"/>
  <c r="E582" i="9" s="1"/>
  <c r="V537" i="9" a="1"/>
  <c r="V537" i="9" s="1"/>
  <c r="U537" i="9" a="1"/>
  <c r="U537" i="9" s="1"/>
  <c r="H537" i="9" a="1"/>
  <c r="H537" i="9" s="1"/>
  <c r="E537" i="9" a="1"/>
  <c r="E537" i="9" s="1"/>
  <c r="F537" i="9" a="1"/>
  <c r="F537" i="9" s="1"/>
  <c r="AC542" i="9" a="1"/>
  <c r="AC542" i="9" s="1"/>
  <c r="C542" i="9" a="1"/>
  <c r="C542" i="9" s="1"/>
  <c r="D542" i="9" a="1"/>
  <c r="D542" i="9" s="1"/>
  <c r="U440" i="9" a="1"/>
  <c r="U440" i="9" s="1"/>
  <c r="V440" i="9" a="1"/>
  <c r="V440" i="9" s="1"/>
  <c r="H440" i="9" a="1"/>
  <c r="H440" i="9" s="1"/>
  <c r="E440" i="9" a="1"/>
  <c r="E440" i="9" s="1"/>
  <c r="F440" i="9" a="1"/>
  <c r="F440" i="9" s="1"/>
  <c r="E443" i="9" a="1"/>
  <c r="E443" i="9" s="1"/>
  <c r="U443" i="9" a="1"/>
  <c r="U443" i="9" s="1"/>
  <c r="V443" i="9" a="1"/>
  <c r="V443" i="9" s="1"/>
  <c r="F443" i="9" a="1"/>
  <c r="F443" i="9" s="1"/>
  <c r="H443" i="9" a="1"/>
  <c r="H443" i="9" s="1"/>
  <c r="D505" i="9" a="1"/>
  <c r="D505" i="9" s="1"/>
  <c r="C505" i="9" a="1"/>
  <c r="C505" i="9" s="1"/>
  <c r="AC505" i="9" a="1"/>
  <c r="AC505" i="9" s="1"/>
  <c r="E122" i="9" a="1"/>
  <c r="E122" i="9" s="1"/>
  <c r="H122" i="9" a="1"/>
  <c r="H122" i="9" s="1"/>
  <c r="F122" i="9" a="1"/>
  <c r="F122" i="9" s="1"/>
  <c r="G122" i="9" a="1"/>
  <c r="G122" i="9" s="1"/>
  <c r="D125" i="9" a="1"/>
  <c r="D125" i="9" s="1"/>
  <c r="C125" i="9" a="1"/>
  <c r="C125" i="9" s="1"/>
  <c r="I125" i="9" a="1"/>
  <c r="I125" i="9" s="1"/>
  <c r="D459" i="9" a="1"/>
  <c r="D459" i="9" s="1"/>
  <c r="C459" i="9" a="1"/>
  <c r="C459" i="9" s="1"/>
  <c r="AC459" i="9" a="1"/>
  <c r="AC459" i="9" s="1"/>
  <c r="AC385" i="9" a="1"/>
  <c r="AC385" i="9" s="1"/>
  <c r="C385" i="9" a="1"/>
  <c r="C385" i="9" s="1"/>
  <c r="D385" i="9" a="1"/>
  <c r="D385" i="9" s="1"/>
  <c r="C380" i="9" a="1"/>
  <c r="C380" i="9" s="1"/>
  <c r="D380" i="9" a="1"/>
  <c r="D380" i="9" s="1"/>
  <c r="AC380" i="9" a="1"/>
  <c r="AC380" i="9" s="1"/>
  <c r="E104" i="9" a="1"/>
  <c r="E104" i="9" s="1"/>
  <c r="H104" i="9" a="1"/>
  <c r="H104" i="9" s="1"/>
  <c r="G104" i="9" a="1"/>
  <c r="G104" i="9" s="1"/>
  <c r="F104" i="9" a="1"/>
  <c r="F104" i="9" s="1"/>
  <c r="C103" i="9" a="1"/>
  <c r="C103" i="9" s="1"/>
  <c r="D103" i="9" a="1"/>
  <c r="D103" i="9" s="1"/>
  <c r="I103" i="9" a="1"/>
  <c r="I103" i="9" s="1"/>
  <c r="V529" i="9" a="1"/>
  <c r="V529" i="9" s="1"/>
  <c r="U529" i="9" a="1"/>
  <c r="U529" i="9" s="1"/>
  <c r="H529" i="9" a="1"/>
  <c r="H529" i="9" s="1"/>
  <c r="E529" i="9" a="1"/>
  <c r="E529" i="9" s="1"/>
  <c r="F529" i="9" a="1"/>
  <c r="F529" i="9" s="1"/>
  <c r="H407" i="9" a="1"/>
  <c r="H407" i="9" s="1"/>
  <c r="E407" i="9" a="1"/>
  <c r="E407" i="9" s="1"/>
  <c r="V407" i="9" a="1"/>
  <c r="V407" i="9" s="1"/>
  <c r="U407" i="9" a="1"/>
  <c r="U407" i="9" s="1"/>
  <c r="F407" i="9" a="1"/>
  <c r="F407" i="9" s="1"/>
  <c r="C369" i="9" a="1"/>
  <c r="C369" i="9" s="1"/>
  <c r="D369" i="9" a="1"/>
  <c r="D369" i="9" s="1"/>
  <c r="AC369" i="9" a="1"/>
  <c r="AC369" i="9" s="1"/>
  <c r="H424" i="9" a="1"/>
  <c r="H424" i="9" s="1"/>
  <c r="V424" i="9" a="1"/>
  <c r="V424" i="9" s="1"/>
  <c r="U424" i="9" a="1"/>
  <c r="U424" i="9" s="1"/>
  <c r="E424" i="9" a="1"/>
  <c r="E424" i="9" s="1"/>
  <c r="F424" i="9" a="1"/>
  <c r="F424" i="9" s="1"/>
  <c r="AC594" i="9" a="1"/>
  <c r="AC594" i="9" s="1"/>
  <c r="C594" i="9" a="1"/>
  <c r="C594" i="9" s="1"/>
  <c r="D594" i="9" a="1"/>
  <c r="D594" i="9" s="1"/>
  <c r="F595" i="9" a="1"/>
  <c r="F595" i="9" s="1"/>
  <c r="V595" i="9" a="1"/>
  <c r="V595" i="9" s="1"/>
  <c r="H595" i="9" a="1"/>
  <c r="H595" i="9" s="1"/>
  <c r="E595" i="9" a="1"/>
  <c r="E595" i="9" s="1"/>
  <c r="U595" i="9" a="1"/>
  <c r="U595" i="9" s="1"/>
  <c r="E44" i="9" a="1"/>
  <c r="E44" i="9" s="1"/>
  <c r="F44" i="9" a="1"/>
  <c r="F44" i="9" s="1"/>
  <c r="G44" i="9" a="1"/>
  <c r="G44" i="9" s="1"/>
  <c r="H44" i="9" a="1"/>
  <c r="H44" i="9" s="1"/>
  <c r="F43" i="9" a="1"/>
  <c r="F43" i="9" s="1"/>
  <c r="E43" i="9" a="1"/>
  <c r="E43" i="9" s="1"/>
  <c r="H43" i="9" a="1"/>
  <c r="H43" i="9" s="1"/>
  <c r="G43" i="9" a="1"/>
  <c r="G43" i="9" s="1"/>
  <c r="D615" i="9" a="1"/>
  <c r="D615" i="9" s="1"/>
  <c r="AC615" i="9" a="1"/>
  <c r="AC615" i="9" s="1"/>
  <c r="C615" i="9" a="1"/>
  <c r="C615" i="9" s="1"/>
  <c r="AC449" i="9" a="1"/>
  <c r="AC449" i="9" s="1"/>
  <c r="D449" i="9" a="1"/>
  <c r="D449" i="9" s="1"/>
  <c r="C449" i="9" a="1"/>
  <c r="C449" i="9" s="1"/>
  <c r="C472" i="9" a="1"/>
  <c r="C472" i="9" s="1"/>
  <c r="AC472" i="9" a="1"/>
  <c r="AC472" i="9" s="1"/>
  <c r="D472" i="9" a="1"/>
  <c r="D472" i="9" s="1"/>
  <c r="AC495" i="9" a="1"/>
  <c r="AC495" i="9" s="1"/>
  <c r="C495" i="9" a="1"/>
  <c r="C495" i="9" s="1"/>
  <c r="D495" i="9" a="1"/>
  <c r="D495" i="9" s="1"/>
  <c r="F19" i="9" a="1"/>
  <c r="F19" i="9" s="1"/>
  <c r="G19" i="9" a="1"/>
  <c r="G19" i="9" s="1"/>
  <c r="E19" i="9" a="1"/>
  <c r="E19" i="9" s="1"/>
  <c r="H19" i="9" a="1"/>
  <c r="H19" i="9" s="1"/>
  <c r="D88" i="9" a="1"/>
  <c r="D88" i="9" s="1"/>
  <c r="I88" i="9" a="1"/>
  <c r="I88" i="9" s="1"/>
  <c r="C88" i="9" a="1"/>
  <c r="C88" i="9" s="1"/>
  <c r="I87" i="9" a="1"/>
  <c r="I87" i="9" s="1"/>
  <c r="C87" i="9" a="1"/>
  <c r="C87" i="9" s="1"/>
  <c r="D87" i="9" a="1"/>
  <c r="D87" i="9" s="1"/>
  <c r="E140" i="9" a="1"/>
  <c r="E140" i="9" s="1"/>
  <c r="G140" i="9" a="1"/>
  <c r="G140" i="9" s="1"/>
  <c r="F140" i="9" a="1"/>
  <c r="F140" i="9" s="1"/>
  <c r="H140" i="9" a="1"/>
  <c r="H140" i="9" s="1"/>
  <c r="H145" i="9" a="1"/>
  <c r="H145" i="9" s="1"/>
  <c r="E145" i="9" a="1"/>
  <c r="E145" i="9" s="1"/>
  <c r="F145" i="9" a="1"/>
  <c r="F145" i="9" s="1"/>
  <c r="G145" i="9" a="1"/>
  <c r="G145" i="9" s="1"/>
  <c r="V485" i="9" a="1"/>
  <c r="V485" i="9" s="1"/>
  <c r="H485" i="9" a="1"/>
  <c r="H485" i="9" s="1"/>
  <c r="E485" i="9" a="1"/>
  <c r="E485" i="9" s="1"/>
  <c r="F485" i="9" a="1"/>
  <c r="F485" i="9" s="1"/>
  <c r="U485" i="9" a="1"/>
  <c r="U485" i="9" s="1"/>
  <c r="F617" i="9" a="1"/>
  <c r="F617" i="9" s="1"/>
  <c r="H617" i="9" a="1"/>
  <c r="H617" i="9" s="1"/>
  <c r="E617" i="9" a="1"/>
  <c r="E617" i="9" s="1"/>
  <c r="U617" i="9" a="1"/>
  <c r="U617" i="9" s="1"/>
  <c r="V617" i="9" a="1"/>
  <c r="V617" i="9" s="1"/>
  <c r="V622" i="9" a="1"/>
  <c r="V622" i="9" s="1"/>
  <c r="F622" i="9" a="1"/>
  <c r="F622" i="9" s="1"/>
  <c r="U622" i="9" a="1"/>
  <c r="U622" i="9" s="1"/>
  <c r="H622" i="9" a="1"/>
  <c r="H622" i="9" s="1"/>
  <c r="E622" i="9" a="1"/>
  <c r="E622" i="9" s="1"/>
  <c r="D508" i="9" a="1"/>
  <c r="D508" i="9" s="1"/>
  <c r="AC508" i="9" a="1"/>
  <c r="AC508" i="9" s="1"/>
  <c r="C508" i="9" a="1"/>
  <c r="C508" i="9" s="1"/>
  <c r="D396" i="9" a="1"/>
  <c r="D396" i="9" s="1"/>
  <c r="C396" i="9" a="1"/>
  <c r="C396" i="9" s="1"/>
  <c r="AC396" i="9" a="1"/>
  <c r="AC396" i="9" s="1"/>
  <c r="C67" i="9" a="1"/>
  <c r="C67" i="9" s="1"/>
  <c r="I67" i="9" a="1"/>
  <c r="I67" i="9" s="1"/>
  <c r="D67" i="9" a="1"/>
  <c r="D67" i="9" s="1"/>
  <c r="H61" i="9" a="1"/>
  <c r="H61" i="9" s="1"/>
  <c r="F61" i="9" a="1"/>
  <c r="F61" i="9" s="1"/>
  <c r="G61" i="9" a="1"/>
  <c r="G61" i="9" s="1"/>
  <c r="E61" i="9" a="1"/>
  <c r="E61" i="9" s="1"/>
  <c r="AC519" i="9" a="1"/>
  <c r="AC519" i="9" s="1"/>
  <c r="D519" i="9" a="1"/>
  <c r="D519" i="9" s="1"/>
  <c r="C519" i="9" a="1"/>
  <c r="C519" i="9" s="1"/>
  <c r="V544" i="9" a="1"/>
  <c r="V544" i="9" s="1"/>
  <c r="E544" i="9" a="1"/>
  <c r="E544" i="9" s="1"/>
  <c r="U544" i="9" a="1"/>
  <c r="U544" i="9" s="1"/>
  <c r="F544" i="9" a="1"/>
  <c r="F544" i="9" s="1"/>
  <c r="H544" i="9" a="1"/>
  <c r="H544" i="9" s="1"/>
  <c r="AC441" i="9" a="1"/>
  <c r="AC441" i="9" s="1"/>
  <c r="C441" i="9" a="1"/>
  <c r="C441" i="9" s="1"/>
  <c r="D441" i="9" a="1"/>
  <c r="D441" i="9" s="1"/>
  <c r="AC501" i="9" a="1"/>
  <c r="AC501" i="9" s="1"/>
  <c r="D501" i="9" a="1"/>
  <c r="D501" i="9" s="1"/>
  <c r="C501" i="9" a="1"/>
  <c r="C501" i="9" s="1"/>
  <c r="G124" i="9" a="1"/>
  <c r="G124" i="9" s="1"/>
  <c r="F124" i="9" a="1"/>
  <c r="F124" i="9" s="1"/>
  <c r="E124" i="9" a="1"/>
  <c r="E124" i="9" s="1"/>
  <c r="H124" i="9" a="1"/>
  <c r="H124" i="9" s="1"/>
  <c r="H126" i="9" a="1"/>
  <c r="H126" i="9" s="1"/>
  <c r="F126" i="9" a="1"/>
  <c r="F126" i="9" s="1"/>
  <c r="G126" i="9" a="1"/>
  <c r="G126" i="9" s="1"/>
  <c r="E126" i="9" a="1"/>
  <c r="E126" i="9" s="1"/>
  <c r="C119" i="9" a="1"/>
  <c r="C119" i="9" s="1"/>
  <c r="D119" i="9" a="1"/>
  <c r="D119" i="9" s="1"/>
  <c r="I119" i="9" a="1"/>
  <c r="I119" i="9" s="1"/>
  <c r="E461" i="9" a="1"/>
  <c r="E461" i="9" s="1"/>
  <c r="H461" i="9" a="1"/>
  <c r="H461" i="9" s="1"/>
  <c r="U461" i="9" a="1"/>
  <c r="U461" i="9" s="1"/>
  <c r="F461" i="9" a="1"/>
  <c r="F461" i="9" s="1"/>
  <c r="V461" i="9" a="1"/>
  <c r="V461" i="9" s="1"/>
  <c r="V466" i="9" a="1"/>
  <c r="V466" i="9" s="1"/>
  <c r="H466" i="9" a="1"/>
  <c r="H466" i="9" s="1"/>
  <c r="U466" i="9" a="1"/>
  <c r="U466" i="9" s="1"/>
  <c r="F466" i="9" a="1"/>
  <c r="F466" i="9" s="1"/>
  <c r="E466" i="9" a="1"/>
  <c r="E466" i="9" s="1"/>
  <c r="H432" i="9" a="1"/>
  <c r="H432" i="9" s="1"/>
  <c r="F432" i="9" a="1"/>
  <c r="F432" i="9" s="1"/>
  <c r="U432" i="9" a="1"/>
  <c r="U432" i="9" s="1"/>
  <c r="E432" i="9" a="1"/>
  <c r="E432" i="9" s="1"/>
  <c r="V432" i="9" a="1"/>
  <c r="V432" i="9" s="1"/>
  <c r="U427" i="9" a="1"/>
  <c r="U427" i="9" s="1"/>
  <c r="E427" i="9" a="1"/>
  <c r="E427" i="9" s="1"/>
  <c r="H427" i="9" a="1"/>
  <c r="H427" i="9" s="1"/>
  <c r="F427" i="9" a="1"/>
  <c r="F427" i="9" s="1"/>
  <c r="V427" i="9" a="1"/>
  <c r="V427" i="9" s="1"/>
  <c r="AC383" i="9" a="1"/>
  <c r="AC383" i="9" s="1"/>
  <c r="C383" i="9" a="1"/>
  <c r="C383" i="9" s="1"/>
  <c r="D383" i="9" a="1"/>
  <c r="D383" i="9" s="1"/>
  <c r="E107" i="9" a="1"/>
  <c r="E107" i="9" s="1"/>
  <c r="G107" i="9" a="1"/>
  <c r="G107" i="9" s="1"/>
  <c r="F107" i="9" a="1"/>
  <c r="F107" i="9" s="1"/>
  <c r="H107" i="9" a="1"/>
  <c r="H107" i="9" s="1"/>
  <c r="E532" i="9" a="1"/>
  <c r="E532" i="9" s="1"/>
  <c r="V532" i="9" a="1"/>
  <c r="V532" i="9" s="1"/>
  <c r="F532" i="9" a="1"/>
  <c r="F532" i="9" s="1"/>
  <c r="H532" i="9" a="1"/>
  <c r="H532" i="9" s="1"/>
  <c r="U532" i="9" a="1"/>
  <c r="U532" i="9" s="1"/>
  <c r="C409" i="9" a="1"/>
  <c r="C409" i="9" s="1"/>
  <c r="D409" i="9" a="1"/>
  <c r="D409" i="9" s="1"/>
  <c r="AC409" i="9" a="1"/>
  <c r="AC409" i="9" s="1"/>
  <c r="AC421" i="9" a="1"/>
  <c r="AC421" i="9" s="1"/>
  <c r="C421" i="9" a="1"/>
  <c r="C421" i="9" s="1"/>
  <c r="D421" i="9" a="1"/>
  <c r="D421" i="9" s="1"/>
  <c r="U422" i="9" a="1"/>
  <c r="U422" i="9" s="1"/>
  <c r="V422" i="9" a="1"/>
  <c r="V422" i="9" s="1"/>
  <c r="H422" i="9" a="1"/>
  <c r="H422" i="9" s="1"/>
  <c r="F422" i="9" a="1"/>
  <c r="F422" i="9" s="1"/>
  <c r="E422" i="9" a="1"/>
  <c r="E422" i="9" s="1"/>
  <c r="C592" i="9" a="1"/>
  <c r="C592" i="9" s="1"/>
  <c r="D592" i="9" a="1"/>
  <c r="D592" i="9" s="1"/>
  <c r="AC592" i="9" a="1"/>
  <c r="AC592" i="9" s="1"/>
  <c r="V614" i="9" a="1"/>
  <c r="V614" i="9" s="1"/>
  <c r="E614" i="9" a="1"/>
  <c r="E614" i="9" s="1"/>
  <c r="F614" i="9" a="1"/>
  <c r="F614" i="9" s="1"/>
  <c r="H614" i="9" a="1"/>
  <c r="H614" i="9" s="1"/>
  <c r="U614" i="9" a="1"/>
  <c r="U614" i="9" s="1"/>
  <c r="E611" i="9" a="1"/>
  <c r="E611" i="9" s="1"/>
  <c r="F611" i="9" a="1"/>
  <c r="F611" i="9" s="1"/>
  <c r="U611" i="9" a="1"/>
  <c r="U611" i="9" s="1"/>
  <c r="H611" i="9" a="1"/>
  <c r="H611" i="9" s="1"/>
  <c r="V611" i="9" a="1"/>
  <c r="V611" i="9" s="1"/>
  <c r="U452" i="9" a="1"/>
  <c r="U452" i="9" s="1"/>
  <c r="H452" i="9" a="1"/>
  <c r="H452" i="9" s="1"/>
  <c r="V452" i="9" a="1"/>
  <c r="V452" i="9" s="1"/>
  <c r="F452" i="9" a="1"/>
  <c r="F452" i="9" s="1"/>
  <c r="E452" i="9" a="1"/>
  <c r="E452" i="9" s="1"/>
  <c r="D474" i="9" a="1"/>
  <c r="D474" i="9" s="1"/>
  <c r="AC474" i="9" a="1"/>
  <c r="AC474" i="9" s="1"/>
  <c r="C474" i="9" a="1"/>
  <c r="C474" i="9" s="1"/>
  <c r="H28" i="9" a="1"/>
  <c r="H28" i="9" s="1"/>
  <c r="E28" i="9" a="1"/>
  <c r="E28" i="9" s="1"/>
  <c r="F28" i="9" a="1"/>
  <c r="F28" i="9" s="1"/>
  <c r="G28" i="9" a="1"/>
  <c r="G28" i="9" s="1"/>
  <c r="F27" i="9" a="1"/>
  <c r="F27" i="9" s="1"/>
  <c r="E27" i="9" a="1"/>
  <c r="E27" i="9" s="1"/>
  <c r="G27" i="9" a="1"/>
  <c r="G27" i="9" s="1"/>
  <c r="H27" i="9" a="1"/>
  <c r="H27" i="9" s="1"/>
  <c r="H25" i="9" a="1"/>
  <c r="H25" i="9" s="1"/>
  <c r="F25" i="9" a="1"/>
  <c r="F25" i="9" s="1"/>
  <c r="G25" i="9" a="1"/>
  <c r="G25" i="9" s="1"/>
  <c r="E25" i="9" a="1"/>
  <c r="E25" i="9" s="1"/>
  <c r="C147" i="9" a="1"/>
  <c r="C147" i="9" s="1"/>
  <c r="I147" i="9" a="1"/>
  <c r="I147" i="9" s="1"/>
  <c r="D147" i="9" a="1"/>
  <c r="D147" i="9" s="1"/>
  <c r="F477" i="9" a="1"/>
  <c r="F477" i="9" s="1"/>
  <c r="U477" i="9" a="1"/>
  <c r="U477" i="9" s="1"/>
  <c r="V477" i="9" a="1"/>
  <c r="V477" i="9" s="1"/>
  <c r="H477" i="9" a="1"/>
  <c r="H477" i="9" s="1"/>
  <c r="E477" i="9" a="1"/>
  <c r="E477" i="9" s="1"/>
  <c r="G477" i="9" s="1" a="1"/>
  <c r="G477" i="9" s="1"/>
  <c r="D625" i="9" a="1"/>
  <c r="D625" i="9" s="1"/>
  <c r="AC625" i="9" a="1"/>
  <c r="AC625" i="9" s="1"/>
  <c r="C625" i="9" a="1"/>
  <c r="C625" i="9" s="1"/>
  <c r="V619" i="9" a="1"/>
  <c r="V619" i="9" s="1"/>
  <c r="U619" i="9" a="1"/>
  <c r="U619" i="9" s="1"/>
  <c r="H619" i="9" a="1"/>
  <c r="H619" i="9" s="1"/>
  <c r="E619" i="9" a="1"/>
  <c r="E619" i="9" s="1"/>
  <c r="F619" i="9" a="1"/>
  <c r="F619" i="9" s="1"/>
  <c r="AC510" i="9" a="1"/>
  <c r="AC510" i="9" s="1"/>
  <c r="C510" i="9" a="1"/>
  <c r="C510" i="9" s="1"/>
  <c r="D510" i="9" a="1"/>
  <c r="D510" i="9" s="1"/>
  <c r="G64" i="9" a="1"/>
  <c r="G64" i="9" s="1"/>
  <c r="E64" i="9" a="1"/>
  <c r="E64" i="9" s="1"/>
  <c r="F64" i="9" a="1"/>
  <c r="F64" i="9" s="1"/>
  <c r="H64" i="9" a="1"/>
  <c r="H64" i="9" s="1"/>
  <c r="C62" i="9" a="1"/>
  <c r="C62" i="9" s="1"/>
  <c r="I62" i="9" a="1"/>
  <c r="I62" i="9" s="1"/>
  <c r="D62" i="9" a="1"/>
  <c r="D62" i="9" s="1"/>
  <c r="D524" i="9" a="1"/>
  <c r="D524" i="9" s="1"/>
  <c r="AC524" i="9" a="1"/>
  <c r="AC524" i="9" s="1"/>
  <c r="C524" i="9" a="1"/>
  <c r="C524" i="9" s="1"/>
  <c r="H579" i="9" a="1"/>
  <c r="H579" i="9" s="1"/>
  <c r="V579" i="9" a="1"/>
  <c r="V579" i="9" s="1"/>
  <c r="F579" i="9" a="1"/>
  <c r="F579" i="9" s="1"/>
  <c r="E579" i="9" a="1"/>
  <c r="E579" i="9" s="1"/>
  <c r="U579" i="9" a="1"/>
  <c r="U579" i="9" s="1"/>
  <c r="H541" i="9" a="1"/>
  <c r="H541" i="9" s="1"/>
  <c r="V541" i="9" a="1"/>
  <c r="V541" i="9" s="1"/>
  <c r="F541" i="9" a="1"/>
  <c r="F541" i="9" s="1"/>
  <c r="U541" i="9" a="1"/>
  <c r="U541" i="9" s="1"/>
  <c r="E541" i="9" a="1"/>
  <c r="E541" i="9" s="1"/>
  <c r="V543" i="9" a="1"/>
  <c r="V543" i="9" s="1"/>
  <c r="U543" i="9" a="1"/>
  <c r="U543" i="9" s="1"/>
  <c r="F543" i="9" a="1"/>
  <c r="F543" i="9" s="1"/>
  <c r="E543" i="9" a="1"/>
  <c r="E543" i="9" s="1"/>
  <c r="H543" i="9" a="1"/>
  <c r="H543" i="9" s="1"/>
  <c r="AC549" i="9" a="1"/>
  <c r="AC549" i="9" s="1"/>
  <c r="C549" i="9" a="1"/>
  <c r="C549" i="9" s="1"/>
  <c r="D549" i="9" a="1"/>
  <c r="D549" i="9" s="1"/>
  <c r="U554" i="9" a="1"/>
  <c r="U554" i="9" s="1"/>
  <c r="H554" i="9" a="1"/>
  <c r="H554" i="9" s="1"/>
  <c r="V554" i="9" a="1"/>
  <c r="V554" i="9" s="1"/>
  <c r="F554" i="9" a="1"/>
  <c r="F554" i="9" s="1"/>
  <c r="E554" i="9" a="1"/>
  <c r="E554" i="9" s="1"/>
  <c r="F127" i="9" a="1"/>
  <c r="F127" i="9" s="1"/>
  <c r="E127" i="9" a="1"/>
  <c r="E127" i="9" s="1"/>
  <c r="G127" i="9" a="1"/>
  <c r="G127" i="9" s="1"/>
  <c r="H127" i="9" a="1"/>
  <c r="H127" i="9" s="1"/>
  <c r="C458" i="9" a="1"/>
  <c r="C458" i="9" s="1"/>
  <c r="D458" i="9" a="1"/>
  <c r="D458" i="9" s="1"/>
  <c r="AC458" i="9" a="1"/>
  <c r="AC458" i="9" s="1"/>
  <c r="AC429" i="9" a="1"/>
  <c r="AC429" i="9" s="1"/>
  <c r="D429" i="9" a="1"/>
  <c r="D429" i="9" s="1"/>
  <c r="C429" i="9" a="1"/>
  <c r="C429" i="9" s="1"/>
  <c r="V434" i="9" a="1"/>
  <c r="V434" i="9" s="1"/>
  <c r="H434" i="9" a="1"/>
  <c r="H434" i="9" s="1"/>
  <c r="E434" i="9" a="1"/>
  <c r="E434" i="9" s="1"/>
  <c r="U434" i="9" a="1"/>
  <c r="U434" i="9" s="1"/>
  <c r="F434" i="9" a="1"/>
  <c r="F434" i="9" s="1"/>
  <c r="AC386" i="9" a="1"/>
  <c r="AC386" i="9" s="1"/>
  <c r="C386" i="9" a="1"/>
  <c r="C386" i="9" s="1"/>
  <c r="D386" i="9" a="1"/>
  <c r="D386" i="9" s="1"/>
  <c r="E382" i="9" a="1"/>
  <c r="E382" i="9" s="1"/>
  <c r="U382" i="9" a="1"/>
  <c r="U382" i="9" s="1"/>
  <c r="H382" i="9" a="1"/>
  <c r="H382" i="9" s="1"/>
  <c r="V382" i="9" a="1"/>
  <c r="V382" i="9" s="1"/>
  <c r="F382" i="9" a="1"/>
  <c r="F382" i="9" s="1"/>
  <c r="AC573" i="9" a="1"/>
  <c r="AC573" i="9" s="1"/>
  <c r="C573" i="9" a="1"/>
  <c r="C573" i="9" s="1"/>
  <c r="D573" i="9" a="1"/>
  <c r="D573" i="9" s="1"/>
  <c r="H425" i="9" a="1"/>
  <c r="H425" i="9" s="1"/>
  <c r="E425" i="9" a="1"/>
  <c r="E425" i="9" s="1"/>
  <c r="U425" i="9" a="1"/>
  <c r="U425" i="9" s="1"/>
  <c r="F425" i="9" a="1"/>
  <c r="F425" i="9" s="1"/>
  <c r="V425" i="9" a="1"/>
  <c r="V425" i="9" s="1"/>
  <c r="D590" i="9" a="1"/>
  <c r="D590" i="9" s="1"/>
  <c r="C590" i="9" a="1"/>
  <c r="C590" i="9" s="1"/>
  <c r="AC590" i="9" a="1"/>
  <c r="AC590" i="9" s="1"/>
  <c r="C471" i="9" a="1"/>
  <c r="C471" i="9" s="1"/>
  <c r="D471" i="9" a="1"/>
  <c r="D471" i="9" s="1"/>
  <c r="AC471" i="9" a="1"/>
  <c r="AC471" i="9" s="1"/>
  <c r="AC509" i="9" a="1"/>
  <c r="AC509" i="9" s="1"/>
  <c r="C509" i="9" a="1"/>
  <c r="C509" i="9" s="1"/>
  <c r="D509" i="9" a="1"/>
  <c r="D509" i="9" s="1"/>
  <c r="U585" i="9" a="1"/>
  <c r="U585" i="9" s="1"/>
  <c r="F585" i="9" a="1"/>
  <c r="F585" i="9" s="1"/>
  <c r="V585" i="9" a="1"/>
  <c r="V585" i="9" s="1"/>
  <c r="E585" i="9" a="1"/>
  <c r="E585" i="9" s="1"/>
  <c r="H585" i="9" a="1"/>
  <c r="H585" i="9" s="1"/>
  <c r="AC553" i="9" a="1"/>
  <c r="AC553" i="9" s="1"/>
  <c r="C553" i="9" a="1"/>
  <c r="C553" i="9" s="1"/>
  <c r="D553" i="9" a="1"/>
  <c r="D553" i="9" s="1"/>
  <c r="V502" i="9" a="1"/>
  <c r="V502" i="9" s="1"/>
  <c r="F502" i="9" a="1"/>
  <c r="F502" i="9" s="1"/>
  <c r="U502" i="9" a="1"/>
  <c r="U502" i="9" s="1"/>
  <c r="E502" i="9" a="1"/>
  <c r="E502" i="9" s="1"/>
  <c r="H502" i="9" a="1"/>
  <c r="H502" i="9" s="1"/>
  <c r="E379" i="9" a="1"/>
  <c r="E379" i="9" s="1"/>
  <c r="U379" i="9" a="1"/>
  <c r="U379" i="9" s="1"/>
  <c r="V379" i="9" a="1"/>
  <c r="V379" i="9" s="1"/>
  <c r="F379" i="9" a="1"/>
  <c r="F379" i="9" s="1"/>
  <c r="H379" i="9" a="1"/>
  <c r="H379" i="9" s="1"/>
  <c r="I99" i="9" a="1"/>
  <c r="I99" i="9" s="1"/>
  <c r="C99" i="9" a="1"/>
  <c r="C99" i="9" s="1"/>
  <c r="D99" i="9" a="1"/>
  <c r="D99" i="9" s="1"/>
  <c r="D416" i="9" a="1"/>
  <c r="D416" i="9" s="1"/>
  <c r="C416" i="9" a="1"/>
  <c r="C416" i="9" s="1"/>
  <c r="AC416" i="9" a="1"/>
  <c r="AC416" i="9" s="1"/>
  <c r="V376" i="9" a="1"/>
  <c r="V376" i="9" s="1"/>
  <c r="E376" i="9" a="1"/>
  <c r="E376" i="9" s="1"/>
  <c r="F376" i="9" a="1"/>
  <c r="F376" i="9" s="1"/>
  <c r="U376" i="9" a="1"/>
  <c r="U376" i="9" s="1"/>
  <c r="H376" i="9" a="1"/>
  <c r="H376" i="9" s="1"/>
  <c r="AC596" i="9" a="1"/>
  <c r="AC596" i="9" s="1"/>
  <c r="D596" i="9" a="1"/>
  <c r="D596" i="9" s="1"/>
  <c r="C596" i="9" a="1"/>
  <c r="C596" i="9" s="1"/>
  <c r="C607" i="9" a="1"/>
  <c r="C607" i="9" s="1"/>
  <c r="D607" i="9" a="1"/>
  <c r="D607" i="9" s="1"/>
  <c r="AC607" i="9" a="1"/>
  <c r="AC607" i="9" s="1"/>
  <c r="G82" i="9" a="1"/>
  <c r="G82" i="9" s="1"/>
  <c r="E82" i="9" a="1"/>
  <c r="E82" i="9" s="1"/>
  <c r="F82" i="9" a="1"/>
  <c r="F82" i="9" s="1"/>
  <c r="H82" i="9" a="1"/>
  <c r="H82" i="9" s="1"/>
  <c r="AC486" i="9" a="1"/>
  <c r="AC486" i="9" s="1"/>
  <c r="D486" i="9" a="1"/>
  <c r="D486" i="9" s="1"/>
  <c r="C486" i="9" a="1"/>
  <c r="C486" i="9" s="1"/>
  <c r="U618" i="9" a="1"/>
  <c r="U618" i="9" s="1"/>
  <c r="H618" i="9" a="1"/>
  <c r="H618" i="9" s="1"/>
  <c r="V618" i="9" a="1"/>
  <c r="V618" i="9" s="1"/>
  <c r="E618" i="9" a="1"/>
  <c r="E618" i="9" s="1"/>
  <c r="F618" i="9" a="1"/>
  <c r="F618" i="9" s="1"/>
  <c r="I66" i="9" a="1"/>
  <c r="I66" i="9" s="1"/>
  <c r="C66" i="9" a="1"/>
  <c r="C66" i="9" s="1"/>
  <c r="D66" i="9" a="1"/>
  <c r="D66" i="9" s="1"/>
  <c r="U522" i="9" a="1"/>
  <c r="U522" i="9" s="1"/>
  <c r="H522" i="9" a="1"/>
  <c r="H522" i="9" s="1"/>
  <c r="V522" i="9" a="1"/>
  <c r="V522" i="9" s="1"/>
  <c r="F522" i="9" a="1"/>
  <c r="F522" i="9" s="1"/>
  <c r="E522" i="9" a="1"/>
  <c r="E522" i="9" s="1"/>
  <c r="AC580" i="9" a="1"/>
  <c r="AC580" i="9" s="1"/>
  <c r="D580" i="9" a="1"/>
  <c r="D580" i="9" s="1"/>
  <c r="C580" i="9" a="1"/>
  <c r="C580" i="9" s="1"/>
  <c r="F539" i="9" a="1"/>
  <c r="F539" i="9" s="1"/>
  <c r="V539" i="9" a="1"/>
  <c r="V539" i="9" s="1"/>
  <c r="E539" i="9" a="1"/>
  <c r="E539" i="9" s="1"/>
  <c r="H539" i="9" a="1"/>
  <c r="H539" i="9" s="1"/>
  <c r="U539" i="9" a="1"/>
  <c r="U539" i="9" s="1"/>
  <c r="E548" i="9" a="1"/>
  <c r="E548" i="9" s="1"/>
  <c r="V548" i="9" a="1"/>
  <c r="V548" i="9" s="1"/>
  <c r="U548" i="9" a="1"/>
  <c r="U548" i="9" s="1"/>
  <c r="F548" i="9" a="1"/>
  <c r="F548" i="9" s="1"/>
  <c r="H548" i="9" a="1"/>
  <c r="H548" i="9" s="1"/>
  <c r="H431" i="9" a="1"/>
  <c r="H431" i="9" s="1"/>
  <c r="E431" i="9" a="1"/>
  <c r="E431" i="9" s="1"/>
  <c r="U431" i="9" a="1"/>
  <c r="U431" i="9" s="1"/>
  <c r="F431" i="9" a="1"/>
  <c r="F431" i="9" s="1"/>
  <c r="V431" i="9" a="1"/>
  <c r="V431" i="9" s="1"/>
  <c r="U568" i="9" a="1"/>
  <c r="U568" i="9" s="1"/>
  <c r="E568" i="9" a="1"/>
  <c r="E568" i="9" s="1"/>
  <c r="H568" i="9" a="1"/>
  <c r="H568" i="9" s="1"/>
  <c r="V568" i="9" a="1"/>
  <c r="V568" i="9" s="1"/>
  <c r="F568" i="9" a="1"/>
  <c r="F568" i="9" s="1"/>
  <c r="AC530" i="9" a="1"/>
  <c r="AC530" i="9" s="1"/>
  <c r="C530" i="9" a="1"/>
  <c r="C530" i="9" s="1"/>
  <c r="D530" i="9" a="1"/>
  <c r="D530" i="9" s="1"/>
  <c r="AC413" i="9" a="1"/>
  <c r="AC413" i="9" s="1"/>
  <c r="D413" i="9" a="1"/>
  <c r="D413" i="9" s="1"/>
  <c r="C413" i="9" a="1"/>
  <c r="C413" i="9" s="1"/>
  <c r="U426" i="9" a="1"/>
  <c r="U426" i="9" s="1"/>
  <c r="H426" i="9" a="1"/>
  <c r="H426" i="9" s="1"/>
  <c r="V426" i="9" a="1"/>
  <c r="V426" i="9" s="1"/>
  <c r="F426" i="9" a="1"/>
  <c r="F426" i="9" s="1"/>
  <c r="E426" i="9" a="1"/>
  <c r="E426" i="9" s="1"/>
  <c r="V419" i="9" a="1"/>
  <c r="V419" i="9" s="1"/>
  <c r="U419" i="9" a="1"/>
  <c r="U419" i="9" s="1"/>
  <c r="H419" i="9" a="1"/>
  <c r="H419" i="9" s="1"/>
  <c r="E419" i="9" a="1"/>
  <c r="E419" i="9" s="1"/>
  <c r="F419" i="9" a="1"/>
  <c r="F419" i="9" s="1"/>
  <c r="AC613" i="9" a="1"/>
  <c r="AC613" i="9" s="1"/>
  <c r="C613" i="9" a="1"/>
  <c r="C613" i="9" s="1"/>
  <c r="D613" i="9" a="1"/>
  <c r="D613" i="9" s="1"/>
  <c r="V608" i="9" a="1"/>
  <c r="V608" i="9" s="1"/>
  <c r="E608" i="9" a="1"/>
  <c r="E608" i="9" s="1"/>
  <c r="U608" i="9" a="1"/>
  <c r="U608" i="9" s="1"/>
  <c r="F608" i="9" a="1"/>
  <c r="F608" i="9" s="1"/>
  <c r="H608" i="9" a="1"/>
  <c r="H608" i="9" s="1"/>
  <c r="D473" i="9" a="1"/>
  <c r="D473" i="9" s="1"/>
  <c r="C473" i="9" a="1"/>
  <c r="C473" i="9" s="1"/>
  <c r="AC473" i="9" a="1"/>
  <c r="AC473" i="9" s="1"/>
  <c r="H496" i="9" a="1"/>
  <c r="H496" i="9" s="1"/>
  <c r="F496" i="9" a="1"/>
  <c r="F496" i="9" s="1"/>
  <c r="U496" i="9" a="1"/>
  <c r="U496" i="9" s="1"/>
  <c r="V496" i="9" a="1"/>
  <c r="V496" i="9" s="1"/>
  <c r="E496" i="9" a="1"/>
  <c r="E496" i="9" s="1"/>
  <c r="G143" i="9" a="1"/>
  <c r="G143" i="9" s="1"/>
  <c r="E143" i="9" a="1"/>
  <c r="E143" i="9" s="1"/>
  <c r="F143" i="9" a="1"/>
  <c r="F143" i="9" s="1"/>
  <c r="H143" i="9" a="1"/>
  <c r="H143" i="9" s="1"/>
  <c r="D624" i="9" a="1"/>
  <c r="D624" i="9" s="1"/>
  <c r="C624" i="9" a="1"/>
  <c r="C624" i="9" s="1"/>
  <c r="AC624" i="9" a="1"/>
  <c r="AC624" i="9" s="1"/>
  <c r="H514" i="9" a="1"/>
  <c r="H514" i="9" s="1"/>
  <c r="V514" i="9" a="1"/>
  <c r="V514" i="9" s="1"/>
  <c r="U514" i="9" a="1"/>
  <c r="U514" i="9" s="1"/>
  <c r="F514" i="9" a="1"/>
  <c r="F514" i="9" s="1"/>
  <c r="E514" i="9" a="1"/>
  <c r="E514" i="9" s="1"/>
  <c r="U583" i="9" a="1"/>
  <c r="U583" i="9" s="1"/>
  <c r="F583" i="9" a="1"/>
  <c r="F583" i="9" s="1"/>
  <c r="H583" i="9" a="1"/>
  <c r="H583" i="9" s="1"/>
  <c r="E583" i="9" a="1"/>
  <c r="E583" i="9" s="1"/>
  <c r="V583" i="9" a="1"/>
  <c r="V583" i="9" s="1"/>
  <c r="C442" i="9" a="1"/>
  <c r="C442" i="9" s="1"/>
  <c r="D442" i="9" a="1"/>
  <c r="D442" i="9" s="1"/>
  <c r="AC442" i="9" a="1"/>
  <c r="AC442" i="9" s="1"/>
  <c r="AC551" i="9" a="1"/>
  <c r="AC551" i="9" s="1"/>
  <c r="C551" i="9" a="1"/>
  <c r="C551" i="9" s="1"/>
  <c r="D551" i="9" a="1"/>
  <c r="D551" i="9" s="1"/>
  <c r="F497" i="9" a="1"/>
  <c r="F497" i="9" s="1"/>
  <c r="H497" i="9" a="1"/>
  <c r="H497" i="9" s="1"/>
  <c r="V497" i="9" a="1"/>
  <c r="V497" i="9" s="1"/>
  <c r="E497" i="9" a="1"/>
  <c r="E497" i="9" s="1"/>
  <c r="U497" i="9" a="1"/>
  <c r="U497" i="9" s="1"/>
  <c r="H457" i="9" a="1"/>
  <c r="H457" i="9" s="1"/>
  <c r="V457" i="9" a="1"/>
  <c r="V457" i="9" s="1"/>
  <c r="F457" i="9" a="1"/>
  <c r="F457" i="9" s="1"/>
  <c r="U457" i="9" a="1"/>
  <c r="U457" i="9" s="1"/>
  <c r="E457" i="9" a="1"/>
  <c r="E457" i="9" s="1"/>
  <c r="AC428" i="9" a="1"/>
  <c r="AC428" i="9" s="1"/>
  <c r="C428" i="9" a="1"/>
  <c r="C428" i="9" s="1"/>
  <c r="D428" i="9" a="1"/>
  <c r="D428" i="9" s="1"/>
  <c r="I102" i="9" a="1"/>
  <c r="I102" i="9" s="1"/>
  <c r="D102" i="9" a="1"/>
  <c r="D102" i="9" s="1"/>
  <c r="C102" i="9" a="1"/>
  <c r="C102" i="9" s="1"/>
  <c r="U488" i="9" a="1"/>
  <c r="U488" i="9" s="1"/>
  <c r="V488" i="9" a="1"/>
  <c r="V488" i="9" s="1"/>
  <c r="H488" i="9" a="1"/>
  <c r="H488" i="9" s="1"/>
  <c r="E488" i="9" a="1"/>
  <c r="E488" i="9" s="1"/>
  <c r="F488" i="9" a="1"/>
  <c r="F488" i="9" s="1"/>
  <c r="I21" i="9" a="1"/>
  <c r="I21" i="9" s="1"/>
  <c r="D21" i="9" a="1"/>
  <c r="D21" i="9" s="1"/>
  <c r="C21" i="9" a="1"/>
  <c r="C21" i="9" s="1"/>
  <c r="U484" i="9" a="1"/>
  <c r="U484" i="9" s="1"/>
  <c r="H484" i="9" a="1"/>
  <c r="H484" i="9" s="1"/>
  <c r="V484" i="9" a="1"/>
  <c r="V484" i="9" s="1"/>
  <c r="F484" i="9" a="1"/>
  <c r="F484" i="9" s="1"/>
  <c r="E484" i="9" a="1"/>
  <c r="E484" i="9" s="1"/>
  <c r="D389" i="9" a="1"/>
  <c r="D389" i="9" s="1"/>
  <c r="AC389" i="9" a="1"/>
  <c r="AC389" i="9" s="1"/>
  <c r="C389" i="9" a="1"/>
  <c r="C389" i="9" s="1"/>
  <c r="AC525" i="9" a="1"/>
  <c r="AC525" i="9" s="1"/>
  <c r="C525" i="9" a="1"/>
  <c r="C525" i="9" s="1"/>
  <c r="D525" i="9" a="1"/>
  <c r="D525" i="9" s="1"/>
  <c r="C465" i="9" a="1"/>
  <c r="C465" i="9" s="1"/>
  <c r="D465" i="9" a="1"/>
  <c r="D465" i="9" s="1"/>
  <c r="AC465" i="9" a="1"/>
  <c r="AC465" i="9" s="1"/>
  <c r="H385" i="9" a="1"/>
  <c r="H385" i="9" s="1"/>
  <c r="E385" i="9" a="1"/>
  <c r="E385" i="9" s="1"/>
  <c r="U385" i="9" a="1"/>
  <c r="U385" i="9" s="1"/>
  <c r="V385" i="9" a="1"/>
  <c r="V385" i="9" s="1"/>
  <c r="F385" i="9" a="1"/>
  <c r="F385" i="9" s="1"/>
  <c r="AC572" i="9" a="1"/>
  <c r="AC572" i="9" s="1"/>
  <c r="D572" i="9" a="1"/>
  <c r="D572" i="9" s="1"/>
  <c r="C572" i="9" a="1"/>
  <c r="C572" i="9" s="1"/>
  <c r="U531" i="9" a="1"/>
  <c r="U531" i="9" s="1"/>
  <c r="E531" i="9" a="1"/>
  <c r="E531" i="9" s="1"/>
  <c r="V531" i="9" a="1"/>
  <c r="V531" i="9" s="1"/>
  <c r="H531" i="9" a="1"/>
  <c r="H531" i="9" s="1"/>
  <c r="F531" i="9" a="1"/>
  <c r="F531" i="9" s="1"/>
  <c r="AC367" i="9" a="1"/>
  <c r="AC367" i="9" s="1"/>
  <c r="C367" i="9" a="1"/>
  <c r="C367" i="9" s="1"/>
  <c r="D367" i="9" a="1"/>
  <c r="D367" i="9" s="1"/>
  <c r="F594" i="9" a="1"/>
  <c r="F594" i="9" s="1"/>
  <c r="H594" i="9" a="1"/>
  <c r="H594" i="9" s="1"/>
  <c r="E594" i="9" a="1"/>
  <c r="E594" i="9" s="1"/>
  <c r="V594" i="9" a="1"/>
  <c r="V594" i="9" s="1"/>
  <c r="U594" i="9" a="1"/>
  <c r="U594" i="9" s="1"/>
  <c r="U472" i="9" a="1"/>
  <c r="U472" i="9" s="1"/>
  <c r="E472" i="9" a="1"/>
  <c r="E472" i="9" s="1"/>
  <c r="V472" i="9" a="1"/>
  <c r="V472" i="9" s="1"/>
  <c r="F472" i="9" a="1"/>
  <c r="F472" i="9" s="1"/>
  <c r="H472" i="9" a="1"/>
  <c r="H472" i="9" s="1"/>
  <c r="U392" i="9" a="1"/>
  <c r="U392" i="9" s="1"/>
  <c r="H392" i="9" a="1"/>
  <c r="H392" i="9" s="1"/>
  <c r="E392" i="9" a="1"/>
  <c r="E392" i="9" s="1"/>
  <c r="F392" i="9" a="1"/>
  <c r="F392" i="9" s="1"/>
  <c r="V392" i="9" a="1"/>
  <c r="V392" i="9" s="1"/>
  <c r="V519" i="9" a="1"/>
  <c r="V519" i="9" s="1"/>
  <c r="E519" i="9" a="1"/>
  <c r="E519" i="9" s="1"/>
  <c r="H519" i="9" a="1"/>
  <c r="H519" i="9" s="1"/>
  <c r="F519" i="9" a="1"/>
  <c r="F519" i="9" s="1"/>
  <c r="U519" i="9" a="1"/>
  <c r="U519" i="9" s="1"/>
  <c r="H555" i="9" a="1"/>
  <c r="H555" i="9" s="1"/>
  <c r="F555" i="9" a="1"/>
  <c r="F555" i="9" s="1"/>
  <c r="E555" i="9" a="1"/>
  <c r="E555" i="9" s="1"/>
  <c r="V555" i="9" a="1"/>
  <c r="V555" i="9" s="1"/>
  <c r="U555" i="9" a="1"/>
  <c r="U555" i="9" s="1"/>
  <c r="D574" i="9" a="1"/>
  <c r="D574" i="9" s="1"/>
  <c r="AC574" i="9" a="1"/>
  <c r="AC574" i="9" s="1"/>
  <c r="C574" i="9" a="1"/>
  <c r="C574" i="9" s="1"/>
  <c r="D411" i="9" a="1"/>
  <c r="D411" i="9" s="1"/>
  <c r="AC411" i="9" a="1"/>
  <c r="AC411" i="9" s="1"/>
  <c r="C411" i="9" a="1"/>
  <c r="C411" i="9" s="1"/>
  <c r="H421" i="9" a="1"/>
  <c r="H421" i="9" s="1"/>
  <c r="E421" i="9" a="1"/>
  <c r="E421" i="9" s="1"/>
  <c r="U421" i="9" a="1"/>
  <c r="U421" i="9" s="1"/>
  <c r="V421" i="9" a="1"/>
  <c r="V421" i="9" s="1"/>
  <c r="F421" i="9" a="1"/>
  <c r="F421" i="9" s="1"/>
  <c r="H455" i="9" a="1"/>
  <c r="H455" i="9" s="1"/>
  <c r="E455" i="9" a="1"/>
  <c r="E455" i="9" s="1"/>
  <c r="V455" i="9" a="1"/>
  <c r="V455" i="9" s="1"/>
  <c r="F455" i="9" a="1"/>
  <c r="F455" i="9" s="1"/>
  <c r="U455" i="9" a="1"/>
  <c r="U455" i="9" s="1"/>
  <c r="H148" i="9" a="1"/>
  <c r="H148" i="9" s="1"/>
  <c r="G148" i="9" a="1"/>
  <c r="G148" i="9" s="1"/>
  <c r="E148" i="9" a="1"/>
  <c r="E148" i="9" s="1"/>
  <c r="F148" i="9" a="1"/>
  <c r="F148" i="9" s="1"/>
  <c r="U516" i="9" a="1"/>
  <c r="U516" i="9" s="1"/>
  <c r="H516" i="9" a="1"/>
  <c r="H516" i="9" s="1"/>
  <c r="V516" i="9" a="1"/>
  <c r="V516" i="9" s="1"/>
  <c r="F516" i="9" a="1"/>
  <c r="F516" i="9" s="1"/>
  <c r="E516" i="9" a="1"/>
  <c r="E516" i="9" s="1"/>
  <c r="C59" i="9" a="1"/>
  <c r="C59" i="9" s="1"/>
  <c r="D59" i="9" a="1"/>
  <c r="D59" i="9" s="1"/>
  <c r="I59" i="9" a="1"/>
  <c r="I59" i="9" s="1"/>
  <c r="H546" i="9" a="1"/>
  <c r="H546" i="9" s="1"/>
  <c r="V546" i="9" a="1"/>
  <c r="V546" i="9" s="1"/>
  <c r="U546" i="9" a="1"/>
  <c r="U546" i="9" s="1"/>
  <c r="F546" i="9" a="1"/>
  <c r="F546" i="9" s="1"/>
  <c r="E546" i="9" a="1"/>
  <c r="E546" i="9" s="1"/>
  <c r="V549" i="9" a="1"/>
  <c r="V549" i="9" s="1"/>
  <c r="H549" i="9" a="1"/>
  <c r="H549" i="9" s="1"/>
  <c r="E549" i="9" a="1"/>
  <c r="E549" i="9" s="1"/>
  <c r="U549" i="9" a="1"/>
  <c r="U549" i="9" s="1"/>
  <c r="F549" i="9" a="1"/>
  <c r="F549" i="9" s="1"/>
  <c r="U498" i="9" a="1"/>
  <c r="U498" i="9" s="1"/>
  <c r="V498" i="9" a="1"/>
  <c r="V498" i="9" s="1"/>
  <c r="H498" i="9" a="1"/>
  <c r="H498" i="9" s="1"/>
  <c r="F498" i="9" a="1"/>
  <c r="F498" i="9" s="1"/>
  <c r="E498" i="9" a="1"/>
  <c r="E498" i="9" s="1"/>
  <c r="AC435" i="9" a="1"/>
  <c r="AC435" i="9" s="1"/>
  <c r="D435" i="9" a="1"/>
  <c r="D435" i="9" s="1"/>
  <c r="C435" i="9" a="1"/>
  <c r="C435" i="9" s="1"/>
  <c r="H39" i="9" a="1"/>
  <c r="H39" i="9" s="1"/>
  <c r="E39" i="9" a="1"/>
  <c r="E39" i="9" s="1"/>
  <c r="F39" i="9" a="1"/>
  <c r="F39" i="9" s="1"/>
  <c r="G39" i="9" a="1"/>
  <c r="G39" i="9" s="1"/>
  <c r="AC517" i="9" a="1"/>
  <c r="AC517" i="9" s="1"/>
  <c r="D517" i="9" a="1"/>
  <c r="D517" i="9" s="1"/>
  <c r="C517" i="9" a="1"/>
  <c r="C517" i="9" s="1"/>
  <c r="AC376" i="9" a="1"/>
  <c r="AC376" i="9" s="1"/>
  <c r="D376" i="9" a="1"/>
  <c r="D376" i="9" s="1"/>
  <c r="C376" i="9" a="1"/>
  <c r="C376" i="9" s="1"/>
  <c r="F26" i="9" a="1"/>
  <c r="F26" i="9" s="1"/>
  <c r="H26" i="9" a="1"/>
  <c r="H26" i="9" s="1"/>
  <c r="G26" i="9" a="1"/>
  <c r="G26" i="9" s="1"/>
  <c r="E26" i="9" a="1"/>
  <c r="E26" i="9" s="1"/>
  <c r="AC548" i="9" a="1"/>
  <c r="AC548" i="9" s="1"/>
  <c r="D548" i="9" a="1"/>
  <c r="D548" i="9" s="1"/>
  <c r="C548" i="9" a="1"/>
  <c r="C548" i="9" s="1"/>
  <c r="AC462" i="9" a="1"/>
  <c r="AC462" i="9" s="1"/>
  <c r="C462" i="9" a="1"/>
  <c r="C462" i="9" s="1"/>
  <c r="D462" i="9" a="1"/>
  <c r="D462" i="9" s="1"/>
  <c r="C568" i="9" a="1"/>
  <c r="C568" i="9" s="1"/>
  <c r="AC568" i="9" a="1"/>
  <c r="AC568" i="9" s="1"/>
  <c r="D568" i="9" a="1"/>
  <c r="D568" i="9" s="1"/>
  <c r="C426" i="9" a="1"/>
  <c r="C426" i="9" s="1"/>
  <c r="D426" i="9" a="1"/>
  <c r="D426" i="9" s="1"/>
  <c r="AC426" i="9" a="1"/>
  <c r="AC426" i="9" s="1"/>
  <c r="V473" i="9" a="1"/>
  <c r="V473" i="9" s="1"/>
  <c r="H473" i="9" a="1"/>
  <c r="H473" i="9" s="1"/>
  <c r="U473" i="9" a="1"/>
  <c r="U473" i="9" s="1"/>
  <c r="E473" i="9" a="1"/>
  <c r="E473" i="9" s="1"/>
  <c r="F473" i="9" a="1"/>
  <c r="F473" i="9" s="1"/>
  <c r="D63" i="9" a="1"/>
  <c r="D63" i="9" s="1"/>
  <c r="I63" i="9" a="1"/>
  <c r="I63" i="9" s="1"/>
  <c r="C63" i="9" a="1"/>
  <c r="C63" i="9" s="1"/>
  <c r="E121" i="9" a="1"/>
  <c r="E121" i="9" s="1"/>
  <c r="G121" i="9" a="1"/>
  <c r="G121" i="9" s="1"/>
  <c r="H121" i="9" a="1"/>
  <c r="H121" i="9" s="1"/>
  <c r="F121" i="9" a="1"/>
  <c r="F121" i="9" s="1"/>
  <c r="AC377" i="9" a="1"/>
  <c r="AC377" i="9" s="1"/>
  <c r="D377" i="9" a="1"/>
  <c r="D377" i="9" s="1"/>
  <c r="C377" i="9" a="1"/>
  <c r="C377" i="9" s="1"/>
  <c r="G108" i="9" a="1"/>
  <c r="G108" i="9" s="1"/>
  <c r="F108" i="9" a="1"/>
  <c r="F108" i="9" s="1"/>
  <c r="E108" i="9" a="1"/>
  <c r="E108" i="9" s="1"/>
  <c r="H108" i="9" a="1"/>
  <c r="H108" i="9" s="1"/>
  <c r="AC570" i="9" a="1"/>
  <c r="AC570" i="9" s="1"/>
  <c r="D570" i="9" a="1"/>
  <c r="D570" i="9" s="1"/>
  <c r="C570" i="9" a="1"/>
  <c r="C570" i="9" s="1"/>
  <c r="E414" i="9" a="1"/>
  <c r="E414" i="9" s="1"/>
  <c r="U414" i="9" a="1"/>
  <c r="U414" i="9" s="1"/>
  <c r="F414" i="9" a="1"/>
  <c r="F414" i="9" s="1"/>
  <c r="V414" i="9" a="1"/>
  <c r="V414" i="9" s="1"/>
  <c r="H414" i="9" a="1"/>
  <c r="H414" i="9" s="1"/>
  <c r="C372" i="9" a="1"/>
  <c r="C372" i="9" s="1"/>
  <c r="D372" i="9" a="1"/>
  <c r="D372" i="9" s="1"/>
  <c r="AC372" i="9" a="1"/>
  <c r="AC372" i="9" s="1"/>
  <c r="V418" i="9" a="1"/>
  <c r="V418" i="9" s="1"/>
  <c r="H418" i="9" a="1"/>
  <c r="H418" i="9" s="1"/>
  <c r="U418" i="9" a="1"/>
  <c r="U418" i="9" s="1"/>
  <c r="F418" i="9" a="1"/>
  <c r="F418" i="9" s="1"/>
  <c r="E418" i="9" a="1"/>
  <c r="E418" i="9" s="1"/>
  <c r="D591" i="9" a="1"/>
  <c r="D591" i="9" s="1"/>
  <c r="C591" i="9" a="1"/>
  <c r="C591" i="9" s="1"/>
  <c r="AC591" i="9" a="1"/>
  <c r="AC591" i="9" s="1"/>
  <c r="I41" i="9" a="1"/>
  <c r="I41" i="9" s="1"/>
  <c r="C41" i="9" a="1"/>
  <c r="C41" i="9" s="1"/>
  <c r="D41" i="9" a="1"/>
  <c r="D41" i="9" s="1"/>
  <c r="C448" i="9" a="1"/>
  <c r="C448" i="9" s="1"/>
  <c r="D448" i="9" a="1"/>
  <c r="D448" i="9" s="1"/>
  <c r="AC448" i="9" a="1"/>
  <c r="AC448" i="9" s="1"/>
  <c r="U470" i="9" a="1"/>
  <c r="U470" i="9" s="1"/>
  <c r="F470" i="9" a="1"/>
  <c r="F470" i="9" s="1"/>
  <c r="H470" i="9" a="1"/>
  <c r="H470" i="9" s="1"/>
  <c r="V470" i="9" a="1"/>
  <c r="V470" i="9" s="1"/>
  <c r="E470" i="9" a="1"/>
  <c r="E470" i="9" s="1"/>
  <c r="E21" i="9" a="1"/>
  <c r="E21" i="9" s="1"/>
  <c r="G21" i="9" a="1"/>
  <c r="G21" i="9" s="1"/>
  <c r="F21" i="9" a="1"/>
  <c r="F21" i="9" s="1"/>
  <c r="H21" i="9" a="1"/>
  <c r="H21" i="9" s="1"/>
  <c r="C621" i="9" a="1"/>
  <c r="C621" i="9" s="1"/>
  <c r="D621" i="9" a="1"/>
  <c r="D621" i="9" s="1"/>
  <c r="AC621" i="9" a="1"/>
  <c r="AC621" i="9" s="1"/>
  <c r="H389" i="9" a="1"/>
  <c r="H389" i="9" s="1"/>
  <c r="E389" i="9" a="1"/>
  <c r="E389" i="9" s="1"/>
  <c r="F389" i="9" a="1"/>
  <c r="F389" i="9" s="1"/>
  <c r="V389" i="9" a="1"/>
  <c r="V389" i="9" s="1"/>
  <c r="U389" i="9" a="1"/>
  <c r="U389" i="9" s="1"/>
  <c r="G65" i="9" a="1"/>
  <c r="G65" i="9" s="1"/>
  <c r="F65" i="9" a="1"/>
  <c r="F65" i="9" s="1"/>
  <c r="H65" i="9" a="1"/>
  <c r="H65" i="9" s="1"/>
  <c r="E65" i="9" a="1"/>
  <c r="E65" i="9" s="1"/>
  <c r="AC445" i="9" a="1"/>
  <c r="AC445" i="9" s="1"/>
  <c r="D445" i="9" a="1"/>
  <c r="D445" i="9" s="1"/>
  <c r="C445" i="9" a="1"/>
  <c r="C445" i="9" s="1"/>
  <c r="F556" i="9" a="1"/>
  <c r="F556" i="9" s="1"/>
  <c r="H556" i="9" a="1"/>
  <c r="H556" i="9" s="1"/>
  <c r="U556" i="9" a="1"/>
  <c r="U556" i="9" s="1"/>
  <c r="E556" i="9" a="1"/>
  <c r="E556" i="9" s="1"/>
  <c r="V556" i="9" a="1"/>
  <c r="V556" i="9" s="1"/>
  <c r="V503" i="9" a="1"/>
  <c r="V503" i="9" s="1"/>
  <c r="E503" i="9" a="1"/>
  <c r="E503" i="9" s="1"/>
  <c r="H503" i="9" a="1"/>
  <c r="H503" i="9" s="1"/>
  <c r="U503" i="9" a="1"/>
  <c r="U503" i="9" s="1"/>
  <c r="F503" i="9" a="1"/>
  <c r="F503" i="9" s="1"/>
  <c r="D122" i="9" a="1"/>
  <c r="D122" i="9" s="1"/>
  <c r="I122" i="9" a="1"/>
  <c r="I122" i="9" s="1"/>
  <c r="C122" i="9" a="1"/>
  <c r="C122" i="9" s="1"/>
  <c r="E465" i="9" a="1"/>
  <c r="E465" i="9" s="1"/>
  <c r="F465" i="9" a="1"/>
  <c r="F465" i="9" s="1"/>
  <c r="V465" i="9" a="1"/>
  <c r="V465" i="9" s="1"/>
  <c r="H465" i="9" a="1"/>
  <c r="H465" i="9" s="1"/>
  <c r="U465" i="9" a="1"/>
  <c r="U465" i="9" s="1"/>
  <c r="H459" i="9" a="1"/>
  <c r="H459" i="9" s="1"/>
  <c r="F459" i="9" a="1"/>
  <c r="F459" i="9" s="1"/>
  <c r="U459" i="9" a="1"/>
  <c r="U459" i="9" s="1"/>
  <c r="E459" i="9" a="1"/>
  <c r="E459" i="9" s="1"/>
  <c r="V459" i="9" a="1"/>
  <c r="V459" i="9" s="1"/>
  <c r="AC430" i="9" a="1"/>
  <c r="AC430" i="9" s="1"/>
  <c r="C430" i="9" a="1"/>
  <c r="C430" i="9" s="1"/>
  <c r="D430" i="9" a="1"/>
  <c r="D430" i="9" s="1"/>
  <c r="F103" i="9" a="1"/>
  <c r="F103" i="9" s="1"/>
  <c r="E103" i="9" a="1"/>
  <c r="E103" i="9" s="1"/>
  <c r="H103" i="9" a="1"/>
  <c r="H103" i="9" s="1"/>
  <c r="G103" i="9" a="1"/>
  <c r="G103" i="9" s="1"/>
  <c r="F572" i="9" a="1"/>
  <c r="F572" i="9" s="1"/>
  <c r="H572" i="9" a="1"/>
  <c r="H572" i="9" s="1"/>
  <c r="V572" i="9" a="1"/>
  <c r="V572" i="9" s="1"/>
  <c r="E572" i="9" a="1"/>
  <c r="E572" i="9" s="1"/>
  <c r="U572" i="9" a="1"/>
  <c r="U572" i="9" s="1"/>
  <c r="D571" i="9" a="1"/>
  <c r="D571" i="9" s="1"/>
  <c r="AC571" i="9" a="1"/>
  <c r="AC571" i="9" s="1"/>
  <c r="C571" i="9" a="1"/>
  <c r="C571" i="9" s="1"/>
  <c r="AC534" i="9" a="1"/>
  <c r="AC534" i="9" s="1"/>
  <c r="D534" i="9" a="1"/>
  <c r="D534" i="9" s="1"/>
  <c r="C534" i="9" a="1"/>
  <c r="C534" i="9" s="1"/>
  <c r="F368" i="9" a="1"/>
  <c r="F368" i="9" s="1"/>
  <c r="H368" i="9" a="1"/>
  <c r="H368" i="9" s="1"/>
  <c r="U368" i="9" a="1"/>
  <c r="U368" i="9" s="1"/>
  <c r="E368" i="9" a="1"/>
  <c r="E368" i="9" s="1"/>
  <c r="V368" i="9" a="1"/>
  <c r="V368" i="9" s="1"/>
  <c r="V367" i="9" a="1"/>
  <c r="V367" i="9" s="1"/>
  <c r="F367" i="9" a="1"/>
  <c r="F367" i="9" s="1"/>
  <c r="E367" i="9" a="1"/>
  <c r="E367" i="9" s="1"/>
  <c r="H367" i="9" a="1"/>
  <c r="H367" i="9" s="1"/>
  <c r="U367" i="9" a="1"/>
  <c r="U367" i="9" s="1"/>
  <c r="V423" i="9" a="1"/>
  <c r="V423" i="9" s="1"/>
  <c r="F423" i="9" a="1"/>
  <c r="F423" i="9" s="1"/>
  <c r="H423" i="9" a="1"/>
  <c r="H423" i="9" s="1"/>
  <c r="U423" i="9" a="1"/>
  <c r="U423" i="9" s="1"/>
  <c r="E423" i="9" a="1"/>
  <c r="E423" i="9" s="1"/>
  <c r="D44" i="9" a="1"/>
  <c r="D44" i="9" s="1"/>
  <c r="C44" i="9" a="1"/>
  <c r="C44" i="9" s="1"/>
  <c r="I44" i="9" a="1"/>
  <c r="I44" i="9" s="1"/>
  <c r="D46" i="9" a="1"/>
  <c r="D46" i="9" s="1"/>
  <c r="C46" i="9" a="1"/>
  <c r="C46" i="9" s="1"/>
  <c r="I46" i="9" a="1"/>
  <c r="I46" i="9" s="1"/>
  <c r="U454" i="9" a="1"/>
  <c r="U454" i="9" s="1"/>
  <c r="F454" i="9" a="1"/>
  <c r="F454" i="9" s="1"/>
  <c r="H454" i="9" a="1"/>
  <c r="H454" i="9" s="1"/>
  <c r="E454" i="9" a="1"/>
  <c r="E454" i="9" s="1"/>
  <c r="V454" i="9" a="1"/>
  <c r="V454" i="9" s="1"/>
  <c r="V451" i="9" a="1"/>
  <c r="V451" i="9" s="1"/>
  <c r="U451" i="9" a="1"/>
  <c r="U451" i="9" s="1"/>
  <c r="H451" i="9" a="1"/>
  <c r="H451" i="9" s="1"/>
  <c r="E451" i="9" a="1"/>
  <c r="E451" i="9" s="1"/>
  <c r="F451" i="9" a="1"/>
  <c r="F451" i="9" s="1"/>
  <c r="D489" i="9" a="1"/>
  <c r="D489" i="9" s="1"/>
  <c r="C489" i="9" a="1"/>
  <c r="C489" i="9" s="1"/>
  <c r="AC489" i="9" a="1"/>
  <c r="AC489" i="9" s="1"/>
  <c r="E494" i="9" a="1"/>
  <c r="E494" i="9" s="1"/>
  <c r="U494" i="9" a="1"/>
  <c r="U494" i="9" s="1"/>
  <c r="V494" i="9" a="1"/>
  <c r="V494" i="9" s="1"/>
  <c r="H494" i="9" a="1"/>
  <c r="H494" i="9" s="1"/>
  <c r="F494" i="9" a="1"/>
  <c r="F494" i="9" s="1"/>
  <c r="U495" i="9" a="1"/>
  <c r="U495" i="9" s="1"/>
  <c r="V495" i="9" a="1"/>
  <c r="V495" i="9" s="1"/>
  <c r="F495" i="9" a="1"/>
  <c r="F495" i="9" s="1"/>
  <c r="E495" i="9" a="1"/>
  <c r="E495" i="9" s="1"/>
  <c r="H495" i="9" a="1"/>
  <c r="H495" i="9" s="1"/>
  <c r="C20" i="9" a="1"/>
  <c r="C20" i="9" s="1"/>
  <c r="I20" i="9" a="1"/>
  <c r="I20" i="9" s="1"/>
  <c r="D20" i="9" a="1"/>
  <c r="D20" i="9" s="1"/>
  <c r="D19" i="9" a="1"/>
  <c r="D19" i="9" s="1"/>
  <c r="I19" i="9" a="1"/>
  <c r="I19" i="9" s="1"/>
  <c r="C19" i="9" a="1"/>
  <c r="C19" i="9" s="1"/>
  <c r="H87" i="9" a="1"/>
  <c r="H87" i="9" s="1"/>
  <c r="F87" i="9" a="1"/>
  <c r="F87" i="9" s="1"/>
  <c r="G87" i="9" a="1"/>
  <c r="G87" i="9" s="1"/>
  <c r="E87" i="9" a="1"/>
  <c r="E87" i="9" s="1"/>
  <c r="C81" i="9" a="1"/>
  <c r="C81" i="9" s="1"/>
  <c r="I81" i="9" a="1"/>
  <c r="I81" i="9" s="1"/>
  <c r="D81" i="9" a="1"/>
  <c r="D81" i="9" s="1"/>
  <c r="D140" i="9" a="1"/>
  <c r="D140" i="9" s="1"/>
  <c r="I140" i="9" a="1"/>
  <c r="I140" i="9" s="1"/>
  <c r="C140" i="9" a="1"/>
  <c r="C140" i="9" s="1"/>
  <c r="V480" i="9" a="1"/>
  <c r="V480" i="9" s="1"/>
  <c r="E480" i="9" a="1"/>
  <c r="E480" i="9" s="1"/>
  <c r="U480" i="9" a="1"/>
  <c r="U480" i="9" s="1"/>
  <c r="F480" i="9" a="1"/>
  <c r="F480" i="9" s="1"/>
  <c r="H480" i="9" a="1"/>
  <c r="H480" i="9" s="1"/>
  <c r="E479" i="9" a="1"/>
  <c r="E479" i="9" s="1"/>
  <c r="V479" i="9" a="1"/>
  <c r="V479" i="9" s="1"/>
  <c r="F479" i="9" a="1"/>
  <c r="F479" i="9" s="1"/>
  <c r="H479" i="9" a="1"/>
  <c r="H479" i="9" s="1"/>
  <c r="U479" i="9" a="1"/>
  <c r="U479" i="9" s="1"/>
  <c r="D622" i="9" a="1"/>
  <c r="D622" i="9" s="1"/>
  <c r="C622" i="9" a="1"/>
  <c r="C622" i="9" s="1"/>
  <c r="AC622" i="9" a="1"/>
  <c r="AC622" i="9" s="1"/>
  <c r="AC513" i="9" a="1"/>
  <c r="AC513" i="9" s="1"/>
  <c r="D513" i="9" a="1"/>
  <c r="D513" i="9" s="1"/>
  <c r="C513" i="9" a="1"/>
  <c r="C513" i="9" s="1"/>
  <c r="U396" i="9" a="1"/>
  <c r="U396" i="9" s="1"/>
  <c r="F396" i="9" a="1"/>
  <c r="F396" i="9" s="1"/>
  <c r="H396" i="9" a="1"/>
  <c r="H396" i="9" s="1"/>
  <c r="E396" i="9" a="1"/>
  <c r="E396" i="9" s="1"/>
  <c r="V396" i="9" a="1"/>
  <c r="V396" i="9" s="1"/>
  <c r="D521" i="9" a="1"/>
  <c r="D521" i="9" s="1"/>
  <c r="C521" i="9" a="1"/>
  <c r="C521" i="9" s="1"/>
  <c r="AC521" i="9" a="1"/>
  <c r="AC521" i="9" s="1"/>
  <c r="F578" i="9" a="1"/>
  <c r="F578" i="9" s="1"/>
  <c r="E578" i="9" a="1"/>
  <c r="E578" i="9" s="1"/>
  <c r="V578" i="9" a="1"/>
  <c r="V578" i="9" s="1"/>
  <c r="U578" i="9" a="1"/>
  <c r="U578" i="9" s="1"/>
  <c r="H578" i="9" a="1"/>
  <c r="H578" i="9" s="1"/>
  <c r="D544" i="9" a="1"/>
  <c r="D544" i="9" s="1"/>
  <c r="C544" i="9" a="1"/>
  <c r="C544" i="9" s="1"/>
  <c r="AC544" i="9" a="1"/>
  <c r="AC544" i="9" s="1"/>
  <c r="D538" i="9" a="1"/>
  <c r="D538" i="9" s="1"/>
  <c r="AC538" i="9" a="1"/>
  <c r="AC538" i="9" s="1"/>
  <c r="C538" i="9" a="1"/>
  <c r="C538" i="9" s="1"/>
  <c r="F439" i="9" a="1"/>
  <c r="F439" i="9" s="1"/>
  <c r="U439" i="9" a="1"/>
  <c r="U439" i="9" s="1"/>
  <c r="V439" i="9" a="1"/>
  <c r="V439" i="9" s="1"/>
  <c r="H439" i="9" a="1"/>
  <c r="H439" i="9" s="1"/>
  <c r="E439" i="9" a="1"/>
  <c r="E439" i="9" s="1"/>
  <c r="G439" i="9" s="1" a="1"/>
  <c r="G439" i="9" s="1"/>
  <c r="U552" i="9" a="1"/>
  <c r="U552" i="9" s="1"/>
  <c r="H552" i="9" a="1"/>
  <c r="H552" i="9" s="1"/>
  <c r="V552" i="9" a="1"/>
  <c r="V552" i="9" s="1"/>
  <c r="F552" i="9" a="1"/>
  <c r="F552" i="9" s="1"/>
  <c r="E552" i="9" a="1"/>
  <c r="E552" i="9" s="1"/>
  <c r="C555" i="9" a="1"/>
  <c r="C555" i="9" s="1"/>
  <c r="D555" i="9" a="1"/>
  <c r="D555" i="9" s="1"/>
  <c r="AC555" i="9" a="1"/>
  <c r="AC555" i="9" s="1"/>
  <c r="D506" i="9" a="1"/>
  <c r="D506" i="9" s="1"/>
  <c r="AC506" i="9" a="1"/>
  <c r="AC506" i="9" s="1"/>
  <c r="C506" i="9" a="1"/>
  <c r="C506" i="9" s="1"/>
  <c r="I124" i="9" a="1"/>
  <c r="I124" i="9" s="1"/>
  <c r="D124" i="9" a="1"/>
  <c r="D124" i="9" s="1"/>
  <c r="C124" i="9" a="1"/>
  <c r="C124" i="9" s="1"/>
  <c r="H119" i="9" a="1"/>
  <c r="H119" i="9" s="1"/>
  <c r="F119" i="9" a="1"/>
  <c r="F119" i="9" s="1"/>
  <c r="G119" i="9" a="1"/>
  <c r="G119" i="9" s="1"/>
  <c r="E119" i="9" a="1"/>
  <c r="E119" i="9" s="1"/>
  <c r="AC463" i="9" a="1"/>
  <c r="AC463" i="9" s="1"/>
  <c r="C463" i="9" a="1"/>
  <c r="C463" i="9" s="1"/>
  <c r="D463" i="9" a="1"/>
  <c r="D463" i="9" s="1"/>
  <c r="D432" i="9" a="1"/>
  <c r="D432" i="9" s="1"/>
  <c r="C432" i="9" a="1"/>
  <c r="C432" i="9" s="1"/>
  <c r="AC432" i="9" a="1"/>
  <c r="AC432" i="9" s="1"/>
  <c r="H381" i="9" a="1"/>
  <c r="H381" i="9" s="1"/>
  <c r="E381" i="9" a="1"/>
  <c r="E381" i="9" s="1"/>
  <c r="U381" i="9" a="1"/>
  <c r="U381" i="9" s="1"/>
  <c r="F381" i="9" a="1"/>
  <c r="F381" i="9" s="1"/>
  <c r="V381" i="9" a="1"/>
  <c r="V381" i="9" s="1"/>
  <c r="V384" i="9" a="1"/>
  <c r="V384" i="9" s="1"/>
  <c r="E384" i="9" a="1"/>
  <c r="E384" i="9" s="1"/>
  <c r="U384" i="9" a="1"/>
  <c r="U384" i="9" s="1"/>
  <c r="F384" i="9" a="1"/>
  <c r="F384" i="9" s="1"/>
  <c r="H384" i="9" a="1"/>
  <c r="H384" i="9" s="1"/>
  <c r="U383" i="9" a="1"/>
  <c r="U383" i="9" s="1"/>
  <c r="H383" i="9" a="1"/>
  <c r="H383" i="9" s="1"/>
  <c r="V383" i="9" a="1"/>
  <c r="V383" i="9" s="1"/>
  <c r="F383" i="9" a="1"/>
  <c r="F383" i="9" s="1"/>
  <c r="E383" i="9" a="1"/>
  <c r="E383" i="9" s="1"/>
  <c r="F569" i="9" a="1"/>
  <c r="F569" i="9" s="1"/>
  <c r="H569" i="9" a="1"/>
  <c r="H569" i="9" s="1"/>
  <c r="E569" i="9" a="1"/>
  <c r="E569" i="9" s="1"/>
  <c r="U569" i="9" a="1"/>
  <c r="U569" i="9" s="1"/>
  <c r="V569" i="9" a="1"/>
  <c r="V569" i="9" s="1"/>
  <c r="V574" i="9" a="1"/>
  <c r="V574" i="9" s="1"/>
  <c r="H574" i="9" a="1"/>
  <c r="H574" i="9" s="1"/>
  <c r="U574" i="9" a="1"/>
  <c r="U574" i="9" s="1"/>
  <c r="F574" i="9" a="1"/>
  <c r="F574" i="9" s="1"/>
  <c r="E574" i="9" a="1"/>
  <c r="E574" i="9" s="1"/>
  <c r="D532" i="9" a="1"/>
  <c r="D532" i="9" s="1"/>
  <c r="C532" i="9" a="1"/>
  <c r="C532" i="9" s="1"/>
  <c r="AC532" i="9" a="1"/>
  <c r="AC532" i="9" s="1"/>
  <c r="H535" i="9" a="1"/>
  <c r="H535" i="9" s="1"/>
  <c r="F535" i="9" a="1"/>
  <c r="F535" i="9" s="1"/>
  <c r="V535" i="9" a="1"/>
  <c r="V535" i="9" s="1"/>
  <c r="E535" i="9" a="1"/>
  <c r="E535" i="9" s="1"/>
  <c r="U535" i="9" a="1"/>
  <c r="U535" i="9" s="1"/>
  <c r="U410" i="9" a="1"/>
  <c r="U410" i="9" s="1"/>
  <c r="E410" i="9" a="1"/>
  <c r="E410" i="9" s="1"/>
  <c r="V410" i="9" a="1"/>
  <c r="V410" i="9" s="1"/>
  <c r="F410" i="9" a="1"/>
  <c r="F410" i="9" s="1"/>
  <c r="H410" i="9" a="1"/>
  <c r="H410" i="9" s="1"/>
  <c r="H370" i="9" a="1"/>
  <c r="H370" i="9" s="1"/>
  <c r="V370" i="9" a="1"/>
  <c r="V370" i="9" s="1"/>
  <c r="E370" i="9" a="1"/>
  <c r="E370" i="9" s="1"/>
  <c r="F370" i="9" a="1"/>
  <c r="F370" i="9" s="1"/>
  <c r="U370" i="9" a="1"/>
  <c r="U370" i="9" s="1"/>
  <c r="AC371" i="9" a="1"/>
  <c r="AC371" i="9" s="1"/>
  <c r="C371" i="9" a="1"/>
  <c r="C371" i="9" s="1"/>
  <c r="D371" i="9" a="1"/>
  <c r="D371" i="9" s="1"/>
  <c r="U420" i="9" a="1"/>
  <c r="U420" i="9" s="1"/>
  <c r="H420" i="9" a="1"/>
  <c r="H420" i="9" s="1"/>
  <c r="V420" i="9" a="1"/>
  <c r="V420" i="9" s="1"/>
  <c r="F420" i="9" a="1"/>
  <c r="F420" i="9" s="1"/>
  <c r="E420" i="9" a="1"/>
  <c r="E420" i="9" s="1"/>
  <c r="V592" i="9" a="1"/>
  <c r="V592" i="9" s="1"/>
  <c r="E592" i="9" a="1"/>
  <c r="E592" i="9" s="1"/>
  <c r="U592" i="9" a="1"/>
  <c r="U592" i="9" s="1"/>
  <c r="F592" i="9" a="1"/>
  <c r="F592" i="9" s="1"/>
  <c r="H592" i="9" a="1"/>
  <c r="H592" i="9" s="1"/>
  <c r="G45" i="9" a="1"/>
  <c r="G45" i="9" s="1"/>
  <c r="E45" i="9" a="1"/>
  <c r="E45" i="9" s="1"/>
  <c r="F45" i="9" a="1"/>
  <c r="F45" i="9" s="1"/>
  <c r="H45" i="9" a="1"/>
  <c r="H45" i="9" s="1"/>
  <c r="F609" i="9" a="1"/>
  <c r="F609" i="9" s="1"/>
  <c r="V609" i="9" a="1"/>
  <c r="V609" i="9" s="1"/>
  <c r="U609" i="9" a="1"/>
  <c r="U609" i="9" s="1"/>
  <c r="H609" i="9" a="1"/>
  <c r="H609" i="9" s="1"/>
  <c r="E609" i="9" a="1"/>
  <c r="E609" i="9" s="1"/>
  <c r="AC614" i="9" a="1"/>
  <c r="AC614" i="9" s="1"/>
  <c r="D614" i="9" a="1"/>
  <c r="D614" i="9" s="1"/>
  <c r="C614" i="9" a="1"/>
  <c r="C614" i="9" s="1"/>
  <c r="AC452" i="9" a="1"/>
  <c r="AC452" i="9" s="1"/>
  <c r="C452" i="9" a="1"/>
  <c r="C452" i="9" s="1"/>
  <c r="D452" i="9" a="1"/>
  <c r="D452" i="9" s="1"/>
  <c r="AC455" i="9" a="1"/>
  <c r="AC455" i="9" s="1"/>
  <c r="D455" i="9" a="1"/>
  <c r="D455" i="9" s="1"/>
  <c r="C455" i="9" a="1"/>
  <c r="C455" i="9" s="1"/>
  <c r="U469" i="9" a="1"/>
  <c r="U469" i="9" s="1"/>
  <c r="E469" i="9" a="1"/>
  <c r="E469" i="9" s="1"/>
  <c r="F469" i="9" a="1"/>
  <c r="F469" i="9" s="1"/>
  <c r="V469" i="9" a="1"/>
  <c r="V469" i="9" s="1"/>
  <c r="H469" i="9" a="1"/>
  <c r="H469" i="9" s="1"/>
  <c r="U467" i="9" a="1"/>
  <c r="U467" i="9" s="1"/>
  <c r="H467" i="9" a="1"/>
  <c r="H467" i="9" s="1"/>
  <c r="V467" i="9" a="1"/>
  <c r="V467" i="9" s="1"/>
  <c r="E467" i="9" a="1"/>
  <c r="E467" i="9" s="1"/>
  <c r="F467" i="9" a="1"/>
  <c r="F467" i="9" s="1"/>
  <c r="AC491" i="9" a="1"/>
  <c r="AC491" i="9" s="1"/>
  <c r="D491" i="9" a="1"/>
  <c r="D491" i="9" s="1"/>
  <c r="C491" i="9" a="1"/>
  <c r="C491" i="9" s="1"/>
  <c r="I28" i="9" a="1"/>
  <c r="I28" i="9" s="1"/>
  <c r="D28" i="9" a="1"/>
  <c r="D28" i="9" s="1"/>
  <c r="C28" i="9" a="1"/>
  <c r="C28" i="9" s="1"/>
  <c r="E85" i="9" a="1"/>
  <c r="E85" i="9" s="1"/>
  <c r="H85" i="9" a="1"/>
  <c r="H85" i="9" s="1"/>
  <c r="G85" i="9" a="1"/>
  <c r="G85" i="9" s="1"/>
  <c r="F85" i="9" a="1"/>
  <c r="F85" i="9" s="1"/>
  <c r="H79" i="9" a="1"/>
  <c r="H79" i="9" s="1"/>
  <c r="F79" i="9" a="1"/>
  <c r="F79" i="9" s="1"/>
  <c r="G79" i="9" a="1"/>
  <c r="G79" i="9" s="1"/>
  <c r="E79" i="9" a="1"/>
  <c r="E79" i="9" s="1"/>
  <c r="E147" i="9" a="1"/>
  <c r="E147" i="9" s="1"/>
  <c r="G147" i="9" a="1"/>
  <c r="G147" i="9" s="1"/>
  <c r="H147" i="9" a="1"/>
  <c r="H147" i="9" s="1"/>
  <c r="F147" i="9" a="1"/>
  <c r="F147" i="9" s="1"/>
  <c r="H146" i="9" a="1"/>
  <c r="H146" i="9" s="1"/>
  <c r="F146" i="9" a="1"/>
  <c r="F146" i="9" s="1"/>
  <c r="G146" i="9" a="1"/>
  <c r="G146" i="9" s="1"/>
  <c r="E146" i="9" a="1"/>
  <c r="E146" i="9" s="1"/>
  <c r="D477" i="9" a="1"/>
  <c r="D477" i="9" s="1"/>
  <c r="C477" i="9" a="1"/>
  <c r="C477" i="9" s="1"/>
  <c r="AC477" i="9" a="1"/>
  <c r="AC477" i="9" s="1"/>
  <c r="V620" i="9" a="1"/>
  <c r="V620" i="9" s="1"/>
  <c r="E620" i="9" a="1"/>
  <c r="E620" i="9" s="1"/>
  <c r="F620" i="9" a="1"/>
  <c r="F620" i="9" s="1"/>
  <c r="U620" i="9" a="1"/>
  <c r="U620" i="9" s="1"/>
  <c r="H620" i="9" a="1"/>
  <c r="H620" i="9" s="1"/>
  <c r="AC619" i="9" a="1"/>
  <c r="AC619" i="9" s="1"/>
  <c r="C619" i="9" a="1"/>
  <c r="C619" i="9" s="1"/>
  <c r="D619" i="9" a="1"/>
  <c r="D619" i="9" s="1"/>
  <c r="E510" i="9" a="1"/>
  <c r="E510" i="9" s="1"/>
  <c r="U510" i="9" a="1"/>
  <c r="U510" i="9" s="1"/>
  <c r="V510" i="9" a="1"/>
  <c r="V510" i="9" s="1"/>
  <c r="H510" i="9" a="1"/>
  <c r="H510" i="9" s="1"/>
  <c r="F510" i="9" a="1"/>
  <c r="F510" i="9" s="1"/>
  <c r="H393" i="9" a="1"/>
  <c r="H393" i="9" s="1"/>
  <c r="V393" i="9" a="1"/>
  <c r="V393" i="9" s="1"/>
  <c r="U393" i="9" a="1"/>
  <c r="U393" i="9" s="1"/>
  <c r="E393" i="9" a="1"/>
  <c r="E393" i="9" s="1"/>
  <c r="F393" i="9" a="1"/>
  <c r="F393" i="9" s="1"/>
  <c r="D395" i="9" a="1"/>
  <c r="D395" i="9" s="1"/>
  <c r="AC395" i="9" a="1"/>
  <c r="AC395" i="9" s="1"/>
  <c r="C395" i="9" a="1"/>
  <c r="C395" i="9" s="1"/>
  <c r="G59" i="9" a="1"/>
  <c r="G59" i="9" s="1"/>
  <c r="H59" i="9" a="1"/>
  <c r="H59" i="9" s="1"/>
  <c r="F59" i="9" a="1"/>
  <c r="F59" i="9" s="1"/>
  <c r="E59" i="9" a="1"/>
  <c r="E59" i="9" s="1"/>
  <c r="H62" i="9" a="1"/>
  <c r="H62" i="9" s="1"/>
  <c r="G62" i="9" a="1"/>
  <c r="G62" i="9" s="1"/>
  <c r="F62" i="9" a="1"/>
  <c r="F62" i="9" s="1"/>
  <c r="E62" i="9" a="1"/>
  <c r="E62" i="9" s="1"/>
  <c r="V518" i="9" a="1"/>
  <c r="V518" i="9" s="1"/>
  <c r="F518" i="9" a="1"/>
  <c r="F518" i="9" s="1"/>
  <c r="U518" i="9" a="1"/>
  <c r="U518" i="9" s="1"/>
  <c r="E518" i="9" a="1"/>
  <c r="E518" i="9" s="1"/>
  <c r="H518" i="9" a="1"/>
  <c r="H518" i="9" s="1"/>
  <c r="D581" i="9" a="1"/>
  <c r="D581" i="9" s="1"/>
  <c r="C581" i="9" a="1"/>
  <c r="C581" i="9" s="1"/>
  <c r="AC581" i="9" a="1"/>
  <c r="AC581" i="9" s="1"/>
  <c r="U586" i="9" a="1"/>
  <c r="U586" i="9" s="1"/>
  <c r="H586" i="9" a="1"/>
  <c r="H586" i="9" s="1"/>
  <c r="V586" i="9" a="1"/>
  <c r="V586" i="9" s="1"/>
  <c r="F586" i="9" a="1"/>
  <c r="F586" i="9" s="1"/>
  <c r="E586" i="9" a="1"/>
  <c r="E586" i="9" s="1"/>
  <c r="AC438" i="9" a="1"/>
  <c r="AC438" i="9" s="1"/>
  <c r="D438" i="9" a="1"/>
  <c r="D438" i="9" s="1"/>
  <c r="C438" i="9" a="1"/>
  <c r="C438" i="9" s="1"/>
  <c r="AC554" i="9" a="1"/>
  <c r="AC554" i="9" s="1"/>
  <c r="D554" i="9" a="1"/>
  <c r="D554" i="9" s="1"/>
  <c r="C554" i="9" a="1"/>
  <c r="C554" i="9" s="1"/>
  <c r="H504" i="9" a="1"/>
  <c r="H504" i="9" s="1"/>
  <c r="V504" i="9" a="1"/>
  <c r="V504" i="9" s="1"/>
  <c r="U504" i="9" a="1"/>
  <c r="U504" i="9" s="1"/>
  <c r="E504" i="9" a="1"/>
  <c r="E504" i="9" s="1"/>
  <c r="F504" i="9" a="1"/>
  <c r="F504" i="9" s="1"/>
  <c r="I127" i="9" a="1"/>
  <c r="I127" i="9" s="1"/>
  <c r="C127" i="9" a="1"/>
  <c r="C127" i="9" s="1"/>
  <c r="D127" i="9" a="1"/>
  <c r="D127" i="9" s="1"/>
  <c r="I123" i="9" a="1"/>
  <c r="I123" i="9" s="1"/>
  <c r="D123" i="9" a="1"/>
  <c r="D123" i="9" s="1"/>
  <c r="C123" i="9" a="1"/>
  <c r="C123" i="9" s="1"/>
  <c r="H464" i="9" a="1"/>
  <c r="H464" i="9" s="1"/>
  <c r="F464" i="9" a="1"/>
  <c r="F464" i="9" s="1"/>
  <c r="U464" i="9" a="1"/>
  <c r="U464" i="9" s="1"/>
  <c r="V464" i="9" a="1"/>
  <c r="V464" i="9" s="1"/>
  <c r="E464" i="9" a="1"/>
  <c r="E464" i="9" s="1"/>
  <c r="AC434" i="9" a="1"/>
  <c r="AC434" i="9" s="1"/>
  <c r="C434" i="9" a="1"/>
  <c r="C434" i="9" s="1"/>
  <c r="D434" i="9" a="1"/>
  <c r="D434" i="9" s="1"/>
  <c r="H573" i="9" a="1"/>
  <c r="H573" i="9" s="1"/>
  <c r="U573" i="9" a="1"/>
  <c r="U573" i="9" s="1"/>
  <c r="V573" i="9" a="1"/>
  <c r="V573" i="9" s="1"/>
  <c r="E573" i="9" a="1"/>
  <c r="E573" i="9" s="1"/>
  <c r="F573" i="9" a="1"/>
  <c r="F573" i="9" s="1"/>
  <c r="D536" i="9" a="1"/>
  <c r="D536" i="9" s="1"/>
  <c r="AC536" i="9" a="1"/>
  <c r="AC536" i="9" s="1"/>
  <c r="C536" i="9" a="1"/>
  <c r="C536" i="9" s="1"/>
  <c r="E415" i="9" a="1"/>
  <c r="E415" i="9" s="1"/>
  <c r="U415" i="9" a="1"/>
  <c r="U415" i="9" s="1"/>
  <c r="H415" i="9" a="1"/>
  <c r="H415" i="9" s="1"/>
  <c r="F415" i="9" a="1"/>
  <c r="F415" i="9" s="1"/>
  <c r="V415" i="9" a="1"/>
  <c r="V415" i="9" s="1"/>
  <c r="H456" i="9" a="1"/>
  <c r="H456" i="9" s="1"/>
  <c r="V456" i="9" a="1"/>
  <c r="V456" i="9" s="1"/>
  <c r="E456" i="9" a="1"/>
  <c r="E456" i="9" s="1"/>
  <c r="F456" i="9" a="1"/>
  <c r="F456" i="9" s="1"/>
  <c r="U456" i="9" a="1"/>
  <c r="U456" i="9" s="1"/>
  <c r="U490" i="9" a="1"/>
  <c r="U490" i="9" s="1"/>
  <c r="E490" i="9" a="1"/>
  <c r="E490" i="9" s="1"/>
  <c r="V490" i="9" a="1"/>
  <c r="V490" i="9" s="1"/>
  <c r="F490" i="9" a="1"/>
  <c r="F490" i="9" s="1"/>
  <c r="H490" i="9" a="1"/>
  <c r="H490" i="9" s="1"/>
  <c r="H481" i="9" a="1"/>
  <c r="H481" i="9" s="1"/>
  <c r="V481" i="9" a="1"/>
  <c r="V481" i="9" s="1"/>
  <c r="E481" i="9" a="1"/>
  <c r="E481" i="9" s="1"/>
  <c r="U481" i="9" a="1"/>
  <c r="U481" i="9" s="1"/>
  <c r="F481" i="9" a="1"/>
  <c r="F481" i="9" s="1"/>
  <c r="U391" i="9" a="1"/>
  <c r="U391" i="9" s="1"/>
  <c r="F391" i="9" a="1"/>
  <c r="F391" i="9" s="1"/>
  <c r="V391" i="9" a="1"/>
  <c r="V391" i="9" s="1"/>
  <c r="E391" i="9" a="1"/>
  <c r="E391" i="9" s="1"/>
  <c r="H391" i="9" a="1"/>
  <c r="H391" i="9" s="1"/>
  <c r="V517" i="9" a="1"/>
  <c r="V517" i="9" s="1"/>
  <c r="H517" i="9" a="1"/>
  <c r="H517" i="9" s="1"/>
  <c r="E517" i="9" a="1"/>
  <c r="E517" i="9" s="1"/>
  <c r="U517" i="9" a="1"/>
  <c r="U517" i="9" s="1"/>
  <c r="F517" i="9" a="1"/>
  <c r="F517" i="9" s="1"/>
  <c r="C540" i="9" a="1"/>
  <c r="C540" i="9" s="1"/>
  <c r="D540" i="9" a="1"/>
  <c r="D540" i="9" s="1"/>
  <c r="AC540" i="9" a="1"/>
  <c r="AC540" i="9" s="1"/>
  <c r="G120" i="9" a="1"/>
  <c r="G120" i="9" s="1"/>
  <c r="F120" i="9" a="1"/>
  <c r="F120" i="9" s="1"/>
  <c r="E120" i="9" a="1"/>
  <c r="E120" i="9" s="1"/>
  <c r="H120" i="9" a="1"/>
  <c r="H120" i="9" s="1"/>
  <c r="C433" i="9" a="1"/>
  <c r="C433" i="9" s="1"/>
  <c r="D433" i="9" a="1"/>
  <c r="D433" i="9" s="1"/>
  <c r="AC433" i="9" a="1"/>
  <c r="AC433" i="9" s="1"/>
  <c r="G99" i="9" a="1"/>
  <c r="G99" i="9" s="1"/>
  <c r="F99" i="9" a="1"/>
  <c r="F99" i="9" s="1"/>
  <c r="E99" i="9" a="1"/>
  <c r="E99" i="9" s="1"/>
  <c r="H99" i="9" a="1"/>
  <c r="H99" i="9" s="1"/>
  <c r="AC567" i="9" a="1"/>
  <c r="AC567" i="9" s="1"/>
  <c r="D567" i="9" a="1"/>
  <c r="D567" i="9" s="1"/>
  <c r="C567" i="9" a="1"/>
  <c r="C567" i="9" s="1"/>
  <c r="I40" i="9" a="1"/>
  <c r="I40" i="9" s="1"/>
  <c r="C40" i="9" a="1"/>
  <c r="C40" i="9" s="1"/>
  <c r="D40" i="9" a="1"/>
  <c r="D40" i="9" s="1"/>
  <c r="U607" i="9" a="1"/>
  <c r="U607" i="9" s="1"/>
  <c r="E607" i="9" a="1"/>
  <c r="E607" i="9" s="1"/>
  <c r="F607" i="9" a="1"/>
  <c r="F607" i="9" s="1"/>
  <c r="V607" i="9" a="1"/>
  <c r="V607" i="9" s="1"/>
  <c r="H607" i="9" a="1"/>
  <c r="H607" i="9" s="1"/>
  <c r="AC618" i="9" a="1"/>
  <c r="AC618" i="9" s="1"/>
  <c r="D618" i="9" a="1"/>
  <c r="D618" i="9" s="1"/>
  <c r="C618" i="9" a="1"/>
  <c r="C618" i="9" s="1"/>
  <c r="U515" i="9" a="1"/>
  <c r="U515" i="9" s="1"/>
  <c r="H515" i="9" a="1"/>
  <c r="H515" i="9" s="1"/>
  <c r="V515" i="9" a="1"/>
  <c r="V515" i="9" s="1"/>
  <c r="E515" i="9" a="1"/>
  <c r="E515" i="9" s="1"/>
  <c r="F515" i="9" a="1"/>
  <c r="F515" i="9" s="1"/>
  <c r="AC539" i="9" a="1"/>
  <c r="AC539" i="9" s="1"/>
  <c r="D539" i="9" a="1"/>
  <c r="D539" i="9" s="1"/>
  <c r="C539" i="9" a="1"/>
  <c r="C539" i="9" s="1"/>
  <c r="AC431" i="9" a="1"/>
  <c r="AC431" i="9" s="1"/>
  <c r="C431" i="9" a="1"/>
  <c r="C431" i="9" s="1"/>
  <c r="D431" i="9" a="1"/>
  <c r="D431" i="9" s="1"/>
  <c r="H413" i="9" a="1"/>
  <c r="H413" i="9" s="1"/>
  <c r="V413" i="9" a="1"/>
  <c r="V413" i="9" s="1"/>
  <c r="F413" i="9" a="1"/>
  <c r="F413" i="9" s="1"/>
  <c r="U413" i="9" a="1"/>
  <c r="U413" i="9" s="1"/>
  <c r="E413" i="9" a="1"/>
  <c r="E413" i="9" s="1"/>
  <c r="C375" i="9" a="1"/>
  <c r="C375" i="9" s="1"/>
  <c r="D375" i="9" a="1"/>
  <c r="D375" i="9" s="1"/>
  <c r="AC375" i="9" a="1"/>
  <c r="AC375" i="9" s="1"/>
  <c r="D608" i="9" a="1"/>
  <c r="D608" i="9" s="1"/>
  <c r="C608" i="9" a="1"/>
  <c r="C608" i="9" s="1"/>
  <c r="AC608" i="9" a="1"/>
  <c r="AC608" i="9" s="1"/>
  <c r="AC450" i="9" a="1"/>
  <c r="AC450" i="9" s="1"/>
  <c r="C450" i="9" a="1"/>
  <c r="C450" i="9" s="1"/>
  <c r="D450" i="9" a="1"/>
  <c r="D450" i="9" s="1"/>
  <c r="H22" i="9" a="1"/>
  <c r="H22" i="9" s="1"/>
  <c r="F22" i="9" a="1"/>
  <c r="F22" i="9" s="1"/>
  <c r="G22" i="9" a="1"/>
  <c r="G22" i="9" s="1"/>
  <c r="E22" i="9" a="1"/>
  <c r="E22" i="9" s="1"/>
  <c r="D143" i="9" a="1"/>
  <c r="D143" i="9" s="1"/>
  <c r="C143" i="9" a="1"/>
  <c r="C143" i="9" s="1"/>
  <c r="I143" i="9" a="1"/>
  <c r="I143" i="9" s="1"/>
  <c r="C139" i="9" a="1"/>
  <c r="C139" i="9" s="1"/>
  <c r="I139" i="9" a="1"/>
  <c r="I139" i="9" s="1"/>
  <c r="D139" i="9" a="1"/>
  <c r="D139" i="9" s="1"/>
  <c r="D483" i="9" a="1"/>
  <c r="D483" i="9" s="1"/>
  <c r="C483" i="9" a="1"/>
  <c r="C483" i="9" s="1"/>
  <c r="AC483" i="9" a="1"/>
  <c r="AC483" i="9" s="1"/>
  <c r="D387" i="9" a="1"/>
  <c r="D387" i="9" s="1"/>
  <c r="C387" i="9" a="1"/>
  <c r="C387" i="9" s="1"/>
  <c r="AC387" i="9" a="1"/>
  <c r="AC387" i="9" s="1"/>
  <c r="H63" i="9" a="1"/>
  <c r="H63" i="9" s="1"/>
  <c r="F63" i="9" a="1"/>
  <c r="F63" i="9" s="1"/>
  <c r="G63" i="9" a="1"/>
  <c r="G63" i="9" s="1"/>
  <c r="E63" i="9" a="1"/>
  <c r="E63" i="9" s="1"/>
  <c r="AC545" i="9" a="1"/>
  <c r="AC545" i="9" s="1"/>
  <c r="D545" i="9" a="1"/>
  <c r="D545" i="9" s="1"/>
  <c r="C545" i="9" a="1"/>
  <c r="C545" i="9" s="1"/>
  <c r="C437" i="9" a="1"/>
  <c r="C437" i="9" s="1"/>
  <c r="D437" i="9" a="1"/>
  <c r="D437" i="9" s="1"/>
  <c r="AC437" i="9" a="1"/>
  <c r="AC437" i="9" s="1"/>
  <c r="I121" i="9" a="1"/>
  <c r="I121" i="9" s="1"/>
  <c r="C121" i="9" a="1"/>
  <c r="C121" i="9" s="1"/>
  <c r="D121" i="9" a="1"/>
  <c r="D121" i="9" s="1"/>
  <c r="H377" i="9" a="1"/>
  <c r="H377" i="9" s="1"/>
  <c r="F377" i="9" a="1"/>
  <c r="F377" i="9" s="1"/>
  <c r="V377" i="9" a="1"/>
  <c r="V377" i="9" s="1"/>
  <c r="U377" i="9" a="1"/>
  <c r="U377" i="9" s="1"/>
  <c r="E377" i="9" a="1"/>
  <c r="E377" i="9" s="1"/>
  <c r="AC528" i="9" a="1"/>
  <c r="AC528" i="9" s="1"/>
  <c r="C528" i="9" a="1"/>
  <c r="C528" i="9" s="1"/>
  <c r="D528" i="9" a="1"/>
  <c r="D528" i="9" s="1"/>
  <c r="AC374" i="9" a="1"/>
  <c r="AC374" i="9" s="1"/>
  <c r="D374" i="9" a="1"/>
  <c r="D374" i="9" s="1"/>
  <c r="C374" i="9" a="1"/>
  <c r="C374" i="9" s="1"/>
  <c r="V448" i="9" a="1"/>
  <c r="V448" i="9" s="1"/>
  <c r="E448" i="9" a="1"/>
  <c r="E448" i="9" s="1"/>
  <c r="U448" i="9" a="1"/>
  <c r="U448" i="9" s="1"/>
  <c r="F448" i="9" a="1"/>
  <c r="F448" i="9" s="1"/>
  <c r="H448" i="9" a="1"/>
  <c r="H448" i="9" s="1"/>
  <c r="C493" i="9" a="1"/>
  <c r="C493" i="9" s="1"/>
  <c r="D493" i="9" a="1"/>
  <c r="D493" i="9" s="1"/>
  <c r="AC493" i="9" a="1"/>
  <c r="AC493" i="9" s="1"/>
  <c r="G24" i="9" a="1"/>
  <c r="G24" i="9" s="1"/>
  <c r="E24" i="9" a="1"/>
  <c r="E24" i="9" s="1"/>
  <c r="F24" i="9" a="1"/>
  <c r="F24" i="9" s="1"/>
  <c r="H24" i="9" a="1"/>
  <c r="H24" i="9" s="1"/>
  <c r="D142" i="9" a="1"/>
  <c r="D142" i="9" s="1"/>
  <c r="I142" i="9" a="1"/>
  <c r="I142" i="9" s="1"/>
  <c r="C142" i="9" a="1"/>
  <c r="C142" i="9" s="1"/>
  <c r="F621" i="9" a="1"/>
  <c r="F621" i="9" s="1"/>
  <c r="H621" i="9" a="1"/>
  <c r="H621" i="9" s="1"/>
  <c r="V621" i="9" a="1"/>
  <c r="V621" i="9" s="1"/>
  <c r="E621" i="9" a="1"/>
  <c r="E621" i="9" s="1"/>
  <c r="U621" i="9" a="1"/>
  <c r="U621" i="9" s="1"/>
  <c r="G60" i="9" a="1"/>
  <c r="G60" i="9" s="1"/>
  <c r="E60" i="9" a="1"/>
  <c r="E60" i="9" s="1"/>
  <c r="F60" i="9" a="1"/>
  <c r="F60" i="9" s="1"/>
  <c r="H60" i="9" a="1"/>
  <c r="H60" i="9" s="1"/>
  <c r="F577" i="9" a="1"/>
  <c r="F577" i="9" s="1"/>
  <c r="H577" i="9" a="1"/>
  <c r="H577" i="9" s="1"/>
  <c r="V577" i="9" a="1"/>
  <c r="V577" i="9" s="1"/>
  <c r="E577" i="9" a="1"/>
  <c r="E577" i="9" s="1"/>
  <c r="U577" i="9" a="1"/>
  <c r="U577" i="9" s="1"/>
  <c r="H445" i="9" a="1"/>
  <c r="H445" i="9" s="1"/>
  <c r="E445" i="9" a="1"/>
  <c r="E445" i="9" s="1"/>
  <c r="U445" i="9" a="1"/>
  <c r="U445" i="9" s="1"/>
  <c r="F445" i="9" a="1"/>
  <c r="F445" i="9" s="1"/>
  <c r="V445" i="9" a="1"/>
  <c r="V445" i="9" s="1"/>
  <c r="H505" i="9" a="1"/>
  <c r="H505" i="9" s="1"/>
  <c r="U505" i="9" a="1"/>
  <c r="U505" i="9" s="1"/>
  <c r="V505" i="9" a="1"/>
  <c r="V505" i="9" s="1"/>
  <c r="E505" i="9" a="1"/>
  <c r="E505" i="9" s="1"/>
  <c r="F505" i="9" a="1"/>
  <c r="F505" i="9" s="1"/>
  <c r="E436" i="9" a="1"/>
  <c r="E436" i="9" s="1"/>
  <c r="V436" i="9" a="1"/>
  <c r="V436" i="9" s="1"/>
  <c r="F436" i="9" a="1"/>
  <c r="F436" i="9" s="1"/>
  <c r="H436" i="9" a="1"/>
  <c r="H436" i="9" s="1"/>
  <c r="U436" i="9" a="1"/>
  <c r="U436" i="9" s="1"/>
  <c r="I104" i="9" a="1"/>
  <c r="I104" i="9" s="1"/>
  <c r="C104" i="9" a="1"/>
  <c r="C104" i="9" s="1"/>
  <c r="D104" i="9" a="1"/>
  <c r="D104" i="9" s="1"/>
  <c r="C529" i="9" a="1"/>
  <c r="C529" i="9" s="1"/>
  <c r="AC529" i="9" a="1"/>
  <c r="AC529" i="9" s="1"/>
  <c r="D529" i="9" a="1"/>
  <c r="D529" i="9" s="1"/>
  <c r="U408" i="9" a="1"/>
  <c r="U408" i="9" s="1"/>
  <c r="F408" i="9" a="1"/>
  <c r="F408" i="9" s="1"/>
  <c r="E408" i="9" a="1"/>
  <c r="E408" i="9" s="1"/>
  <c r="H408" i="9" a="1"/>
  <c r="H408" i="9" s="1"/>
  <c r="V408" i="9" a="1"/>
  <c r="V408" i="9" s="1"/>
  <c r="H589" i="9" a="1"/>
  <c r="H589" i="9" s="1"/>
  <c r="U589" i="9" a="1"/>
  <c r="U589" i="9" s="1"/>
  <c r="V589" i="9" a="1"/>
  <c r="V589" i="9" s="1"/>
  <c r="E589" i="9" a="1"/>
  <c r="E589" i="9" s="1"/>
  <c r="F589" i="9" a="1"/>
  <c r="F589" i="9" s="1"/>
  <c r="V615" i="9" a="1"/>
  <c r="V615" i="9" s="1"/>
  <c r="U615" i="9" a="1"/>
  <c r="U615" i="9" s="1"/>
  <c r="H615" i="9" a="1"/>
  <c r="H615" i="9" s="1"/>
  <c r="F615" i="9" a="1"/>
  <c r="F615" i="9" s="1"/>
  <c r="E615" i="9" a="1"/>
  <c r="E615" i="9" s="1"/>
  <c r="AC479" i="9" a="1"/>
  <c r="AC479" i="9" s="1"/>
  <c r="C479" i="9" a="1"/>
  <c r="C479" i="9" s="1"/>
  <c r="D479" i="9" a="1"/>
  <c r="D479" i="9" s="1"/>
  <c r="H511" i="9" a="1"/>
  <c r="H511" i="9" s="1"/>
  <c r="V511" i="9" a="1"/>
  <c r="V511" i="9" s="1"/>
  <c r="E511" i="9" a="1"/>
  <c r="E511" i="9" s="1"/>
  <c r="F511" i="9" a="1"/>
  <c r="F511" i="9" s="1"/>
  <c r="U511" i="9" a="1"/>
  <c r="U511" i="9" s="1"/>
  <c r="E526" i="9" a="1"/>
  <c r="E526" i="9" s="1"/>
  <c r="U526" i="9" a="1"/>
  <c r="U526" i="9" s="1"/>
  <c r="V526" i="9" a="1"/>
  <c r="V526" i="9" s="1"/>
  <c r="F526" i="9" a="1"/>
  <c r="F526" i="9" s="1"/>
  <c r="H526" i="9" a="1"/>
  <c r="H526" i="9" s="1"/>
  <c r="H441" i="9" a="1"/>
  <c r="H441" i="9" s="1"/>
  <c r="F441" i="9" a="1"/>
  <c r="F441" i="9" s="1"/>
  <c r="E441" i="9" a="1"/>
  <c r="E441" i="9" s="1"/>
  <c r="V441" i="9" a="1"/>
  <c r="V441" i="9" s="1"/>
  <c r="U441" i="9" a="1"/>
  <c r="U441" i="9" s="1"/>
  <c r="D427" i="9" a="1"/>
  <c r="D427" i="9" s="1"/>
  <c r="AC427" i="9" a="1"/>
  <c r="AC427" i="9" s="1"/>
  <c r="C427" i="9" a="1"/>
  <c r="C427" i="9" s="1"/>
  <c r="D22" i="9" a="1"/>
  <c r="D22" i="9" s="1"/>
  <c r="C22" i="9" a="1"/>
  <c r="C22" i="9" s="1"/>
  <c r="I22" i="9" a="1"/>
  <c r="I22" i="9" s="1"/>
  <c r="F101" i="9" a="1"/>
  <c r="F101" i="9" s="1"/>
  <c r="E101" i="9" a="1"/>
  <c r="E101" i="9" s="1"/>
  <c r="H101" i="9" a="1"/>
  <c r="H101" i="9" s="1"/>
  <c r="G101" i="9" a="1"/>
  <c r="G101" i="9" s="1"/>
  <c r="AC533" i="9" a="1"/>
  <c r="AC533" i="9" s="1"/>
  <c r="D533" i="9" a="1"/>
  <c r="D533" i="9" s="1"/>
  <c r="C533" i="9" a="1"/>
  <c r="C533" i="9" s="1"/>
  <c r="H373" i="9" a="1"/>
  <c r="H373" i="9" s="1"/>
  <c r="E373" i="9" a="1"/>
  <c r="E373" i="9" s="1"/>
  <c r="U373" i="9" a="1"/>
  <c r="U373" i="9" s="1"/>
  <c r="V373" i="9" a="1"/>
  <c r="V373" i="9" s="1"/>
  <c r="F373" i="9" a="1"/>
  <c r="F373" i="9" s="1"/>
  <c r="H417" i="9" a="1"/>
  <c r="H417" i="9" s="1"/>
  <c r="U417" i="9" a="1"/>
  <c r="U417" i="9" s="1"/>
  <c r="V417" i="9" a="1"/>
  <c r="V417" i="9" s="1"/>
  <c r="E417" i="9" a="1"/>
  <c r="E417" i="9" s="1"/>
  <c r="F417" i="9" a="1"/>
  <c r="F417" i="9" s="1"/>
  <c r="AC588" i="9" a="1"/>
  <c r="AC588" i="9" s="1"/>
  <c r="C588" i="9" a="1"/>
  <c r="C588" i="9" s="1"/>
  <c r="D588" i="9" a="1"/>
  <c r="D588" i="9" s="1"/>
  <c r="I47" i="9" a="1"/>
  <c r="I47" i="9" s="1"/>
  <c r="D47" i="9" a="1"/>
  <c r="D47" i="9" s="1"/>
  <c r="C47" i="9" a="1"/>
  <c r="C47" i="9" s="1"/>
  <c r="E610" i="9" a="1"/>
  <c r="E610" i="9" s="1"/>
  <c r="V610" i="9" a="1"/>
  <c r="V610" i="9" s="1"/>
  <c r="H610" i="9" a="1"/>
  <c r="H610" i="9" s="1"/>
  <c r="F610" i="9" a="1"/>
  <c r="F610" i="9" s="1"/>
  <c r="U610" i="9" a="1"/>
  <c r="U610" i="9" s="1"/>
  <c r="AC476" i="9" a="1"/>
  <c r="AC476" i="9" s="1"/>
  <c r="C476" i="9" a="1"/>
  <c r="C476" i="9" s="1"/>
  <c r="D476" i="9" a="1"/>
  <c r="D476" i="9" s="1"/>
  <c r="E487" i="9" a="1"/>
  <c r="E487" i="9" s="1"/>
  <c r="V487" i="9" a="1"/>
  <c r="V487" i="9" s="1"/>
  <c r="U487" i="9" a="1"/>
  <c r="U487" i="9" s="1"/>
  <c r="F487" i="9" a="1"/>
  <c r="F487" i="9" s="1"/>
  <c r="H487" i="9" a="1"/>
  <c r="H487" i="9" s="1"/>
  <c r="G80" i="9" a="1"/>
  <c r="G80" i="9" s="1"/>
  <c r="H80" i="9" a="1"/>
  <c r="H80" i="9" s="1"/>
  <c r="F80" i="9" a="1"/>
  <c r="F80" i="9" s="1"/>
  <c r="E80" i="9" a="1"/>
  <c r="E80" i="9" s="1"/>
  <c r="H507" i="9" a="1"/>
  <c r="H507" i="9" s="1"/>
  <c r="V507" i="9" a="1"/>
  <c r="V507" i="9" s="1"/>
  <c r="U507" i="9" a="1"/>
  <c r="U507" i="9" s="1"/>
  <c r="E507" i="9" a="1"/>
  <c r="E507" i="9" s="1"/>
  <c r="F507" i="9" a="1"/>
  <c r="F507" i="9" s="1"/>
  <c r="U388" i="9" a="1"/>
  <c r="U388" i="9" s="1"/>
  <c r="H388" i="9" a="1"/>
  <c r="H388" i="9" s="1"/>
  <c r="V388" i="9" a="1"/>
  <c r="V388" i="9" s="1"/>
  <c r="F388" i="9" a="1"/>
  <c r="F388" i="9" s="1"/>
  <c r="E388" i="9" a="1"/>
  <c r="E388" i="9" s="1"/>
  <c r="C440" i="9" a="1"/>
  <c r="C440" i="9" s="1"/>
  <c r="D440" i="9" a="1"/>
  <c r="D440" i="9" s="1"/>
  <c r="AC440" i="9" a="1"/>
  <c r="AC440" i="9" s="1"/>
  <c r="AC550" i="9" a="1"/>
  <c r="AC550" i="9" s="1"/>
  <c r="D550" i="9" a="1"/>
  <c r="D550" i="9" s="1"/>
  <c r="C550" i="9" a="1"/>
  <c r="C550" i="9" s="1"/>
  <c r="D128" i="9" a="1"/>
  <c r="D128" i="9" s="1"/>
  <c r="C128" i="9" a="1"/>
  <c r="C128" i="9" s="1"/>
  <c r="I128" i="9" a="1"/>
  <c r="I128" i="9" s="1"/>
  <c r="AC436" i="9" a="1"/>
  <c r="AC436" i="9" s="1"/>
  <c r="D436" i="9" a="1"/>
  <c r="D436" i="9" s="1"/>
  <c r="C436" i="9" a="1"/>
  <c r="C436" i="9" s="1"/>
  <c r="D101" i="9" a="1"/>
  <c r="D101" i="9" s="1"/>
  <c r="C101" i="9" a="1"/>
  <c r="C101" i="9" s="1"/>
  <c r="I101" i="9" a="1"/>
  <c r="I101" i="9" s="1"/>
  <c r="H533" i="9" a="1"/>
  <c r="H533" i="9" s="1"/>
  <c r="E533" i="9" a="1"/>
  <c r="E533" i="9" s="1"/>
  <c r="F533" i="9" a="1"/>
  <c r="F533" i="9" s="1"/>
  <c r="U533" i="9" a="1"/>
  <c r="U533" i="9" s="1"/>
  <c r="V533" i="9" a="1"/>
  <c r="V533" i="9" s="1"/>
  <c r="V412" i="9" a="1"/>
  <c r="V412" i="9" s="1"/>
  <c r="E412" i="9" a="1"/>
  <c r="E412" i="9" s="1"/>
  <c r="F412" i="9" a="1"/>
  <c r="F412" i="9" s="1"/>
  <c r="H412" i="9" a="1"/>
  <c r="H412" i="9" s="1"/>
  <c r="U412" i="9" a="1"/>
  <c r="U412" i="9" s="1"/>
  <c r="AC414" i="9" a="1"/>
  <c r="AC414" i="9" s="1"/>
  <c r="C414" i="9" a="1"/>
  <c r="C414" i="9" s="1"/>
  <c r="D414" i="9" a="1"/>
  <c r="D414" i="9" s="1"/>
  <c r="U374" i="9" a="1"/>
  <c r="U374" i="9" s="1"/>
  <c r="V374" i="9" a="1"/>
  <c r="V374" i="9" s="1"/>
  <c r="H374" i="9" a="1"/>
  <c r="H374" i="9" s="1"/>
  <c r="F374" i="9" a="1"/>
  <c r="F374" i="9" s="1"/>
  <c r="E374" i="9" a="1"/>
  <c r="E374" i="9" s="1"/>
  <c r="F372" i="9" a="1"/>
  <c r="F372" i="9" s="1"/>
  <c r="V372" i="9" a="1"/>
  <c r="V372" i="9" s="1"/>
  <c r="H372" i="9" a="1"/>
  <c r="H372" i="9" s="1"/>
  <c r="E372" i="9" a="1"/>
  <c r="E372" i="9" s="1"/>
  <c r="U372" i="9" a="1"/>
  <c r="U372" i="9" s="1"/>
  <c r="D417" i="9" a="1"/>
  <c r="D417" i="9" s="1"/>
  <c r="C417" i="9" a="1"/>
  <c r="C417" i="9" s="1"/>
  <c r="AC417" i="9" a="1"/>
  <c r="AC417" i="9" s="1"/>
  <c r="F588" i="9" a="1"/>
  <c r="F588" i="9" s="1"/>
  <c r="H588" i="9" a="1"/>
  <c r="H588" i="9" s="1"/>
  <c r="V588" i="9" a="1"/>
  <c r="V588" i="9" s="1"/>
  <c r="E588" i="9" a="1"/>
  <c r="E588" i="9" s="1"/>
  <c r="U588" i="9" a="1"/>
  <c r="U588" i="9" s="1"/>
  <c r="U591" i="9" a="1"/>
  <c r="U591" i="9" s="1"/>
  <c r="F591" i="9" a="1"/>
  <c r="F591" i="9" s="1"/>
  <c r="V591" i="9" a="1"/>
  <c r="V591" i="9" s="1"/>
  <c r="H591" i="9" a="1"/>
  <c r="H591" i="9" s="1"/>
  <c r="E591" i="9" a="1"/>
  <c r="E591" i="9" s="1"/>
  <c r="C48" i="9" a="1"/>
  <c r="C48" i="9" s="1"/>
  <c r="D48" i="9" a="1"/>
  <c r="D48" i="9" s="1"/>
  <c r="I48" i="9" a="1"/>
  <c r="I48" i="9" s="1"/>
  <c r="H47" i="9" a="1"/>
  <c r="H47" i="9" s="1"/>
  <c r="F47" i="9" a="1"/>
  <c r="F47" i="9" s="1"/>
  <c r="G47" i="9" a="1"/>
  <c r="G47" i="9" s="1"/>
  <c r="E47" i="9" a="1"/>
  <c r="E47" i="9" s="1"/>
  <c r="D616" i="9" a="1"/>
  <c r="D616" i="9" s="1"/>
  <c r="AC616" i="9" a="1"/>
  <c r="AC616" i="9" s="1"/>
  <c r="C616" i="9" a="1"/>
  <c r="C616" i="9" s="1"/>
  <c r="C610" i="9" a="1"/>
  <c r="C610" i="9" s="1"/>
  <c r="D610" i="9" a="1"/>
  <c r="D610" i="9" s="1"/>
  <c r="AC610" i="9" a="1"/>
  <c r="AC610" i="9" s="1"/>
  <c r="H453" i="9" a="1"/>
  <c r="H453" i="9" s="1"/>
  <c r="E453" i="9" a="1"/>
  <c r="E453" i="9" s="1"/>
  <c r="F453" i="9" a="1"/>
  <c r="F453" i="9" s="1"/>
  <c r="V453" i="9" a="1"/>
  <c r="V453" i="9" s="1"/>
  <c r="U453" i="9" a="1"/>
  <c r="U453" i="9" s="1"/>
  <c r="AC447" i="9" a="1"/>
  <c r="AC447" i="9" s="1"/>
  <c r="C447" i="9" a="1"/>
  <c r="C447" i="9" s="1"/>
  <c r="D447" i="9" a="1"/>
  <c r="D447" i="9" s="1"/>
  <c r="C488" i="9" a="1"/>
  <c r="C488" i="9" s="1"/>
  <c r="D488" i="9" a="1"/>
  <c r="D488" i="9" s="1"/>
  <c r="AC488" i="9" a="1"/>
  <c r="AC488" i="9" s="1"/>
  <c r="D487" i="9" a="1"/>
  <c r="D487" i="9" s="1"/>
  <c r="C487" i="9" a="1"/>
  <c r="C487" i="9" s="1"/>
  <c r="AC487" i="9" a="1"/>
  <c r="AC487" i="9" s="1"/>
  <c r="F23" i="9" a="1"/>
  <c r="F23" i="9" s="1"/>
  <c r="E23" i="9" a="1"/>
  <c r="E23" i="9" s="1"/>
  <c r="G23" i="9" a="1"/>
  <c r="G23" i="9" s="1"/>
  <c r="H23" i="9" a="1"/>
  <c r="H23" i="9" s="1"/>
  <c r="I144" i="9" a="1"/>
  <c r="I144" i="9" s="1"/>
  <c r="D144" i="9" a="1"/>
  <c r="D144" i="9" s="1"/>
  <c r="C144" i="9" a="1"/>
  <c r="C144" i="9" s="1"/>
  <c r="E142" i="9" a="1"/>
  <c r="E142" i="9" s="1"/>
  <c r="F142" i="9" a="1"/>
  <c r="F142" i="9" s="1"/>
  <c r="G142" i="9" a="1"/>
  <c r="G142" i="9" s="1"/>
  <c r="H142" i="9" a="1"/>
  <c r="H142" i="9" s="1"/>
  <c r="U478" i="9" a="1"/>
  <c r="U478" i="9" s="1"/>
  <c r="V478" i="9" a="1"/>
  <c r="V478" i="9" s="1"/>
  <c r="H478" i="9" a="1"/>
  <c r="H478" i="9" s="1"/>
  <c r="F478" i="9" a="1"/>
  <c r="F478" i="9" s="1"/>
  <c r="E478" i="9" a="1"/>
  <c r="E478" i="9" s="1"/>
  <c r="D512" i="9" a="1"/>
  <c r="D512" i="9" s="1"/>
  <c r="C512" i="9" a="1"/>
  <c r="C512" i="9" s="1"/>
  <c r="AC512" i="9" a="1"/>
  <c r="AC512" i="9" s="1"/>
  <c r="C507" i="9" a="1"/>
  <c r="C507" i="9" s="1"/>
  <c r="D507" i="9" a="1"/>
  <c r="D507" i="9" s="1"/>
  <c r="AC507" i="9" a="1"/>
  <c r="AC507" i="9" s="1"/>
  <c r="D388" i="9" a="1"/>
  <c r="D388" i="9" s="1"/>
  <c r="C388" i="9" a="1"/>
  <c r="C388" i="9" s="1"/>
  <c r="AC388" i="9" a="1"/>
  <c r="AC388" i="9" s="1"/>
  <c r="C60" i="9" a="1"/>
  <c r="C60" i="9" s="1"/>
  <c r="I60" i="9" a="1"/>
  <c r="I60" i="9" s="1"/>
  <c r="D60" i="9" a="1"/>
  <c r="D60" i="9" s="1"/>
  <c r="F520" i="9" a="1"/>
  <c r="F520" i="9" s="1"/>
  <c r="V520" i="9" a="1"/>
  <c r="V520" i="9" s="1"/>
  <c r="U520" i="9" a="1"/>
  <c r="U520" i="9" s="1"/>
  <c r="E520" i="9" a="1"/>
  <c r="E520" i="9" s="1"/>
  <c r="H520" i="9" a="1"/>
  <c r="H520" i="9" s="1"/>
  <c r="D523" i="9" a="1"/>
  <c r="D523" i="9" s="1"/>
  <c r="AC523" i="9" a="1"/>
  <c r="AC523" i="9" s="1"/>
  <c r="C523" i="9" a="1"/>
  <c r="C523" i="9" s="1"/>
  <c r="AC537" i="9" a="1"/>
  <c r="AC537" i="9" s="1"/>
  <c r="D537" i="9" a="1"/>
  <c r="D537" i="9" s="1"/>
  <c r="C537" i="9" a="1"/>
  <c r="C537" i="9" s="1"/>
  <c r="E542" i="9" a="1"/>
  <c r="E542" i="9" s="1"/>
  <c r="V542" i="9" a="1"/>
  <c r="V542" i="9" s="1"/>
  <c r="F542" i="9" a="1"/>
  <c r="F542" i="9" s="1"/>
  <c r="H542" i="9" a="1"/>
  <c r="H542" i="9" s="1"/>
  <c r="U542" i="9" a="1"/>
  <c r="U542" i="9" s="1"/>
  <c r="AC556" i="9" a="1"/>
  <c r="AC556" i="9" s="1"/>
  <c r="C556" i="9" a="1"/>
  <c r="C556" i="9" s="1"/>
  <c r="D556" i="9" a="1"/>
  <c r="D556" i="9" s="1"/>
  <c r="V550" i="9" a="1"/>
  <c r="V550" i="9" s="1"/>
  <c r="E550" i="9" a="1"/>
  <c r="E550" i="9" s="1"/>
  <c r="U550" i="9" a="1"/>
  <c r="U550" i="9" s="1"/>
  <c r="F550" i="9" a="1"/>
  <c r="F550" i="9" s="1"/>
  <c r="H550" i="9" a="1"/>
  <c r="H550" i="9" s="1"/>
  <c r="D500" i="9" a="1"/>
  <c r="D500" i="9" s="1"/>
  <c r="AC500" i="9" a="1"/>
  <c r="AC500" i="9" s="1"/>
  <c r="C500" i="9" a="1"/>
  <c r="C500" i="9" s="1"/>
  <c r="AC503" i="9" a="1"/>
  <c r="AC503" i="9" s="1"/>
  <c r="D503" i="9" a="1"/>
  <c r="D503" i="9" s="1"/>
  <c r="C503" i="9" a="1"/>
  <c r="C503" i="9" s="1"/>
  <c r="E128" i="9" a="1"/>
  <c r="E128" i="9" s="1"/>
  <c r="G128" i="9" a="1"/>
  <c r="G128" i="9" s="1"/>
  <c r="F128" i="9" a="1"/>
  <c r="F128" i="9" s="1"/>
  <c r="H128" i="9" a="1"/>
  <c r="H128" i="9" s="1"/>
  <c r="AC460" i="9" a="1"/>
  <c r="AC460" i="9" s="1"/>
  <c r="D460" i="9" a="1"/>
  <c r="D460" i="9" s="1"/>
  <c r="C460" i="9" a="1"/>
  <c r="C460" i="9" s="1"/>
  <c r="H380" i="9" a="1"/>
  <c r="H380" i="9" s="1"/>
  <c r="V380" i="9" a="1"/>
  <c r="V380" i="9" s="1"/>
  <c r="E380" i="9" a="1"/>
  <c r="E380" i="9" s="1"/>
  <c r="F380" i="9" a="1"/>
  <c r="F380" i="9" s="1"/>
  <c r="U380" i="9" a="1"/>
  <c r="U380" i="9" s="1"/>
  <c r="U378" i="9" a="1"/>
  <c r="U378" i="9" s="1"/>
  <c r="E378" i="9" a="1"/>
  <c r="E378" i="9" s="1"/>
  <c r="V378" i="9" a="1"/>
  <c r="V378" i="9" s="1"/>
  <c r="F378" i="9" a="1"/>
  <c r="F378" i="9" s="1"/>
  <c r="H378" i="9" a="1"/>
  <c r="H378" i="9" s="1"/>
  <c r="E105" i="9" a="1"/>
  <c r="E105" i="9" s="1"/>
  <c r="G105" i="9" a="1"/>
  <c r="G105" i="9" s="1"/>
  <c r="H105" i="9" a="1"/>
  <c r="H105" i="9" s="1"/>
  <c r="F105" i="9" a="1"/>
  <c r="F105" i="9" s="1"/>
  <c r="V534" i="9" a="1"/>
  <c r="V534" i="9" s="1"/>
  <c r="E534" i="9" a="1"/>
  <c r="E534" i="9" s="1"/>
  <c r="U534" i="9" a="1"/>
  <c r="U534" i="9" s="1"/>
  <c r="F534" i="9" a="1"/>
  <c r="F534" i="9" s="1"/>
  <c r="H534" i="9" a="1"/>
  <c r="H534" i="9" s="1"/>
  <c r="AC531" i="9" a="1"/>
  <c r="AC531" i="9" s="1"/>
  <c r="C531" i="9" a="1"/>
  <c r="C531" i="9" s="1"/>
  <c r="D531" i="9" a="1"/>
  <c r="D531" i="9" s="1"/>
  <c r="AC408" i="9" a="1"/>
  <c r="AC408" i="9" s="1"/>
  <c r="C408" i="9" a="1"/>
  <c r="C408" i="9" s="1"/>
  <c r="D408" i="9" a="1"/>
  <c r="D408" i="9" s="1"/>
  <c r="U369" i="9" a="1"/>
  <c r="U369" i="9" s="1"/>
  <c r="V369" i="9" a="1"/>
  <c r="V369" i="9" s="1"/>
  <c r="E369" i="9" a="1"/>
  <c r="E369" i="9" s="1"/>
  <c r="H369" i="9" a="1"/>
  <c r="H369" i="9" s="1"/>
  <c r="F369" i="9" a="1"/>
  <c r="F369" i="9" s="1"/>
  <c r="C424" i="9" a="1"/>
  <c r="C424" i="9" s="1"/>
  <c r="AC424" i="9" a="1"/>
  <c r="AC424" i="9" s="1"/>
  <c r="D424" i="9" a="1"/>
  <c r="D424" i="9" s="1"/>
  <c r="AC423" i="9" a="1"/>
  <c r="AC423" i="9" s="1"/>
  <c r="C423" i="9" a="1"/>
  <c r="C423" i="9" s="1"/>
  <c r="D423" i="9" a="1"/>
  <c r="D423" i="9" s="1"/>
  <c r="AC589" i="9" a="1"/>
  <c r="AC589" i="9" s="1"/>
  <c r="C589" i="9" a="1"/>
  <c r="C589" i="9" s="1"/>
  <c r="D589" i="9" a="1"/>
  <c r="D589" i="9" s="1"/>
  <c r="C43" i="9" a="1"/>
  <c r="C43" i="9" s="1"/>
  <c r="I43" i="9" a="1"/>
  <c r="I43" i="9" s="1"/>
  <c r="D43" i="9" a="1"/>
  <c r="D43" i="9" s="1"/>
  <c r="H46" i="9" a="1"/>
  <c r="H46" i="9" s="1"/>
  <c r="G46" i="9" a="1"/>
  <c r="G46" i="9" s="1"/>
  <c r="E46" i="9" a="1"/>
  <c r="E46" i="9" s="1"/>
  <c r="F46" i="9" a="1"/>
  <c r="F46" i="9" s="1"/>
  <c r="AC612" i="9" a="1"/>
  <c r="AC612" i="9" s="1"/>
  <c r="D612" i="9" a="1"/>
  <c r="D612" i="9" s="1"/>
  <c r="C612" i="9" a="1"/>
  <c r="C612" i="9" s="1"/>
  <c r="AC454" i="9" a="1"/>
  <c r="AC454" i="9" s="1"/>
  <c r="D454" i="9" a="1"/>
  <c r="D454" i="9" s="1"/>
  <c r="C454" i="9" a="1"/>
  <c r="C454" i="9" s="1"/>
  <c r="C451" i="9" a="1"/>
  <c r="C451" i="9" s="1"/>
  <c r="D451" i="9" a="1"/>
  <c r="D451" i="9" s="1"/>
  <c r="AC451" i="9" a="1"/>
  <c r="AC451" i="9" s="1"/>
  <c r="E475" i="9" a="1"/>
  <c r="E475" i="9" s="1"/>
  <c r="U475" i="9" a="1"/>
  <c r="U475" i="9" s="1"/>
  <c r="H475" i="9" a="1"/>
  <c r="H475" i="9" s="1"/>
  <c r="F475" i="9" a="1"/>
  <c r="F475" i="9" s="1"/>
  <c r="V475" i="9" a="1"/>
  <c r="V475" i="9" s="1"/>
  <c r="U489" i="9" a="1"/>
  <c r="U489" i="9" s="1"/>
  <c r="F489" i="9" a="1"/>
  <c r="F489" i="9" s="1"/>
  <c r="H489" i="9" a="1"/>
  <c r="H489" i="9" s="1"/>
  <c r="V489" i="9" a="1"/>
  <c r="V489" i="9" s="1"/>
  <c r="E489" i="9" a="1"/>
  <c r="E489" i="9" s="1"/>
  <c r="AC494" i="9" a="1"/>
  <c r="AC494" i="9" s="1"/>
  <c r="C494" i="9" a="1"/>
  <c r="C494" i="9" s="1"/>
  <c r="D494" i="9" a="1"/>
  <c r="D494" i="9" s="1"/>
  <c r="H88" i="9" a="1"/>
  <c r="H88" i="9" s="1"/>
  <c r="F88" i="9" a="1"/>
  <c r="F88" i="9" s="1"/>
  <c r="E88" i="9" a="1"/>
  <c r="E88" i="9" s="1"/>
  <c r="G88" i="9" a="1"/>
  <c r="G88" i="9" s="1"/>
  <c r="E81" i="9" a="1"/>
  <c r="E81" i="9" s="1"/>
  <c r="G81" i="9" a="1"/>
  <c r="G81" i="9" s="1"/>
  <c r="F81" i="9" a="1"/>
  <c r="F81" i="9" s="1"/>
  <c r="H81" i="9" a="1"/>
  <c r="H81" i="9" s="1"/>
  <c r="D145" i="9" a="1"/>
  <c r="D145" i="9" s="1"/>
  <c r="C145" i="9" a="1"/>
  <c r="C145" i="9" s="1"/>
  <c r="I145" i="9" a="1"/>
  <c r="I145" i="9" s="1"/>
  <c r="AC485" i="9" a="1"/>
  <c r="AC485" i="9" s="1"/>
  <c r="D485" i="9" a="1"/>
  <c r="D485" i="9" s="1"/>
  <c r="C485" i="9" a="1"/>
  <c r="C485" i="9" s="1"/>
  <c r="D480" i="9" a="1"/>
  <c r="D480" i="9" s="1"/>
  <c r="C480" i="9" a="1"/>
  <c r="C480" i="9" s="1"/>
  <c r="AC480" i="9" a="1"/>
  <c r="AC480" i="9" s="1"/>
  <c r="D617" i="9" a="1"/>
  <c r="D617" i="9" s="1"/>
  <c r="C617" i="9" a="1"/>
  <c r="C617" i="9" s="1"/>
  <c r="AC617" i="9" a="1"/>
  <c r="AC617" i="9" s="1"/>
  <c r="H513" i="9" a="1"/>
  <c r="H513" i="9" s="1"/>
  <c r="E513" i="9" a="1"/>
  <c r="E513" i="9" s="1"/>
  <c r="F513" i="9" a="1"/>
  <c r="F513" i="9" s="1"/>
  <c r="U513" i="9" a="1"/>
  <c r="U513" i="9" s="1"/>
  <c r="V513" i="9" a="1"/>
  <c r="V513" i="9" s="1"/>
  <c r="AC511" i="9" a="1"/>
  <c r="AC511" i="9" s="1"/>
  <c r="C511" i="9" a="1"/>
  <c r="C511" i="9" s="1"/>
  <c r="D511" i="9" a="1"/>
  <c r="D511" i="9" s="1"/>
  <c r="C392" i="9" a="1"/>
  <c r="C392" i="9" s="1"/>
  <c r="AC392" i="9" a="1"/>
  <c r="AC392" i="9" s="1"/>
  <c r="D392" i="9" a="1"/>
  <c r="D392" i="9" s="1"/>
  <c r="V521" i="9" a="1"/>
  <c r="V521" i="9" s="1"/>
  <c r="U521" i="9" a="1"/>
  <c r="U521" i="9" s="1"/>
  <c r="H521" i="9" a="1"/>
  <c r="H521" i="9" s="1"/>
  <c r="E521" i="9" a="1"/>
  <c r="E521" i="9" s="1"/>
  <c r="F521" i="9" a="1"/>
  <c r="F521" i="9" s="1"/>
  <c r="AC526" i="9" a="1"/>
  <c r="AC526" i="9" s="1"/>
  <c r="C526" i="9" a="1"/>
  <c r="C526" i="9" s="1"/>
  <c r="D526" i="9" a="1"/>
  <c r="D526" i="9" s="1"/>
  <c r="D584" i="9" a="1"/>
  <c r="D584" i="9" s="1"/>
  <c r="C584" i="9" a="1"/>
  <c r="C584" i="9" s="1"/>
  <c r="AC584" i="9" a="1"/>
  <c r="AC584" i="9" s="1"/>
  <c r="AC578" i="9" a="1"/>
  <c r="AC578" i="9" s="1"/>
  <c r="D578" i="9" a="1"/>
  <c r="D578" i="9" s="1"/>
  <c r="C578" i="9" a="1"/>
  <c r="C578" i="9" s="1"/>
  <c r="E446" i="9" a="1"/>
  <c r="E446" i="9" s="1"/>
  <c r="U446" i="9" a="1"/>
  <c r="U446" i="9" s="1"/>
  <c r="F446" i="9" a="1"/>
  <c r="F446" i="9" s="1"/>
  <c r="V446" i="9" a="1"/>
  <c r="V446" i="9" s="1"/>
  <c r="H446" i="9" a="1"/>
  <c r="H446" i="9" s="1"/>
  <c r="C439" i="9" a="1"/>
  <c r="C439" i="9" s="1"/>
  <c r="D439" i="9" a="1"/>
  <c r="D439" i="9" s="1"/>
  <c r="AC439" i="9" a="1"/>
  <c r="AC439" i="9" s="1"/>
  <c r="D552" i="9" a="1"/>
  <c r="D552" i="9" s="1"/>
  <c r="C552" i="9" a="1"/>
  <c r="C552" i="9" s="1"/>
  <c r="AC552" i="9" a="1"/>
  <c r="AC552" i="9" s="1"/>
  <c r="U506" i="9" a="1"/>
  <c r="U506" i="9" s="1"/>
  <c r="E506" i="9" a="1"/>
  <c r="E506" i="9" s="1"/>
  <c r="V506" i="9" a="1"/>
  <c r="V506" i="9" s="1"/>
  <c r="F506" i="9" a="1"/>
  <c r="F506" i="9" s="1"/>
  <c r="H506" i="9" a="1"/>
  <c r="H506" i="9" s="1"/>
  <c r="U499" i="9" a="1"/>
  <c r="U499" i="9" s="1"/>
  <c r="H499" i="9" a="1"/>
  <c r="H499" i="9" s="1"/>
  <c r="V499" i="9" a="1"/>
  <c r="V499" i="9" s="1"/>
  <c r="E499" i="9" a="1"/>
  <c r="E499" i="9" s="1"/>
  <c r="F499" i="9" a="1"/>
  <c r="F499" i="9" s="1"/>
  <c r="D126" i="9" a="1"/>
  <c r="D126" i="9" s="1"/>
  <c r="C126" i="9" a="1"/>
  <c r="C126" i="9" s="1"/>
  <c r="I126" i="9" a="1"/>
  <c r="I126" i="9" s="1"/>
  <c r="AC466" i="9" a="1"/>
  <c r="AC466" i="9" s="1"/>
  <c r="C466" i="9" a="1"/>
  <c r="C466" i="9" s="1"/>
  <c r="D466" i="9" a="1"/>
  <c r="D466" i="9" s="1"/>
  <c r="H463" i="9" a="1"/>
  <c r="H463" i="9" s="1"/>
  <c r="V463" i="9" a="1"/>
  <c r="V463" i="9" s="1"/>
  <c r="E463" i="9" a="1"/>
  <c r="E463" i="9" s="1"/>
  <c r="F463" i="9" a="1"/>
  <c r="F463" i="9" s="1"/>
  <c r="U463" i="9" a="1"/>
  <c r="U463" i="9" s="1"/>
  <c r="AC381" i="9" a="1"/>
  <c r="AC381" i="9" s="1"/>
  <c r="D381" i="9" a="1"/>
  <c r="D381" i="9" s="1"/>
  <c r="C381" i="9" a="1"/>
  <c r="C381" i="9" s="1"/>
  <c r="D384" i="9" a="1"/>
  <c r="D384" i="9" s="1"/>
  <c r="C384" i="9" a="1"/>
  <c r="C384" i="9" s="1"/>
  <c r="AC384" i="9" a="1"/>
  <c r="AC384" i="9" s="1"/>
  <c r="F106" i="9" a="1"/>
  <c r="F106" i="9" s="1"/>
  <c r="E106" i="9" a="1"/>
  <c r="E106" i="9" s="1"/>
  <c r="G106" i="9" a="1"/>
  <c r="G106" i="9" s="1"/>
  <c r="H106" i="9" a="1"/>
  <c r="H106" i="9" s="1"/>
  <c r="D107" i="9" a="1"/>
  <c r="D107" i="9" s="1"/>
  <c r="I107" i="9" a="1"/>
  <c r="I107" i="9" s="1"/>
  <c r="C107" i="9" a="1"/>
  <c r="C107" i="9" s="1"/>
  <c r="D575" i="9" a="1"/>
  <c r="D575" i="9" s="1"/>
  <c r="C575" i="9" a="1"/>
  <c r="C575" i="9" s="1"/>
  <c r="AC575" i="9" a="1"/>
  <c r="AC575" i="9" s="1"/>
  <c r="H411" i="9" a="1"/>
  <c r="H411" i="9" s="1"/>
  <c r="V411" i="9" a="1"/>
  <c r="V411" i="9" s="1"/>
  <c r="U411" i="9" a="1"/>
  <c r="U411" i="9" s="1"/>
  <c r="E411" i="9" a="1"/>
  <c r="E411" i="9" s="1"/>
  <c r="F411" i="9" a="1"/>
  <c r="F411" i="9" s="1"/>
  <c r="C410" i="9" a="1"/>
  <c r="C410" i="9" s="1"/>
  <c r="D410" i="9" a="1"/>
  <c r="D410" i="9" s="1"/>
  <c r="AC410" i="9" a="1"/>
  <c r="AC410" i="9" s="1"/>
  <c r="AC422" i="9" a="1"/>
  <c r="AC422" i="9" s="1"/>
  <c r="D422" i="9" a="1"/>
  <c r="D422" i="9" s="1"/>
  <c r="C422" i="9" a="1"/>
  <c r="C422" i="9" s="1"/>
  <c r="V587" i="9" a="1"/>
  <c r="V587" i="9" s="1"/>
  <c r="U587" i="9" a="1"/>
  <c r="U587" i="9" s="1"/>
  <c r="H587" i="9" a="1"/>
  <c r="H587" i="9" s="1"/>
  <c r="E587" i="9" a="1"/>
  <c r="E587" i="9" s="1"/>
  <c r="F587" i="9" a="1"/>
  <c r="F587" i="9" s="1"/>
  <c r="H42" i="9" a="1"/>
  <c r="H42" i="9" s="1"/>
  <c r="E42" i="9" a="1"/>
  <c r="E42" i="9" s="1"/>
  <c r="F42" i="9" a="1"/>
  <c r="F42" i="9" s="1"/>
  <c r="G42" i="9" a="1"/>
  <c r="G42" i="9" s="1"/>
  <c r="I45" i="9" a="1"/>
  <c r="I45" i="9" s="1"/>
  <c r="D45" i="9" a="1"/>
  <c r="D45" i="9" s="1"/>
  <c r="C45" i="9" a="1"/>
  <c r="C45" i="9" s="1"/>
  <c r="C609" i="9" a="1"/>
  <c r="C609" i="9" s="1"/>
  <c r="AC609" i="9" a="1"/>
  <c r="AC609" i="9" s="1"/>
  <c r="D609" i="9" a="1"/>
  <c r="D609" i="9" s="1"/>
  <c r="H474" i="9" a="1"/>
  <c r="H474" i="9" s="1"/>
  <c r="U474" i="9" a="1"/>
  <c r="U474" i="9" s="1"/>
  <c r="V474" i="9" a="1"/>
  <c r="V474" i="9" s="1"/>
  <c r="F474" i="9" a="1"/>
  <c r="F474" i="9" s="1"/>
  <c r="E474" i="9" a="1"/>
  <c r="E474" i="9" s="1"/>
  <c r="AC467" i="9" a="1"/>
  <c r="AC467" i="9" s="1"/>
  <c r="D467" i="9" a="1"/>
  <c r="D467" i="9" s="1"/>
  <c r="C467" i="9" a="1"/>
  <c r="C467" i="9" s="1"/>
  <c r="F492" i="9" a="1"/>
  <c r="F492" i="9" s="1"/>
  <c r="H492" i="9" a="1"/>
  <c r="H492" i="9" s="1"/>
  <c r="V492" i="9" a="1"/>
  <c r="V492" i="9" s="1"/>
  <c r="E492" i="9" a="1"/>
  <c r="E492" i="9" s="1"/>
  <c r="U492" i="9" a="1"/>
  <c r="U492" i="9" s="1"/>
  <c r="I27" i="9" a="1"/>
  <c r="I27" i="9" s="1"/>
  <c r="D27" i="9" a="1"/>
  <c r="D27" i="9" s="1"/>
  <c r="C27" i="9" a="1"/>
  <c r="C27" i="9" s="1"/>
  <c r="I25" i="9" a="1"/>
  <c r="I25" i="9" s="1"/>
  <c r="D25" i="9" a="1"/>
  <c r="D25" i="9" s="1"/>
  <c r="C25" i="9" a="1"/>
  <c r="C25" i="9" s="1"/>
  <c r="D148" i="9" a="1"/>
  <c r="D148" i="9" s="1"/>
  <c r="I148" i="9" a="1"/>
  <c r="I148" i="9" s="1"/>
  <c r="C148" i="9" a="1"/>
  <c r="C148" i="9" s="1"/>
  <c r="AC482" i="9" a="1"/>
  <c r="AC482" i="9" s="1"/>
  <c r="C482" i="9" a="1"/>
  <c r="C482" i="9" s="1"/>
  <c r="D482" i="9" a="1"/>
  <c r="D482" i="9" s="1"/>
  <c r="H625" i="9" a="1"/>
  <c r="H625" i="9" s="1"/>
  <c r="E625" i="9" a="1"/>
  <c r="E625" i="9" s="1"/>
  <c r="V625" i="9" a="1"/>
  <c r="V625" i="9" s="1"/>
  <c r="U625" i="9" a="1"/>
  <c r="U625" i="9" s="1"/>
  <c r="F625" i="9" a="1"/>
  <c r="F625" i="9" s="1"/>
  <c r="C516" i="9" a="1"/>
  <c r="C516" i="9" s="1"/>
  <c r="D516" i="9" a="1"/>
  <c r="D516" i="9" s="1"/>
  <c r="AC516" i="9" a="1"/>
  <c r="AC516" i="9" s="1"/>
  <c r="C394" i="9" a="1"/>
  <c r="C394" i="9" s="1"/>
  <c r="D394" i="9" a="1"/>
  <c r="D394" i="9" s="1"/>
  <c r="AC394" i="9" a="1"/>
  <c r="AC394" i="9" s="1"/>
  <c r="D64" i="9" a="1"/>
  <c r="D64" i="9" s="1"/>
  <c r="C64" i="9" a="1"/>
  <c r="C64" i="9" s="1"/>
  <c r="I64" i="9" a="1"/>
  <c r="I64" i="9" s="1"/>
  <c r="H524" i="9" a="1"/>
  <c r="H524" i="9" s="1"/>
  <c r="V524" i="9" a="1"/>
  <c r="V524" i="9" s="1"/>
  <c r="U524" i="9" a="1"/>
  <c r="U524" i="9" s="1"/>
  <c r="E524" i="9" a="1"/>
  <c r="E524" i="9" s="1"/>
  <c r="F524" i="9" a="1"/>
  <c r="F524" i="9" s="1"/>
  <c r="AC518" i="9" a="1"/>
  <c r="AC518" i="9" s="1"/>
  <c r="D518" i="9" a="1"/>
  <c r="D518" i="9" s="1"/>
  <c r="C518" i="9" a="1"/>
  <c r="C518" i="9" s="1"/>
  <c r="V581" i="9" a="1"/>
  <c r="V581" i="9" s="1"/>
  <c r="H581" i="9" a="1"/>
  <c r="H581" i="9" s="1"/>
  <c r="E581" i="9" a="1"/>
  <c r="E581" i="9" s="1"/>
  <c r="U581" i="9" a="1"/>
  <c r="U581" i="9" s="1"/>
  <c r="F581" i="9" a="1"/>
  <c r="F581" i="9" s="1"/>
  <c r="D579" i="9" a="1"/>
  <c r="D579" i="9" s="1"/>
  <c r="C579" i="9" a="1"/>
  <c r="C579" i="9" s="1"/>
  <c r="AC579" i="9" a="1"/>
  <c r="AC579" i="9" s="1"/>
  <c r="AC546" i="9" a="1"/>
  <c r="AC546" i="9" s="1"/>
  <c r="C546" i="9" a="1"/>
  <c r="C546" i="9" s="1"/>
  <c r="D546" i="9" a="1"/>
  <c r="D546" i="9" s="1"/>
  <c r="AC543" i="9" a="1"/>
  <c r="AC543" i="9" s="1"/>
  <c r="C543" i="9" a="1"/>
  <c r="C543" i="9" s="1"/>
  <c r="D543" i="9" a="1"/>
  <c r="D543" i="9" s="1"/>
  <c r="C444" i="9" a="1"/>
  <c r="C444" i="9" s="1"/>
  <c r="AC444" i="9" a="1"/>
  <c r="AC444" i="9" s="1"/>
  <c r="D444" i="9" a="1"/>
  <c r="D444" i="9" s="1"/>
  <c r="C547" i="9" a="1"/>
  <c r="C547" i="9" s="1"/>
  <c r="AC547" i="9" a="1"/>
  <c r="AC547" i="9" s="1"/>
  <c r="D547" i="9" a="1"/>
  <c r="D547" i="9" s="1"/>
  <c r="AC498" i="9" a="1"/>
  <c r="AC498" i="9" s="1"/>
  <c r="C498" i="9" a="1"/>
  <c r="C498" i="9" s="1"/>
  <c r="D498" i="9" a="1"/>
  <c r="D498" i="9" s="1"/>
  <c r="G123" i="9" a="1"/>
  <c r="G123" i="9" s="1"/>
  <c r="H123" i="9" a="1"/>
  <c r="H123" i="9" s="1"/>
  <c r="F123" i="9" a="1"/>
  <c r="F123" i="9" s="1"/>
  <c r="E123" i="9" a="1"/>
  <c r="E123" i="9" s="1"/>
  <c r="AC464" i="9" a="1"/>
  <c r="AC464" i="9" s="1"/>
  <c r="C464" i="9" a="1"/>
  <c r="C464" i="9" s="1"/>
  <c r="D464" i="9" a="1"/>
  <c r="D464" i="9" s="1"/>
  <c r="H429" i="9" a="1"/>
  <c r="H429" i="9" s="1"/>
  <c r="U429" i="9" a="1"/>
  <c r="U429" i="9" s="1"/>
  <c r="V429" i="9" a="1"/>
  <c r="V429" i="9" s="1"/>
  <c r="E429" i="9" a="1"/>
  <c r="E429" i="9" s="1"/>
  <c r="F429" i="9" a="1"/>
  <c r="F429" i="9" s="1"/>
  <c r="V435" i="9" a="1"/>
  <c r="V435" i="9" s="1"/>
  <c r="U435" i="9" a="1"/>
  <c r="U435" i="9" s="1"/>
  <c r="H435" i="9" a="1"/>
  <c r="H435" i="9" s="1"/>
  <c r="E435" i="9" a="1"/>
  <c r="E435" i="9" s="1"/>
  <c r="F435" i="9" a="1"/>
  <c r="F435" i="9" s="1"/>
  <c r="H536" i="9" a="1"/>
  <c r="H536" i="9" s="1"/>
  <c r="V536" i="9" a="1"/>
  <c r="V536" i="9" s="1"/>
  <c r="U536" i="9" a="1"/>
  <c r="U536" i="9" s="1"/>
  <c r="F536" i="9" a="1"/>
  <c r="F536" i="9" s="1"/>
  <c r="E536" i="9" a="1"/>
  <c r="E536" i="9" s="1"/>
  <c r="AC425" i="9" a="1"/>
  <c r="AC425" i="9" s="1"/>
  <c r="D425" i="9" a="1"/>
  <c r="D425" i="9" s="1"/>
  <c r="C425" i="9" a="1"/>
  <c r="C425" i="9" s="1"/>
  <c r="V590" i="9" a="1"/>
  <c r="V590" i="9" s="1"/>
  <c r="F590" i="9" a="1"/>
  <c r="F590" i="9" s="1"/>
  <c r="E590" i="9" a="1"/>
  <c r="E590" i="9" s="1"/>
  <c r="H590" i="9" a="1"/>
  <c r="H590" i="9" s="1"/>
  <c r="U590" i="9" a="1"/>
  <c r="U590" i="9" s="1"/>
  <c r="I39" i="9" a="1"/>
  <c r="I39" i="9" s="1"/>
  <c r="D39" i="9" a="1"/>
  <c r="D39" i="9" s="1"/>
  <c r="C39" i="9" a="1"/>
  <c r="C39" i="9" s="1"/>
  <c r="U471" i="9" a="1"/>
  <c r="U471" i="9" s="1"/>
  <c r="H471" i="9" a="1"/>
  <c r="H471" i="9" s="1"/>
  <c r="F471" i="9" a="1"/>
  <c r="F471" i="9" s="1"/>
  <c r="V471" i="9" a="1"/>
  <c r="V471" i="9" s="1"/>
  <c r="E471" i="9" a="1"/>
  <c r="E471" i="9" s="1"/>
  <c r="D490" i="9" a="1"/>
  <c r="D490" i="9" s="1"/>
  <c r="AC490" i="9" a="1"/>
  <c r="AC490" i="9" s="1"/>
  <c r="C490" i="9" a="1"/>
  <c r="C490" i="9" s="1"/>
  <c r="I83" i="9" a="1"/>
  <c r="I83" i="9" s="1"/>
  <c r="D83" i="9" a="1"/>
  <c r="D83" i="9" s="1"/>
  <c r="C83" i="9" a="1"/>
  <c r="C83" i="9" s="1"/>
  <c r="F509" i="9" a="1"/>
  <c r="F509" i="9" s="1"/>
  <c r="E509" i="9" a="1"/>
  <c r="E509" i="9" s="1"/>
  <c r="H509" i="9" a="1"/>
  <c r="H509" i="9" s="1"/>
  <c r="V509" i="9" a="1"/>
  <c r="V509" i="9" s="1"/>
  <c r="U509" i="9" a="1"/>
  <c r="U509" i="9" s="1"/>
  <c r="C391" i="9" a="1"/>
  <c r="C391" i="9" s="1"/>
  <c r="D391" i="9" a="1"/>
  <c r="D391" i="9" s="1"/>
  <c r="AC391" i="9" a="1"/>
  <c r="AC391" i="9" s="1"/>
  <c r="F68" i="9" a="1"/>
  <c r="F68" i="9" s="1"/>
  <c r="G68" i="9" a="1"/>
  <c r="G68" i="9" s="1"/>
  <c r="H68" i="9" a="1"/>
  <c r="H68" i="9" s="1"/>
  <c r="E68" i="9" a="1"/>
  <c r="E68" i="9" s="1"/>
  <c r="AC585" i="9" a="1"/>
  <c r="AC585" i="9" s="1"/>
  <c r="C585" i="9" a="1"/>
  <c r="C585" i="9" s="1"/>
  <c r="D585" i="9" a="1"/>
  <c r="D585" i="9" s="1"/>
  <c r="D120" i="9" a="1"/>
  <c r="D120" i="9" s="1"/>
  <c r="C120" i="9" a="1"/>
  <c r="C120" i="9" s="1"/>
  <c r="I120" i="9" a="1"/>
  <c r="I120" i="9" s="1"/>
  <c r="H596" i="9" a="1"/>
  <c r="H596" i="9" s="1"/>
  <c r="U596" i="9" a="1"/>
  <c r="U596" i="9" s="1"/>
  <c r="E596" i="9" a="1"/>
  <c r="E596" i="9" s="1"/>
  <c r="V596" i="9" a="1"/>
  <c r="V596" i="9" s="1"/>
  <c r="F596" i="9" a="1"/>
  <c r="F596" i="9" s="1"/>
  <c r="D468" i="9" a="1"/>
  <c r="D468" i="9" s="1"/>
  <c r="C468" i="9" a="1"/>
  <c r="C468" i="9" s="1"/>
  <c r="AC468" i="9" a="1"/>
  <c r="AC468" i="9" s="1"/>
  <c r="C26" i="9" a="1"/>
  <c r="C26" i="9" s="1"/>
  <c r="I26" i="9" a="1"/>
  <c r="I26" i="9" s="1"/>
  <c r="D26" i="9" a="1"/>
  <c r="D26" i="9" s="1"/>
  <c r="AC515" i="9" a="1"/>
  <c r="AC515" i="9" s="1"/>
  <c r="D515" i="9" a="1"/>
  <c r="D515" i="9" s="1"/>
  <c r="C515" i="9" a="1"/>
  <c r="C515" i="9" s="1"/>
  <c r="D522" i="9" a="1"/>
  <c r="D522" i="9" s="1"/>
  <c r="AC522" i="9" a="1"/>
  <c r="AC522" i="9" s="1"/>
  <c r="C522" i="9" a="1"/>
  <c r="C522" i="9" s="1"/>
  <c r="U580" i="9" a="1"/>
  <c r="U580" i="9" s="1"/>
  <c r="H580" i="9" a="1"/>
  <c r="H580" i="9" s="1"/>
  <c r="E580" i="9" a="1"/>
  <c r="E580" i="9" s="1"/>
  <c r="V580" i="9" a="1"/>
  <c r="V580" i="9" s="1"/>
  <c r="F580" i="9" a="1"/>
  <c r="F580" i="9" s="1"/>
  <c r="U462" i="9" a="1"/>
  <c r="U462" i="9" s="1"/>
  <c r="E462" i="9" a="1"/>
  <c r="E462" i="9" s="1"/>
  <c r="V462" i="9" a="1"/>
  <c r="V462" i="9" s="1"/>
  <c r="H462" i="9" a="1"/>
  <c r="H462" i="9" s="1"/>
  <c r="F462" i="9" a="1"/>
  <c r="F462" i="9" s="1"/>
  <c r="G100" i="9" a="1"/>
  <c r="G100" i="9" s="1"/>
  <c r="F100" i="9" a="1"/>
  <c r="F100" i="9" s="1"/>
  <c r="E100" i="9" a="1"/>
  <c r="E100" i="9" s="1"/>
  <c r="H100" i="9" a="1"/>
  <c r="H100" i="9" s="1"/>
  <c r="V450" i="9" a="1"/>
  <c r="V450" i="9" s="1"/>
  <c r="H450" i="9" a="1"/>
  <c r="H450" i="9" s="1"/>
  <c r="U450" i="9" a="1"/>
  <c r="U450" i="9" s="1"/>
  <c r="F450" i="9" a="1"/>
  <c r="F450" i="9" s="1"/>
  <c r="E450" i="9" a="1"/>
  <c r="E450" i="9" s="1"/>
  <c r="D84" i="9" a="1"/>
  <c r="D84" i="9" s="1"/>
  <c r="I84" i="9" a="1"/>
  <c r="I84" i="9" s="1"/>
  <c r="C84" i="9" a="1"/>
  <c r="C84" i="9" s="1"/>
  <c r="G139" i="9" a="1"/>
  <c r="G139" i="9" s="1"/>
  <c r="H139" i="9" a="1"/>
  <c r="H139" i="9" s="1"/>
  <c r="F139" i="9" a="1"/>
  <c r="F139" i="9" s="1"/>
  <c r="E139" i="9" a="1"/>
  <c r="E139" i="9" s="1"/>
  <c r="AC514" i="9" a="1"/>
  <c r="AC514" i="9" s="1"/>
  <c r="C514" i="9" a="1"/>
  <c r="C514" i="9" s="1"/>
  <c r="D514" i="9" a="1"/>
  <c r="D514" i="9" s="1"/>
  <c r="V387" i="9" a="1"/>
  <c r="V387" i="9" s="1"/>
  <c r="H387" i="9" a="1"/>
  <c r="H387" i="9" s="1"/>
  <c r="E387" i="9" a="1"/>
  <c r="E387" i="9" s="1"/>
  <c r="U387" i="9" a="1"/>
  <c r="U387" i="9" s="1"/>
  <c r="F387" i="9" a="1"/>
  <c r="F387" i="9" s="1"/>
  <c r="C583" i="9" a="1"/>
  <c r="C583" i="9" s="1"/>
  <c r="AC583" i="9" a="1"/>
  <c r="AC583" i="9" s="1"/>
  <c r="D583" i="9" a="1"/>
  <c r="D583" i="9" s="1"/>
  <c r="V545" i="9" a="1"/>
  <c r="V545" i="9" s="1"/>
  <c r="E545" i="9" a="1"/>
  <c r="E545" i="9" s="1"/>
  <c r="H545" i="9" a="1"/>
  <c r="H545" i="9" s="1"/>
  <c r="F545" i="9" a="1"/>
  <c r="F545" i="9" s="1"/>
  <c r="U545" i="9" a="1"/>
  <c r="U545" i="9" s="1"/>
  <c r="H437" i="9" a="1"/>
  <c r="H437" i="9" s="1"/>
  <c r="F437" i="9" a="1"/>
  <c r="F437" i="9" s="1"/>
  <c r="V437" i="9" a="1"/>
  <c r="V437" i="9" s="1"/>
  <c r="E437" i="9" a="1"/>
  <c r="E437" i="9" s="1"/>
  <c r="U437" i="9" a="1"/>
  <c r="U437" i="9" s="1"/>
  <c r="E551" i="9" a="1"/>
  <c r="E551" i="9" s="1"/>
  <c r="V551" i="9" a="1"/>
  <c r="V551" i="9" s="1"/>
  <c r="U551" i="9" a="1"/>
  <c r="U551" i="9" s="1"/>
  <c r="F551" i="9" a="1"/>
  <c r="F551" i="9" s="1"/>
  <c r="H551" i="9" a="1"/>
  <c r="H551" i="9" s="1"/>
  <c r="D497" i="9" a="1"/>
  <c r="D497" i="9" s="1"/>
  <c r="AC497" i="9" a="1"/>
  <c r="AC497" i="9" s="1"/>
  <c r="C497" i="9" a="1"/>
  <c r="C497" i="9" s="1"/>
  <c r="C457" i="9" a="1"/>
  <c r="C457" i="9" s="1"/>
  <c r="D457" i="9" a="1"/>
  <c r="D457" i="9" s="1"/>
  <c r="AC457" i="9" a="1"/>
  <c r="AC457" i="9" s="1"/>
  <c r="V428" i="9" a="1"/>
  <c r="V428" i="9" s="1"/>
  <c r="E428" i="9" a="1"/>
  <c r="E428" i="9" s="1"/>
  <c r="U428" i="9" a="1"/>
  <c r="U428" i="9" s="1"/>
  <c r="H428" i="9" a="1"/>
  <c r="H428" i="9" s="1"/>
  <c r="F428" i="9" a="1"/>
  <c r="F428" i="9" s="1"/>
  <c r="B51" i="1"/>
  <c r="C88" i="12"/>
  <c r="I87" i="12"/>
  <c r="C64" i="12"/>
  <c r="I63" i="12"/>
  <c r="C100" i="12"/>
  <c r="I99" i="12"/>
  <c r="C52" i="12"/>
  <c r="I51" i="12"/>
  <c r="C40" i="12"/>
  <c r="I39" i="12"/>
  <c r="D10" i="24"/>
  <c r="D9" i="24"/>
  <c r="G501" i="9" l="1" a="1"/>
  <c r="G501" i="9" s="1"/>
  <c r="G609" i="9" a="1"/>
  <c r="G609" i="9" s="1"/>
  <c r="G401" i="9" a="1"/>
  <c r="G401" i="9" s="1"/>
  <c r="G460" i="9" a="1"/>
  <c r="G460" i="9" s="1"/>
  <c r="G564" i="9" a="1"/>
  <c r="G564" i="9" s="1"/>
  <c r="G403" i="9" a="1"/>
  <c r="G403" i="9" s="1"/>
  <c r="G397" i="9" a="1"/>
  <c r="G397" i="9" s="1"/>
  <c r="G402" i="9" a="1"/>
  <c r="G402" i="9" s="1"/>
  <c r="G557" i="9" a="1"/>
  <c r="G557" i="9" s="1"/>
  <c r="C26" i="19" a="1"/>
  <c r="C26" i="19" s="1"/>
  <c r="C27" i="19" a="1"/>
  <c r="C27" i="19" s="1"/>
  <c r="G468" i="9" a="1"/>
  <c r="G468" i="9" s="1"/>
  <c r="G438" i="9" a="1"/>
  <c r="G438" i="9" s="1"/>
  <c r="G444" i="9" a="1"/>
  <c r="G444" i="9" s="1"/>
  <c r="G482" i="9" a="1"/>
  <c r="G482" i="9" s="1"/>
  <c r="G454" i="9" a="1"/>
  <c r="G454" i="9" s="1"/>
  <c r="G472" i="9" a="1"/>
  <c r="G472" i="9" s="1"/>
  <c r="G591" i="9" a="1"/>
  <c r="G591" i="9" s="1"/>
  <c r="G540" i="9" a="1"/>
  <c r="G540" i="9" s="1"/>
  <c r="G527" i="9" a="1"/>
  <c r="G527" i="9" s="1"/>
  <c r="G555" i="9" a="1"/>
  <c r="G555" i="9" s="1"/>
  <c r="G483" i="9" a="1"/>
  <c r="G483" i="9" s="1"/>
  <c r="I70" i="16" a="1"/>
  <c r="I70" i="16" s="1"/>
  <c r="G448" i="9" a="1"/>
  <c r="G448" i="9" s="1"/>
  <c r="G374" i="9" a="1"/>
  <c r="G374" i="9" s="1"/>
  <c r="G458" i="9" a="1"/>
  <c r="G458" i="9" s="1"/>
  <c r="G491" i="9" a="1"/>
  <c r="G491" i="9" s="1"/>
  <c r="G416" i="9" a="1"/>
  <c r="G416" i="9" s="1"/>
  <c r="G450" i="9" a="1"/>
  <c r="G450" i="9" s="1"/>
  <c r="G509" i="9" a="1"/>
  <c r="G509" i="9" s="1"/>
  <c r="G536" i="9" a="1"/>
  <c r="G536" i="9" s="1"/>
  <c r="G394" i="9" a="1"/>
  <c r="G394" i="9" s="1"/>
  <c r="G413" i="9" a="1"/>
  <c r="G413" i="9" s="1"/>
  <c r="G535" i="9" a="1"/>
  <c r="G535" i="9" s="1"/>
  <c r="G479" i="9" a="1"/>
  <c r="G479" i="9" s="1"/>
  <c r="G480" i="9" a="1"/>
  <c r="G480" i="9" s="1"/>
  <c r="G409" i="9" a="1"/>
  <c r="G409" i="9" s="1"/>
  <c r="G437" i="9" a="1"/>
  <c r="G437" i="9" s="1"/>
  <c r="G581" i="9" a="1"/>
  <c r="G581" i="9" s="1"/>
  <c r="G369" i="9" a="1"/>
  <c r="G369" i="9" s="1"/>
  <c r="G550" i="9" a="1"/>
  <c r="G550" i="9" s="1"/>
  <c r="G441" i="9" a="1"/>
  <c r="G441" i="9" s="1"/>
  <c r="G615" i="9" a="1"/>
  <c r="G615" i="9" s="1"/>
  <c r="G408" i="9" a="1"/>
  <c r="G408" i="9" s="1"/>
  <c r="G586" i="9" a="1"/>
  <c r="G586" i="9" s="1"/>
  <c r="G420" i="9" a="1"/>
  <c r="G420" i="9" s="1"/>
  <c r="G383" i="9" a="1"/>
  <c r="G383" i="9" s="1"/>
  <c r="G467" i="9" a="1"/>
  <c r="G467" i="9" s="1"/>
  <c r="G470" i="9" a="1"/>
  <c r="G470" i="9" s="1"/>
  <c r="G498" i="9" a="1"/>
  <c r="G498" i="9" s="1"/>
  <c r="G392" i="9" a="1"/>
  <c r="G392" i="9" s="1"/>
  <c r="G531" i="9" a="1"/>
  <c r="G531" i="9" s="1"/>
  <c r="G385" i="9" a="1"/>
  <c r="G385" i="9" s="1"/>
  <c r="G554" i="9" a="1"/>
  <c r="G554" i="9" s="1"/>
  <c r="G611" i="9" a="1"/>
  <c r="G611" i="9" s="1"/>
  <c r="G614" i="9" a="1"/>
  <c r="G614" i="9" s="1"/>
  <c r="G461" i="9" a="1"/>
  <c r="G461" i="9" s="1"/>
  <c r="G595" i="9" a="1"/>
  <c r="G595" i="9" s="1"/>
  <c r="G424" i="9" a="1"/>
  <c r="G424" i="9" s="1"/>
  <c r="G443" i="9" a="1"/>
  <c r="G443" i="9" s="1"/>
  <c r="G616" i="9" a="1"/>
  <c r="G616" i="9" s="1"/>
  <c r="G570" i="9" a="1"/>
  <c r="G570" i="9" s="1"/>
  <c r="H18" i="16" a="1"/>
  <c r="H18" i="16" s="1"/>
  <c r="G471" i="9" a="1"/>
  <c r="G471" i="9" s="1"/>
  <c r="G446" i="9" a="1"/>
  <c r="G446" i="9" s="1"/>
  <c r="G519" i="9" a="1"/>
  <c r="G519" i="9" s="1"/>
  <c r="G502" i="9" a="1"/>
  <c r="G502" i="9" s="1"/>
  <c r="G541" i="9" a="1"/>
  <c r="G541" i="9" s="1"/>
  <c r="G532" i="9" a="1"/>
  <c r="G532" i="9" s="1"/>
  <c r="G390" i="9" a="1"/>
  <c r="G390" i="9" s="1"/>
  <c r="G593" i="9" a="1"/>
  <c r="G593" i="9" s="1"/>
  <c r="G486" i="9" a="1"/>
  <c r="G486" i="9" s="1"/>
  <c r="G584" i="9" a="1"/>
  <c r="G584" i="9" s="1"/>
  <c r="G580" i="9" a="1"/>
  <c r="G580" i="9" s="1"/>
  <c r="G596" i="9" a="1"/>
  <c r="G596" i="9" s="1"/>
  <c r="G506" i="9" a="1"/>
  <c r="G506" i="9" s="1"/>
  <c r="G542" i="9" a="1"/>
  <c r="G542" i="9" s="1"/>
  <c r="G373" i="9" a="1"/>
  <c r="G373" i="9" s="1"/>
  <c r="G511" i="9" a="1"/>
  <c r="G511" i="9" s="1"/>
  <c r="G589" i="9" a="1"/>
  <c r="G589" i="9" s="1"/>
  <c r="G505" i="9" a="1"/>
  <c r="G505" i="9" s="1"/>
  <c r="G621" i="9" a="1"/>
  <c r="G621" i="9" s="1"/>
  <c r="G504" i="9" a="1"/>
  <c r="G504" i="9" s="1"/>
  <c r="G370" i="9" a="1"/>
  <c r="G370" i="9" s="1"/>
  <c r="G574" i="9" a="1"/>
  <c r="G574" i="9" s="1"/>
  <c r="G552" i="9" a="1"/>
  <c r="G552" i="9" s="1"/>
  <c r="G495" i="9" a="1"/>
  <c r="G495" i="9" s="1"/>
  <c r="G368" i="9" a="1"/>
  <c r="G368" i="9" s="1"/>
  <c r="G572" i="9" a="1"/>
  <c r="G572" i="9" s="1"/>
  <c r="G465" i="9" a="1"/>
  <c r="G465" i="9" s="1"/>
  <c r="G389" i="9" a="1"/>
  <c r="G389" i="9" s="1"/>
  <c r="G418" i="9" a="1"/>
  <c r="G418" i="9" s="1"/>
  <c r="G421" i="9" a="1"/>
  <c r="G421" i="9" s="1"/>
  <c r="G484" i="9" a="1"/>
  <c r="G484" i="9" s="1"/>
  <c r="G514" i="9" a="1"/>
  <c r="G514" i="9" s="1"/>
  <c r="G522" i="9" a="1"/>
  <c r="G522" i="9" s="1"/>
  <c r="G422" i="9" a="1"/>
  <c r="G422" i="9" s="1"/>
  <c r="G407" i="9" a="1"/>
  <c r="G407" i="9" s="1"/>
  <c r="G525" i="9" a="1"/>
  <c r="G525" i="9" s="1"/>
  <c r="I6" i="16" a="1"/>
  <c r="I6" i="16" s="1"/>
  <c r="G445" i="9" a="1"/>
  <c r="G445" i="9" s="1"/>
  <c r="G481" i="9" a="1"/>
  <c r="G481" i="9" s="1"/>
  <c r="G592" i="9" a="1"/>
  <c r="G592" i="9" s="1"/>
  <c r="G410" i="9" a="1"/>
  <c r="G410" i="9" s="1"/>
  <c r="G384" i="9" a="1"/>
  <c r="G384" i="9" s="1"/>
  <c r="G459" i="9" a="1"/>
  <c r="G459" i="9" s="1"/>
  <c r="G414" i="9" a="1"/>
  <c r="G414" i="9" s="1"/>
  <c r="G455" i="9" a="1"/>
  <c r="G455" i="9" s="1"/>
  <c r="G539" i="9" a="1"/>
  <c r="G539" i="9" s="1"/>
  <c r="G585" i="9" a="1"/>
  <c r="G585" i="9" s="1"/>
  <c r="G425" i="9" a="1"/>
  <c r="G425" i="9" s="1"/>
  <c r="G427" i="9" a="1"/>
  <c r="G427" i="9" s="1"/>
  <c r="G617" i="9" a="1"/>
  <c r="G617" i="9" s="1"/>
  <c r="G512" i="9" a="1"/>
  <c r="G512" i="9" s="1"/>
  <c r="G442" i="9" a="1"/>
  <c r="G442" i="9" s="1"/>
  <c r="G576" i="9" a="1"/>
  <c r="G576" i="9" s="1"/>
  <c r="H7" i="16" a="1"/>
  <c r="H7" i="16" s="1"/>
  <c r="I7" i="16" s="1" a="1"/>
  <c r="I7" i="16" s="1"/>
  <c r="G429" i="9" a="1"/>
  <c r="G429" i="9" s="1"/>
  <c r="G587" i="9" a="1"/>
  <c r="G587" i="9" s="1"/>
  <c r="G588" i="9" a="1"/>
  <c r="G588" i="9" s="1"/>
  <c r="G412" i="9" a="1"/>
  <c r="G412" i="9" s="1"/>
  <c r="G388" i="9" a="1"/>
  <c r="G388" i="9" s="1"/>
  <c r="G526" i="9" a="1"/>
  <c r="G526" i="9" s="1"/>
  <c r="G415" i="9" a="1"/>
  <c r="G415" i="9" s="1"/>
  <c r="G464" i="9" a="1"/>
  <c r="G464" i="9" s="1"/>
  <c r="G469" i="9" a="1"/>
  <c r="G469" i="9" s="1"/>
  <c r="G578" i="9" a="1"/>
  <c r="G578" i="9" s="1"/>
  <c r="G367" i="9" a="1"/>
  <c r="G367" i="9" s="1"/>
  <c r="G546" i="9" a="1"/>
  <c r="G546" i="9" s="1"/>
  <c r="G516" i="9" a="1"/>
  <c r="G516" i="9" s="1"/>
  <c r="G568" i="9" a="1"/>
  <c r="G568" i="9" s="1"/>
  <c r="G548" i="9" a="1"/>
  <c r="G548" i="9" s="1"/>
  <c r="G543" i="9" a="1"/>
  <c r="G543" i="9" s="1"/>
  <c r="G582" i="9" a="1"/>
  <c r="G582" i="9" s="1"/>
  <c r="I5" i="16" a="1"/>
  <c r="I5" i="16" s="1"/>
  <c r="G428" i="9" a="1"/>
  <c r="G428" i="9" s="1"/>
  <c r="G551" i="9" a="1"/>
  <c r="G551" i="9" s="1"/>
  <c r="G462" i="9" a="1"/>
  <c r="G462" i="9" s="1"/>
  <c r="G474" i="9" a="1"/>
  <c r="G474" i="9" s="1"/>
  <c r="G520" i="9" a="1"/>
  <c r="G520" i="9" s="1"/>
  <c r="G478" i="9" a="1"/>
  <c r="G478" i="9" s="1"/>
  <c r="G417" i="9" a="1"/>
  <c r="G417" i="9" s="1"/>
  <c r="G436" i="9" a="1"/>
  <c r="G436" i="9" s="1"/>
  <c r="G577" i="9" a="1"/>
  <c r="G577" i="9" s="1"/>
  <c r="G518" i="9" a="1"/>
  <c r="G518" i="9" s="1"/>
  <c r="G396" i="9" a="1"/>
  <c r="G396" i="9" s="1"/>
  <c r="G594" i="9" a="1"/>
  <c r="G594" i="9" s="1"/>
  <c r="G488" i="9" a="1"/>
  <c r="G488" i="9" s="1"/>
  <c r="G624" i="9" a="1"/>
  <c r="G624" i="9" s="1"/>
  <c r="G613" i="9" a="1"/>
  <c r="G613" i="9" s="1"/>
  <c r="G375" i="9" a="1"/>
  <c r="G375" i="9" s="1"/>
  <c r="G530" i="9" a="1"/>
  <c r="G530" i="9" s="1"/>
  <c r="G553" i="9" a="1"/>
  <c r="G553" i="9" s="1"/>
  <c r="G395" i="9" a="1"/>
  <c r="G395" i="9" s="1"/>
  <c r="G371" i="9" a="1"/>
  <c r="G371" i="9" s="1"/>
  <c r="G575" i="9" a="1"/>
  <c r="G575" i="9" s="1"/>
  <c r="G538" i="9" a="1"/>
  <c r="G538" i="9" s="1"/>
  <c r="G508" i="9" a="1"/>
  <c r="G508" i="9" s="1"/>
  <c r="G449" i="9" a="1"/>
  <c r="G449" i="9" s="1"/>
  <c r="G612" i="9" a="1"/>
  <c r="G612" i="9" s="1"/>
  <c r="G571" i="9" a="1"/>
  <c r="G571" i="9" s="1"/>
  <c r="G430" i="9" a="1"/>
  <c r="G430" i="9" s="1"/>
  <c r="G500" i="9" a="1"/>
  <c r="G500" i="9" s="1"/>
  <c r="G523" i="9" a="1"/>
  <c r="G523" i="9" s="1"/>
  <c r="G623" i="9" a="1"/>
  <c r="G623" i="9" s="1"/>
  <c r="G447" i="9" a="1"/>
  <c r="G447" i="9" s="1"/>
  <c r="G494" i="9" a="1"/>
  <c r="G494" i="9" s="1"/>
  <c r="G547" i="9" a="1"/>
  <c r="G547" i="9" s="1"/>
  <c r="G463" i="9" a="1"/>
  <c r="G463" i="9" s="1"/>
  <c r="G533" i="9" a="1"/>
  <c r="G533" i="9" s="1"/>
  <c r="G499" i="9" a="1"/>
  <c r="G499" i="9" s="1"/>
  <c r="G521" i="9" a="1"/>
  <c r="G521" i="9" s="1"/>
  <c r="G489" i="9" a="1"/>
  <c r="G489" i="9" s="1"/>
  <c r="G515" i="9" a="1"/>
  <c r="G515" i="9" s="1"/>
  <c r="G545" i="9" a="1"/>
  <c r="G545" i="9" s="1"/>
  <c r="G590" i="9" a="1"/>
  <c r="G590" i="9" s="1"/>
  <c r="G435" i="9" a="1"/>
  <c r="G435" i="9" s="1"/>
  <c r="G524" i="9" a="1"/>
  <c r="G524" i="9" s="1"/>
  <c r="G625" i="9" a="1"/>
  <c r="G625" i="9" s="1"/>
  <c r="G492" i="9" a="1"/>
  <c r="G492" i="9" s="1"/>
  <c r="G411" i="9" a="1"/>
  <c r="G411" i="9" s="1"/>
  <c r="G513" i="9" a="1"/>
  <c r="G513" i="9" s="1"/>
  <c r="G475" i="9" a="1"/>
  <c r="G475" i="9" s="1"/>
  <c r="G378" i="9" a="1"/>
  <c r="G378" i="9" s="1"/>
  <c r="G380" i="9" a="1"/>
  <c r="G380" i="9" s="1"/>
  <c r="G453" i="9" a="1"/>
  <c r="G453" i="9" s="1"/>
  <c r="G507" i="9" a="1"/>
  <c r="G507" i="9" s="1"/>
  <c r="G487" i="9" a="1"/>
  <c r="G487" i="9" s="1"/>
  <c r="G610" i="9" a="1"/>
  <c r="G610" i="9" s="1"/>
  <c r="G393" i="9" a="1"/>
  <c r="G393" i="9" s="1"/>
  <c r="G510" i="9" a="1"/>
  <c r="G510" i="9" s="1"/>
  <c r="G569" i="9" a="1"/>
  <c r="G569" i="9" s="1"/>
  <c r="G381" i="9" a="1"/>
  <c r="G381" i="9" s="1"/>
  <c r="G503" i="9" a="1"/>
  <c r="G503" i="9" s="1"/>
  <c r="G497" i="9" a="1"/>
  <c r="G497" i="9" s="1"/>
  <c r="G496" i="9" a="1"/>
  <c r="G496" i="9" s="1"/>
  <c r="G419" i="9" a="1"/>
  <c r="G419" i="9" s="1"/>
  <c r="G426" i="9" a="1"/>
  <c r="G426" i="9" s="1"/>
  <c r="G618" i="9" a="1"/>
  <c r="G618" i="9" s="1"/>
  <c r="G376" i="9" a="1"/>
  <c r="G376" i="9" s="1"/>
  <c r="G379" i="9" a="1"/>
  <c r="G379" i="9" s="1"/>
  <c r="G434" i="9" a="1"/>
  <c r="G434" i="9" s="1"/>
  <c r="G579" i="9" a="1"/>
  <c r="G579" i="9" s="1"/>
  <c r="G452" i="9" a="1"/>
  <c r="G452" i="9" s="1"/>
  <c r="G432" i="9" a="1"/>
  <c r="G432" i="9" s="1"/>
  <c r="G466" i="9" a="1"/>
  <c r="G466" i="9" s="1"/>
  <c r="G626" i="9" a="1"/>
  <c r="G626" i="9" s="1"/>
  <c r="G476" i="9" a="1"/>
  <c r="G476" i="9" s="1"/>
  <c r="G433" i="9" a="1"/>
  <c r="G433" i="9" s="1"/>
  <c r="G386" i="9" a="1"/>
  <c r="G386" i="9" s="1"/>
  <c r="G377" i="9" a="1"/>
  <c r="G377" i="9" s="1"/>
  <c r="G607" i="9" a="1"/>
  <c r="G607" i="9" s="1"/>
  <c r="G451" i="9" a="1"/>
  <c r="G451" i="9" s="1"/>
  <c r="G473" i="9" a="1"/>
  <c r="G473" i="9" s="1"/>
  <c r="G382" i="9" a="1"/>
  <c r="G382" i="9" s="1"/>
  <c r="G619" i="9" a="1"/>
  <c r="G619" i="9" s="1"/>
  <c r="G622" i="9" a="1"/>
  <c r="G622" i="9" s="1"/>
  <c r="G485" i="9" a="1"/>
  <c r="G485" i="9" s="1"/>
  <c r="G529" i="9" a="1"/>
  <c r="G529" i="9" s="1"/>
  <c r="G372" i="9" a="1"/>
  <c r="G372" i="9" s="1"/>
  <c r="G387" i="9" a="1"/>
  <c r="G387" i="9" s="1"/>
  <c r="G534" i="9" a="1"/>
  <c r="G534" i="9" s="1"/>
  <c r="G517" i="9" a="1"/>
  <c r="G517" i="9" s="1"/>
  <c r="G391" i="9" a="1"/>
  <c r="G391" i="9" s="1"/>
  <c r="G490" i="9" a="1"/>
  <c r="G490" i="9" s="1"/>
  <c r="G456" i="9" a="1"/>
  <c r="G456" i="9" s="1"/>
  <c r="G573" i="9" a="1"/>
  <c r="G573" i="9" s="1"/>
  <c r="G620" i="9" a="1"/>
  <c r="G620" i="9" s="1"/>
  <c r="G423" i="9" a="1"/>
  <c r="G423" i="9" s="1"/>
  <c r="G556" i="9" a="1"/>
  <c r="G556" i="9" s="1"/>
  <c r="G549" i="9" a="1"/>
  <c r="G549" i="9" s="1"/>
  <c r="G457" i="9" a="1"/>
  <c r="G457" i="9" s="1"/>
  <c r="G583" i="9" a="1"/>
  <c r="G583" i="9" s="1"/>
  <c r="G608" i="9" a="1"/>
  <c r="G608" i="9" s="1"/>
  <c r="G431" i="9" a="1"/>
  <c r="G431" i="9" s="1"/>
  <c r="G544" i="9" a="1"/>
  <c r="G544" i="9" s="1"/>
  <c r="G440" i="9" a="1"/>
  <c r="G440" i="9" s="1"/>
  <c r="G537" i="9" a="1"/>
  <c r="G537" i="9" s="1"/>
  <c r="G528" i="9" a="1"/>
  <c r="G528" i="9" s="1"/>
  <c r="G567" i="9" a="1"/>
  <c r="G567" i="9" s="1"/>
  <c r="C53" i="12"/>
  <c r="I53" i="12" s="1"/>
  <c r="I52" i="12"/>
  <c r="C65" i="12"/>
  <c r="I65" i="12" s="1"/>
  <c r="I64" i="12"/>
  <c r="C41" i="12"/>
  <c r="I41" i="12" s="1"/>
  <c r="I40" i="12"/>
  <c r="C101" i="12"/>
  <c r="I101" i="12" s="1"/>
  <c r="I100" i="12"/>
  <c r="C89" i="12"/>
  <c r="I89" i="12" s="1"/>
  <c r="I88" i="12"/>
  <c r="B202" i="16"/>
  <c r="C28" i="19" l="1" a="1"/>
  <c r="C28" i="19" s="1"/>
  <c r="J70" i="16" a="1"/>
  <c r="J70" i="16" s="1"/>
  <c r="I71" i="16" a="1"/>
  <c r="I71" i="16" s="1"/>
  <c r="I18" i="16" a="1"/>
  <c r="I18" i="16" s="1"/>
  <c r="H19" i="16" a="1"/>
  <c r="H19" i="16" s="1"/>
  <c r="H8" i="16" a="1"/>
  <c r="H8" i="16" s="1"/>
  <c r="I8" i="16" s="1" a="1"/>
  <c r="I8" i="16" s="1"/>
  <c r="J93" i="6"/>
  <c r="B185" i="24"/>
  <c r="C185" i="24"/>
  <c r="D185" i="24"/>
  <c r="E185" i="24"/>
  <c r="F185" i="24"/>
  <c r="B186" i="24"/>
  <c r="C186" i="24"/>
  <c r="D186" i="24"/>
  <c r="E186" i="24"/>
  <c r="F186" i="24"/>
  <c r="B187" i="24"/>
  <c r="C187" i="24"/>
  <c r="D187" i="24"/>
  <c r="E187" i="24"/>
  <c r="F187" i="24"/>
  <c r="B188" i="24"/>
  <c r="C188" i="24"/>
  <c r="D188" i="24"/>
  <c r="E188" i="24"/>
  <c r="F188" i="24"/>
  <c r="B189" i="24"/>
  <c r="C189" i="24"/>
  <c r="D189" i="24"/>
  <c r="E189" i="24"/>
  <c r="F189" i="24"/>
  <c r="B190" i="24"/>
  <c r="C190" i="24"/>
  <c r="D190" i="24"/>
  <c r="E190" i="24"/>
  <c r="F190" i="24"/>
  <c r="B191" i="24"/>
  <c r="C191" i="24"/>
  <c r="D191" i="24"/>
  <c r="E191" i="24"/>
  <c r="F191" i="24"/>
  <c r="B192" i="24"/>
  <c r="C192" i="24"/>
  <c r="D192" i="24"/>
  <c r="E192" i="24"/>
  <c r="F192" i="24"/>
  <c r="B193" i="24"/>
  <c r="C193" i="24"/>
  <c r="D193" i="24"/>
  <c r="E193" i="24"/>
  <c r="F193" i="24"/>
  <c r="B194" i="24"/>
  <c r="C194" i="24"/>
  <c r="D194" i="24"/>
  <c r="E194" i="24"/>
  <c r="F194" i="24"/>
  <c r="B195" i="24"/>
  <c r="C195" i="24"/>
  <c r="D195" i="24"/>
  <c r="E195" i="24"/>
  <c r="F195" i="24"/>
  <c r="B196" i="24"/>
  <c r="C196" i="24"/>
  <c r="D196" i="24"/>
  <c r="E196" i="24"/>
  <c r="F196" i="24"/>
  <c r="B197" i="24"/>
  <c r="C197" i="24"/>
  <c r="D197" i="24"/>
  <c r="E197" i="24"/>
  <c r="F197" i="24"/>
  <c r="B198" i="24"/>
  <c r="C198" i="24"/>
  <c r="D198" i="24"/>
  <c r="E198" i="24"/>
  <c r="F198" i="24"/>
  <c r="B199" i="24"/>
  <c r="C199" i="24"/>
  <c r="D199" i="24"/>
  <c r="E199" i="24"/>
  <c r="F199" i="24"/>
  <c r="B200" i="24"/>
  <c r="C200" i="24"/>
  <c r="D200" i="24"/>
  <c r="E200" i="24"/>
  <c r="F200" i="24"/>
  <c r="B201" i="24"/>
  <c r="C201" i="24"/>
  <c r="D201" i="24"/>
  <c r="E201" i="24"/>
  <c r="F201" i="24"/>
  <c r="B202" i="24"/>
  <c r="C202" i="24"/>
  <c r="D202" i="24"/>
  <c r="E202" i="24"/>
  <c r="F202" i="24"/>
  <c r="B203" i="24"/>
  <c r="C203" i="24"/>
  <c r="D203" i="24"/>
  <c r="E203" i="24"/>
  <c r="F203" i="24"/>
  <c r="B204" i="24"/>
  <c r="C204" i="24"/>
  <c r="D204" i="24"/>
  <c r="E204" i="24"/>
  <c r="F204" i="24"/>
  <c r="B205" i="24"/>
  <c r="C205" i="24"/>
  <c r="D205" i="24"/>
  <c r="E205" i="24"/>
  <c r="F205" i="24"/>
  <c r="B206" i="24"/>
  <c r="C206" i="24"/>
  <c r="D206" i="24"/>
  <c r="E206" i="24"/>
  <c r="F206" i="24"/>
  <c r="B207" i="24"/>
  <c r="C207" i="24"/>
  <c r="D207" i="24"/>
  <c r="E207" i="24"/>
  <c r="F207" i="24"/>
  <c r="B208" i="24"/>
  <c r="C208" i="24"/>
  <c r="D208" i="24"/>
  <c r="E208" i="24"/>
  <c r="F208" i="24"/>
  <c r="B209" i="24"/>
  <c r="C209" i="24"/>
  <c r="D209" i="24"/>
  <c r="E209" i="24"/>
  <c r="F209" i="24"/>
  <c r="B210" i="24"/>
  <c r="C210" i="24"/>
  <c r="D210" i="24"/>
  <c r="E210" i="24"/>
  <c r="F210" i="24"/>
  <c r="B211" i="24"/>
  <c r="C211" i="24"/>
  <c r="D211" i="24"/>
  <c r="E211" i="24"/>
  <c r="F211" i="24"/>
  <c r="B212" i="24"/>
  <c r="C212" i="24"/>
  <c r="D212" i="24"/>
  <c r="E212" i="24"/>
  <c r="F212" i="24"/>
  <c r="B213" i="24"/>
  <c r="C213" i="24"/>
  <c r="D213" i="24"/>
  <c r="E213" i="24"/>
  <c r="F213" i="24"/>
  <c r="B214" i="24"/>
  <c r="C214" i="24"/>
  <c r="D214" i="24"/>
  <c r="E214" i="24"/>
  <c r="F214" i="24"/>
  <c r="B215" i="24"/>
  <c r="C215" i="24"/>
  <c r="D215" i="24"/>
  <c r="E215" i="24"/>
  <c r="F215" i="24"/>
  <c r="B216" i="24"/>
  <c r="C216" i="24"/>
  <c r="D216" i="24"/>
  <c r="E216" i="24"/>
  <c r="F216" i="24"/>
  <c r="B217" i="24"/>
  <c r="C217" i="24"/>
  <c r="D217" i="24"/>
  <c r="E217" i="24"/>
  <c r="F217" i="24"/>
  <c r="B218" i="24"/>
  <c r="C218" i="24"/>
  <c r="D218" i="24"/>
  <c r="E218" i="24"/>
  <c r="F218" i="24"/>
  <c r="B219" i="24"/>
  <c r="C219" i="24"/>
  <c r="D219" i="24"/>
  <c r="E219" i="24"/>
  <c r="F219" i="24"/>
  <c r="B220" i="24"/>
  <c r="C220" i="24"/>
  <c r="D220" i="24"/>
  <c r="E220" i="24"/>
  <c r="F220" i="24"/>
  <c r="B221" i="24"/>
  <c r="C221" i="24"/>
  <c r="D221" i="24"/>
  <c r="E221" i="24"/>
  <c r="F221" i="24"/>
  <c r="B222" i="24"/>
  <c r="C222" i="24"/>
  <c r="D222" i="24"/>
  <c r="E222" i="24"/>
  <c r="F222" i="24"/>
  <c r="B223" i="24"/>
  <c r="C223" i="24"/>
  <c r="D223" i="24"/>
  <c r="E223" i="24"/>
  <c r="F223" i="24"/>
  <c r="B224" i="24"/>
  <c r="C224" i="24"/>
  <c r="D224" i="24"/>
  <c r="E224" i="24"/>
  <c r="F224" i="24"/>
  <c r="B225" i="24"/>
  <c r="C225" i="24"/>
  <c r="D225" i="24"/>
  <c r="E225" i="24"/>
  <c r="F225" i="24"/>
  <c r="B226" i="24"/>
  <c r="C226" i="24"/>
  <c r="D226" i="24"/>
  <c r="E226" i="24"/>
  <c r="F226" i="24"/>
  <c r="B227" i="24"/>
  <c r="C227" i="24"/>
  <c r="D227" i="24"/>
  <c r="E227" i="24"/>
  <c r="F227" i="24"/>
  <c r="B228" i="24"/>
  <c r="C228" i="24"/>
  <c r="D228" i="24"/>
  <c r="E228" i="24"/>
  <c r="F228" i="24"/>
  <c r="B229" i="24"/>
  <c r="C229" i="24"/>
  <c r="D229" i="24"/>
  <c r="E229" i="24"/>
  <c r="F229" i="24"/>
  <c r="B230" i="24"/>
  <c r="C230" i="24"/>
  <c r="D230" i="24"/>
  <c r="E230" i="24"/>
  <c r="F230" i="24"/>
  <c r="B231" i="24"/>
  <c r="C231" i="24"/>
  <c r="D231" i="24"/>
  <c r="E231" i="24"/>
  <c r="F231" i="24"/>
  <c r="B232" i="24"/>
  <c r="C232" i="24"/>
  <c r="D232" i="24"/>
  <c r="E232" i="24"/>
  <c r="F232" i="24"/>
  <c r="B233" i="24"/>
  <c r="C233" i="24"/>
  <c r="D233" i="24"/>
  <c r="E233" i="24"/>
  <c r="F233" i="24"/>
  <c r="B234" i="24"/>
  <c r="C234" i="24"/>
  <c r="D234" i="24"/>
  <c r="E234" i="24"/>
  <c r="F234" i="24"/>
  <c r="B235" i="24"/>
  <c r="C235" i="24"/>
  <c r="D235" i="24"/>
  <c r="E235" i="24"/>
  <c r="F235" i="24"/>
  <c r="B236" i="24"/>
  <c r="C236" i="24"/>
  <c r="D236" i="24"/>
  <c r="E236" i="24"/>
  <c r="F236" i="24"/>
  <c r="B237" i="24"/>
  <c r="C237" i="24"/>
  <c r="D237" i="24"/>
  <c r="E237" i="24"/>
  <c r="F237" i="24"/>
  <c r="B238" i="24"/>
  <c r="C238" i="24"/>
  <c r="D238" i="24"/>
  <c r="E238" i="24"/>
  <c r="F238" i="24"/>
  <c r="B239" i="24"/>
  <c r="C239" i="24"/>
  <c r="D239" i="24"/>
  <c r="E239" i="24"/>
  <c r="F239" i="24"/>
  <c r="B240" i="24"/>
  <c r="C240" i="24"/>
  <c r="D240" i="24"/>
  <c r="E240" i="24"/>
  <c r="F240" i="24"/>
  <c r="B241" i="24"/>
  <c r="C241" i="24"/>
  <c r="D241" i="24"/>
  <c r="E241" i="24"/>
  <c r="F241" i="24"/>
  <c r="B242" i="24"/>
  <c r="C242" i="24"/>
  <c r="D242" i="24"/>
  <c r="E242" i="24"/>
  <c r="F242" i="24"/>
  <c r="B243" i="24"/>
  <c r="C243" i="24"/>
  <c r="D243" i="24"/>
  <c r="E243" i="24"/>
  <c r="F243" i="24"/>
  <c r="B244" i="24"/>
  <c r="C244" i="24"/>
  <c r="D244" i="24"/>
  <c r="E244" i="24"/>
  <c r="F244" i="24"/>
  <c r="B245" i="24"/>
  <c r="C245" i="24"/>
  <c r="D245" i="24"/>
  <c r="E245" i="24"/>
  <c r="F245" i="24"/>
  <c r="B246" i="24"/>
  <c r="C246" i="24"/>
  <c r="D246" i="24"/>
  <c r="E246" i="24"/>
  <c r="F246" i="24"/>
  <c r="B247" i="24"/>
  <c r="C247" i="24"/>
  <c r="D247" i="24"/>
  <c r="E247" i="24"/>
  <c r="F247" i="24"/>
  <c r="B248" i="24"/>
  <c r="C248" i="24"/>
  <c r="D248" i="24"/>
  <c r="E248" i="24"/>
  <c r="F248" i="24"/>
  <c r="B249" i="24"/>
  <c r="C249" i="24"/>
  <c r="D249" i="24"/>
  <c r="E249" i="24"/>
  <c r="F249" i="24"/>
  <c r="B250" i="24"/>
  <c r="C250" i="24"/>
  <c r="D250" i="24"/>
  <c r="E250" i="24"/>
  <c r="F250" i="24"/>
  <c r="B251" i="24"/>
  <c r="C251" i="24"/>
  <c r="D251" i="24"/>
  <c r="E251" i="24"/>
  <c r="F251" i="24"/>
  <c r="B252" i="24"/>
  <c r="C252" i="24"/>
  <c r="D252" i="24"/>
  <c r="E252" i="24"/>
  <c r="F252" i="24"/>
  <c r="B253" i="24"/>
  <c r="C253" i="24"/>
  <c r="D253" i="24"/>
  <c r="E253" i="24"/>
  <c r="F253" i="24"/>
  <c r="B254" i="24"/>
  <c r="C254" i="24"/>
  <c r="D254" i="24"/>
  <c r="E254" i="24"/>
  <c r="F254" i="24"/>
  <c r="B255" i="24"/>
  <c r="C255" i="24"/>
  <c r="D255" i="24"/>
  <c r="E255" i="24"/>
  <c r="F255" i="24"/>
  <c r="B256" i="24"/>
  <c r="C256" i="24"/>
  <c r="D256" i="24"/>
  <c r="E256" i="24"/>
  <c r="F256" i="24"/>
  <c r="B257" i="24"/>
  <c r="C257" i="24"/>
  <c r="D257" i="24"/>
  <c r="E257" i="24"/>
  <c r="F257" i="24"/>
  <c r="B258" i="24"/>
  <c r="C258" i="24"/>
  <c r="D258" i="24"/>
  <c r="E258" i="24"/>
  <c r="F258" i="24"/>
  <c r="B259" i="24"/>
  <c r="C259" i="24"/>
  <c r="D259" i="24"/>
  <c r="E259" i="24"/>
  <c r="F259" i="24"/>
  <c r="B260" i="24"/>
  <c r="C260" i="24"/>
  <c r="D260" i="24"/>
  <c r="E260" i="24"/>
  <c r="F260" i="24"/>
  <c r="B261" i="24"/>
  <c r="C261" i="24"/>
  <c r="D261" i="24"/>
  <c r="E261" i="24"/>
  <c r="F261" i="24"/>
  <c r="B262" i="24"/>
  <c r="C262" i="24"/>
  <c r="D262" i="24"/>
  <c r="E262" i="24"/>
  <c r="F262" i="24"/>
  <c r="B263" i="24"/>
  <c r="C263" i="24"/>
  <c r="D263" i="24"/>
  <c r="E263" i="24"/>
  <c r="F263" i="24"/>
  <c r="F184" i="24"/>
  <c r="C184" i="24"/>
  <c r="D184" i="24"/>
  <c r="E184" i="24"/>
  <c r="B184" i="24"/>
  <c r="C29" i="19" l="1" a="1"/>
  <c r="C29" i="19" s="1"/>
  <c r="J71" i="16" a="1"/>
  <c r="J71" i="16" s="1"/>
  <c r="I72" i="16" a="1"/>
  <c r="I72" i="16" s="1"/>
  <c r="H20" i="16" a="1"/>
  <c r="H20" i="16" s="1"/>
  <c r="I20" i="16" s="1" a="1"/>
  <c r="I20" i="16" s="1"/>
  <c r="I19" i="16" a="1"/>
  <c r="I19" i="16" s="1"/>
  <c r="H9" i="16" a="1"/>
  <c r="H9" i="16" s="1"/>
  <c r="Z81" i="24"/>
  <c r="V81" i="24"/>
  <c r="R81" i="24"/>
  <c r="N81" i="24"/>
  <c r="J81" i="24"/>
  <c r="Z45" i="24"/>
  <c r="V45" i="24"/>
  <c r="R45" i="24"/>
  <c r="N45" i="24"/>
  <c r="J45" i="24"/>
  <c r="C30" i="10"/>
  <c r="C29" i="12"/>
  <c r="I29" i="12" s="1"/>
  <c r="C30" i="19" l="1" a="1"/>
  <c r="C30" i="19" s="1"/>
  <c r="C31" i="19" s="1" a="1"/>
  <c r="C31" i="19" s="1"/>
  <c r="C32" i="19" s="1" a="1"/>
  <c r="C32" i="19" s="1"/>
  <c r="C33" i="19" s="1" a="1"/>
  <c r="C33" i="19" s="1"/>
  <c r="C34" i="19" s="1" a="1"/>
  <c r="C34" i="19" s="1"/>
  <c r="C35" i="19" s="1" a="1"/>
  <c r="C35" i="19" s="1"/>
  <c r="C36" i="19" s="1" a="1"/>
  <c r="C36" i="19" s="1"/>
  <c r="C37" i="19" s="1" a="1"/>
  <c r="C37" i="19" s="1"/>
  <c r="C38" i="19" s="1" a="1"/>
  <c r="C38" i="19" s="1"/>
  <c r="C39" i="19" s="1" a="1"/>
  <c r="C39" i="19" s="1"/>
  <c r="C40" i="19" s="1" a="1"/>
  <c r="C40" i="19" s="1"/>
  <c r="C41" i="19" s="1" a="1"/>
  <c r="C41" i="19" s="1"/>
  <c r="C42" i="19" s="1" a="1"/>
  <c r="C42" i="19" s="1"/>
  <c r="C43" i="19" s="1" a="1"/>
  <c r="C43" i="19" s="1"/>
  <c r="C44" i="19" s="1" a="1"/>
  <c r="C44" i="19" s="1"/>
  <c r="C45" i="19" s="1" a="1"/>
  <c r="C45" i="19" s="1"/>
  <c r="C46" i="19" s="1" a="1"/>
  <c r="C46" i="19" s="1"/>
  <c r="C47" i="19" s="1" a="1"/>
  <c r="C47" i="19" s="1"/>
  <c r="C48" i="19" s="1" a="1"/>
  <c r="C48" i="19" s="1"/>
  <c r="C49" i="19" s="1" a="1"/>
  <c r="C49" i="19" s="1"/>
  <c r="C50" i="19" s="1" a="1"/>
  <c r="C50" i="19" s="1"/>
  <c r="C51" i="19" s="1" a="1"/>
  <c r="C51" i="19" s="1"/>
  <c r="C52" i="19" s="1" a="1"/>
  <c r="C52" i="19" s="1"/>
  <c r="C53" i="19" s="1" a="1"/>
  <c r="C53" i="19" s="1"/>
  <c r="C54" i="19" s="1" a="1"/>
  <c r="C54" i="19" s="1"/>
  <c r="C55" i="19" s="1" a="1"/>
  <c r="C55" i="19" s="1"/>
  <c r="C56" i="19" s="1" a="1"/>
  <c r="C56" i="19" s="1"/>
  <c r="C57" i="19" s="1" a="1"/>
  <c r="C57" i="19" s="1"/>
  <c r="C58" i="19" s="1" a="1"/>
  <c r="C58" i="19" s="1"/>
  <c r="C59" i="19" s="1" a="1"/>
  <c r="C59" i="19" s="1"/>
  <c r="C60" i="19" s="1" a="1"/>
  <c r="C60" i="19" s="1"/>
  <c r="C61" i="19" s="1" a="1"/>
  <c r="C61" i="19" s="1"/>
  <c r="C62" i="19" s="1" a="1"/>
  <c r="C62" i="19" s="1"/>
  <c r="C63" i="19" s="1" a="1"/>
  <c r="C63" i="19" s="1"/>
  <c r="C64" i="19" s="1" a="1"/>
  <c r="C64" i="19" s="1"/>
  <c r="C65" i="19" s="1" a="1"/>
  <c r="C65" i="19" s="1"/>
  <c r="C66" i="19" s="1" a="1"/>
  <c r="C66" i="19" s="1"/>
  <c r="C67" i="19" s="1" a="1"/>
  <c r="C67" i="19" s="1"/>
  <c r="C68" i="19" s="1" a="1"/>
  <c r="C68" i="19" s="1"/>
  <c r="C69" i="19" s="1" a="1"/>
  <c r="C69" i="19" s="1"/>
  <c r="C70" i="19" s="1" a="1"/>
  <c r="C70" i="19" s="1"/>
  <c r="C71" i="19" s="1" a="1"/>
  <c r="C71" i="19" s="1"/>
  <c r="C72" i="19" s="1" a="1"/>
  <c r="C72" i="19" s="1"/>
  <c r="C73" i="19" s="1" a="1"/>
  <c r="C73" i="19" s="1"/>
  <c r="C74" i="19" s="1" a="1"/>
  <c r="C74" i="19" s="1"/>
  <c r="C75" i="19" s="1" a="1"/>
  <c r="C75" i="19" s="1"/>
  <c r="C76" i="19" s="1" a="1"/>
  <c r="C76" i="19" s="1"/>
  <c r="C77" i="19" s="1" a="1"/>
  <c r="C77" i="19" s="1"/>
  <c r="C78" i="19" s="1" a="1"/>
  <c r="C78" i="19" s="1"/>
  <c r="C79" i="19" s="1" a="1"/>
  <c r="C79" i="19" s="1"/>
  <c r="C80" i="19" s="1" a="1"/>
  <c r="C80" i="19" s="1"/>
  <c r="C81" i="19" s="1" a="1"/>
  <c r="C81" i="19" s="1"/>
  <c r="C82" i="19" s="1" a="1"/>
  <c r="C82" i="19" s="1"/>
  <c r="C83" i="19" s="1" a="1"/>
  <c r="C83" i="19" s="1"/>
  <c r="C84" i="19" s="1" a="1"/>
  <c r="C84" i="19" s="1"/>
  <c r="C85" i="19" s="1" a="1"/>
  <c r="C85" i="19" s="1"/>
  <c r="C86" i="19" s="1" a="1"/>
  <c r="C86" i="19" s="1"/>
  <c r="C87" i="19" s="1" a="1"/>
  <c r="C87" i="19" s="1"/>
  <c r="C88" i="19" s="1" a="1"/>
  <c r="C88" i="19" s="1"/>
  <c r="C89" i="19" s="1" a="1"/>
  <c r="C89" i="19" s="1"/>
  <c r="C90" i="19" s="1" a="1"/>
  <c r="C90" i="19" s="1"/>
  <c r="C91" i="19" s="1" a="1"/>
  <c r="C91" i="19" s="1"/>
  <c r="C92" i="19" s="1" a="1"/>
  <c r="C92" i="19" s="1"/>
  <c r="C93" i="19" s="1" a="1"/>
  <c r="C93" i="19" s="1"/>
  <c r="C94" i="19" s="1" a="1"/>
  <c r="C94" i="19" s="1"/>
  <c r="C95" i="19" s="1" a="1"/>
  <c r="C95" i="19" s="1"/>
  <c r="C96" i="19" s="1" a="1"/>
  <c r="C96" i="19" s="1"/>
  <c r="C97" i="19" s="1" a="1"/>
  <c r="C97" i="19" s="1"/>
  <c r="C98" i="19" s="1" a="1"/>
  <c r="C98" i="19" s="1"/>
  <c r="C99" i="19" s="1" a="1"/>
  <c r="C99" i="19" s="1"/>
  <c r="C100" i="19" s="1" a="1"/>
  <c r="C100" i="19" s="1"/>
  <c r="C101" i="19" s="1" a="1"/>
  <c r="C101" i="19" s="1"/>
  <c r="C102" i="19" s="1" a="1"/>
  <c r="C102" i="19" s="1"/>
  <c r="C103" i="19" s="1" a="1"/>
  <c r="C103" i="19" s="1"/>
  <c r="C104" i="19" s="1" a="1"/>
  <c r="C104" i="19" s="1"/>
  <c r="C105" i="19" s="1" a="1"/>
  <c r="C105" i="19" s="1"/>
  <c r="C106" i="19" s="1" a="1"/>
  <c r="C106" i="19" s="1"/>
  <c r="C107" i="19" s="1" a="1"/>
  <c r="C107" i="19" s="1"/>
  <c r="C108" i="19" s="1" a="1"/>
  <c r="C108" i="19" s="1"/>
  <c r="C109" i="19" s="1" a="1"/>
  <c r="C109" i="19" s="1"/>
  <c r="C110" i="19" s="1" a="1"/>
  <c r="C110" i="19" s="1"/>
  <c r="C111" i="19" s="1" a="1"/>
  <c r="C111" i="19" s="1"/>
  <c r="C112" i="19" s="1" a="1"/>
  <c r="C112" i="19" s="1"/>
  <c r="C113" i="19" s="1" a="1"/>
  <c r="C113" i="19" s="1"/>
  <c r="C114" i="19" s="1" a="1"/>
  <c r="C114" i="19" s="1"/>
  <c r="C115" i="19" s="1" a="1"/>
  <c r="C115" i="19" s="1"/>
  <c r="C116" i="19" s="1" a="1"/>
  <c r="C116" i="19" s="1"/>
  <c r="C117" i="19" s="1" a="1"/>
  <c r="C117" i="19" s="1"/>
  <c r="C118" i="19" s="1" a="1"/>
  <c r="C118" i="19" s="1"/>
  <c r="C119" i="19" s="1" a="1"/>
  <c r="C119" i="19" s="1"/>
  <c r="C120" i="19" s="1" a="1"/>
  <c r="C120" i="19" s="1"/>
  <c r="C121" i="19" s="1" a="1"/>
  <c r="C121" i="19" s="1"/>
  <c r="C122" i="19" s="1" a="1"/>
  <c r="C122" i="19" s="1"/>
  <c r="C123" i="19" s="1" a="1"/>
  <c r="C123" i="19" s="1"/>
  <c r="C124" i="19" s="1" a="1"/>
  <c r="C124" i="19" s="1"/>
  <c r="C125" i="19" s="1" a="1"/>
  <c r="C125" i="19" s="1"/>
  <c r="C126" i="19" s="1" a="1"/>
  <c r="C126" i="19" s="1"/>
  <c r="C127" i="19" s="1" a="1"/>
  <c r="C127" i="19" s="1"/>
  <c r="C128" i="19" s="1" a="1"/>
  <c r="C128" i="19" s="1"/>
  <c r="C129" i="19" s="1" a="1"/>
  <c r="C129" i="19" s="1"/>
  <c r="C130" i="19" s="1" a="1"/>
  <c r="C130" i="19" s="1"/>
  <c r="C131" i="19" s="1" a="1"/>
  <c r="C131" i="19" s="1"/>
  <c r="C132" i="19" s="1" a="1"/>
  <c r="C132" i="19" s="1"/>
  <c r="C133" i="19" s="1" a="1"/>
  <c r="C133" i="19" s="1"/>
  <c r="C134" i="19" s="1" a="1"/>
  <c r="C134" i="19" s="1"/>
  <c r="C135" i="19" s="1" a="1"/>
  <c r="C135" i="19" s="1"/>
  <c r="C136" i="19" s="1" a="1"/>
  <c r="C136" i="19" s="1"/>
  <c r="C137" i="19" s="1" a="1"/>
  <c r="C137" i="19" s="1"/>
  <c r="C138" i="19" s="1" a="1"/>
  <c r="C138" i="19" s="1"/>
  <c r="C139" i="19" s="1" a="1"/>
  <c r="C139" i="19" s="1"/>
  <c r="C140" i="19" s="1" a="1"/>
  <c r="C140" i="19" s="1"/>
  <c r="C141" i="19" s="1" a="1"/>
  <c r="C141" i="19" s="1"/>
  <c r="C142" i="19" s="1" a="1"/>
  <c r="C142" i="19" s="1"/>
  <c r="C143" i="19" s="1" a="1"/>
  <c r="C143" i="19" s="1"/>
  <c r="C144" i="19" s="1" a="1"/>
  <c r="C144" i="19" s="1"/>
  <c r="C145" i="19" s="1" a="1"/>
  <c r="C145" i="19" s="1"/>
  <c r="C146" i="19" s="1" a="1"/>
  <c r="C146" i="19" s="1"/>
  <c r="C147" i="19" s="1" a="1"/>
  <c r="C147" i="19" s="1"/>
  <c r="C148" i="19" s="1" a="1"/>
  <c r="C148" i="19" s="1"/>
  <c r="C149" i="19" s="1" a="1"/>
  <c r="C149" i="19" s="1"/>
  <c r="C150" i="19" s="1" a="1"/>
  <c r="C150" i="19" s="1"/>
  <c r="C151" i="19" s="1" a="1"/>
  <c r="C151" i="19" s="1"/>
  <c r="C152" i="19" s="1" a="1"/>
  <c r="C152" i="19" s="1"/>
  <c r="C153" i="19" s="1" a="1"/>
  <c r="C153" i="19" s="1"/>
  <c r="C154" i="19" s="1" a="1"/>
  <c r="C154" i="19" s="1"/>
  <c r="C155" i="19" s="1" a="1"/>
  <c r="C155" i="19" s="1"/>
  <c r="C156" i="19" s="1" a="1"/>
  <c r="C156" i="19" s="1"/>
  <c r="C157" i="19" s="1" a="1"/>
  <c r="C157" i="19" s="1"/>
  <c r="C158" i="19" s="1" a="1"/>
  <c r="C158" i="19" s="1"/>
  <c r="C159" i="19" s="1" a="1"/>
  <c r="C159" i="19" s="1"/>
  <c r="C160" i="19" s="1" a="1"/>
  <c r="C160" i="19" s="1"/>
  <c r="C161" i="19" s="1" a="1"/>
  <c r="C161" i="19" s="1"/>
  <c r="C162" i="19" s="1" a="1"/>
  <c r="C162" i="19" s="1"/>
  <c r="C163" i="19" s="1" a="1"/>
  <c r="C163" i="19" s="1"/>
  <c r="C164" i="19" s="1" a="1"/>
  <c r="C164" i="19" s="1"/>
  <c r="C165" i="19" s="1" a="1"/>
  <c r="C165" i="19" s="1"/>
  <c r="C166" i="19" s="1" a="1"/>
  <c r="C166" i="19" s="1"/>
  <c r="C167" i="19" s="1" a="1"/>
  <c r="C167" i="19" s="1"/>
  <c r="C168" i="19" s="1" a="1"/>
  <c r="C168" i="19" s="1"/>
  <c r="C169" i="19" s="1" a="1"/>
  <c r="C169" i="19" s="1"/>
  <c r="C170" i="19" s="1" a="1"/>
  <c r="C170" i="19" s="1"/>
  <c r="C171" i="19" s="1" a="1"/>
  <c r="C171" i="19" s="1"/>
  <c r="C172" i="19" s="1" a="1"/>
  <c r="C172" i="19" s="1"/>
  <c r="C173" i="19" s="1" a="1"/>
  <c r="C173" i="19" s="1"/>
  <c r="C174" i="19" s="1" a="1"/>
  <c r="C174" i="19" s="1"/>
  <c r="C175" i="19" s="1" a="1"/>
  <c r="C175" i="19" s="1"/>
  <c r="C176" i="19" s="1" a="1"/>
  <c r="C176" i="19" s="1"/>
  <c r="C177" i="19" s="1" a="1"/>
  <c r="C177" i="19" s="1"/>
  <c r="C178" i="19" s="1" a="1"/>
  <c r="C178" i="19" s="1"/>
  <c r="C179" i="19" s="1" a="1"/>
  <c r="C179" i="19" s="1"/>
  <c r="C180" i="19" s="1" a="1"/>
  <c r="C180" i="19" s="1"/>
  <c r="C181" i="19" s="1" a="1"/>
  <c r="C181" i="19" s="1"/>
  <c r="C182" i="19" s="1" a="1"/>
  <c r="C182" i="19" s="1"/>
  <c r="J72" i="16" a="1"/>
  <c r="J72" i="16" s="1"/>
  <c r="I73" i="16" a="1"/>
  <c r="I73" i="16" s="1"/>
  <c r="H21" i="16" a="1"/>
  <c r="H21" i="16" s="1"/>
  <c r="H10" i="16" a="1"/>
  <c r="H10" i="16" s="1"/>
  <c r="I9" i="16" a="1"/>
  <c r="I9" i="16" s="1"/>
  <c r="K8" i="1"/>
  <c r="I21" i="16" l="1" a="1"/>
  <c r="I21" i="16" s="1"/>
  <c r="H22" i="16" a="1"/>
  <c r="H22" i="16" s="1"/>
  <c r="I22" i="16" s="1" a="1"/>
  <c r="I22" i="16" s="1"/>
  <c r="J73" i="16" a="1"/>
  <c r="J73" i="16" s="1"/>
  <c r="I74" i="16" a="1"/>
  <c r="I74" i="16" s="1"/>
  <c r="H11" i="16" a="1"/>
  <c r="H11" i="16" s="1"/>
  <c r="I11" i="16" s="1" a="1"/>
  <c r="I11" i="16" s="1"/>
  <c r="I10" i="16" a="1"/>
  <c r="I10" i="16" s="1"/>
  <c r="AR185" i="24"/>
  <c r="AM185" i="24"/>
  <c r="AM186" i="24"/>
  <c r="AM187" i="24"/>
  <c r="AM188" i="24"/>
  <c r="AM189" i="24"/>
  <c r="AM190" i="24"/>
  <c r="AM191" i="24"/>
  <c r="AM192" i="24"/>
  <c r="AM193" i="24"/>
  <c r="AM194" i="24"/>
  <c r="AM195" i="24"/>
  <c r="AM196" i="24"/>
  <c r="AM197" i="24"/>
  <c r="AM198" i="24"/>
  <c r="AM199" i="24"/>
  <c r="AM200" i="24"/>
  <c r="AM201" i="24"/>
  <c r="AM202" i="24"/>
  <c r="AM203" i="24"/>
  <c r="AM204" i="24"/>
  <c r="AM205" i="24"/>
  <c r="AM206" i="24"/>
  <c r="AM207" i="24"/>
  <c r="AM208" i="24"/>
  <c r="AM209" i="24"/>
  <c r="AM210" i="24"/>
  <c r="AM211" i="24"/>
  <c r="AM212" i="24"/>
  <c r="AM213" i="24"/>
  <c r="AM214" i="24"/>
  <c r="AM215" i="24"/>
  <c r="AM216" i="24"/>
  <c r="AM217" i="24"/>
  <c r="AM218" i="24"/>
  <c r="AM219" i="24"/>
  <c r="AM220" i="24"/>
  <c r="AM221" i="24"/>
  <c r="AM222" i="24"/>
  <c r="AM223" i="24"/>
  <c r="AM224" i="24"/>
  <c r="AM225" i="24"/>
  <c r="AM226" i="24"/>
  <c r="AM227" i="24"/>
  <c r="AM228" i="24"/>
  <c r="AM229" i="24"/>
  <c r="AM230" i="24"/>
  <c r="AM231" i="24"/>
  <c r="AM232" i="24"/>
  <c r="AM233" i="24"/>
  <c r="AM234" i="24"/>
  <c r="AM235" i="24"/>
  <c r="AM236" i="24"/>
  <c r="AM237" i="24"/>
  <c r="AM238" i="24"/>
  <c r="AM239" i="24"/>
  <c r="AM240" i="24"/>
  <c r="AM241" i="24"/>
  <c r="AM242" i="24"/>
  <c r="AM243" i="24"/>
  <c r="AM244" i="24"/>
  <c r="AM245" i="24"/>
  <c r="AM246" i="24"/>
  <c r="AM247" i="24"/>
  <c r="AM248" i="24"/>
  <c r="AM249" i="24"/>
  <c r="AM250" i="24"/>
  <c r="AM251" i="24"/>
  <c r="AM252" i="24"/>
  <c r="AM253" i="24"/>
  <c r="AM254" i="24"/>
  <c r="AM255" i="24"/>
  <c r="AM256" i="24"/>
  <c r="AM257" i="24"/>
  <c r="AM258" i="24"/>
  <c r="AM259" i="24"/>
  <c r="AM260" i="24"/>
  <c r="AM261" i="24"/>
  <c r="AM262" i="24"/>
  <c r="AM263" i="24"/>
  <c r="AM184" i="24"/>
  <c r="I5" i="24"/>
  <c r="I75" i="16" l="1" a="1"/>
  <c r="I75" i="16" s="1"/>
  <c r="J75" i="16" s="1" a="1"/>
  <c r="J75" i="16" s="1"/>
  <c r="J74" i="16" a="1"/>
  <c r="J74" i="16" s="1"/>
  <c r="H23" i="16" a="1"/>
  <c r="H23" i="16" s="1"/>
  <c r="I23" i="16" s="1" a="1"/>
  <c r="I23" i="16" s="1"/>
  <c r="H12" i="16" a="1"/>
  <c r="H12" i="16" s="1"/>
  <c r="I12" i="16" s="1" a="1"/>
  <c r="I12" i="16" s="1"/>
  <c r="A25" i="1"/>
  <c r="H24" i="16" l="1" a="1"/>
  <c r="H24" i="16" s="1"/>
  <c r="I24" i="16" s="1" a="1"/>
  <c r="I24" i="16" s="1"/>
  <c r="I76" i="16" a="1"/>
  <c r="I76" i="16" s="1"/>
  <c r="I6" i="24"/>
  <c r="M8" i="24"/>
  <c r="M12" i="24"/>
  <c r="M13" i="24"/>
  <c r="M10" i="24"/>
  <c r="M5" i="24"/>
  <c r="M7" i="24"/>
  <c r="M11" i="24"/>
  <c r="M9" i="24"/>
  <c r="M6" i="24"/>
  <c r="I9" i="24"/>
  <c r="I12" i="24"/>
  <c r="I8" i="24"/>
  <c r="I11" i="24"/>
  <c r="I7" i="24"/>
  <c r="I13" i="24"/>
  <c r="I10" i="24"/>
  <c r="B119" i="24"/>
  <c r="AM85" i="24"/>
  <c r="AM87" i="24"/>
  <c r="AM89" i="24"/>
  <c r="AM91" i="24"/>
  <c r="AM93" i="24"/>
  <c r="AM95" i="24"/>
  <c r="AM97" i="24"/>
  <c r="AM99" i="24"/>
  <c r="AM101" i="24"/>
  <c r="AM103" i="24"/>
  <c r="AM105" i="24"/>
  <c r="AM107" i="24"/>
  <c r="AM109" i="24"/>
  <c r="AM111" i="24"/>
  <c r="AM83" i="24"/>
  <c r="B85" i="24"/>
  <c r="C85" i="24"/>
  <c r="D85" i="24"/>
  <c r="E85" i="24"/>
  <c r="F85" i="24"/>
  <c r="G85" i="24"/>
  <c r="H85" i="24"/>
  <c r="I85" i="24"/>
  <c r="B87" i="24"/>
  <c r="C87" i="24"/>
  <c r="D87" i="24"/>
  <c r="E87" i="24"/>
  <c r="F87" i="24"/>
  <c r="G87" i="24"/>
  <c r="H87" i="24"/>
  <c r="I87" i="24"/>
  <c r="B89" i="24"/>
  <c r="C89" i="24"/>
  <c r="D89" i="24"/>
  <c r="E89" i="24"/>
  <c r="F89" i="24"/>
  <c r="G89" i="24"/>
  <c r="H89" i="24"/>
  <c r="I89" i="24"/>
  <c r="B91" i="24"/>
  <c r="C91" i="24"/>
  <c r="D91" i="24"/>
  <c r="E91" i="24"/>
  <c r="F91" i="24"/>
  <c r="G91" i="24"/>
  <c r="H91" i="24"/>
  <c r="I91" i="24"/>
  <c r="B93" i="24"/>
  <c r="C93" i="24"/>
  <c r="D93" i="24"/>
  <c r="E93" i="24"/>
  <c r="F93" i="24"/>
  <c r="G93" i="24"/>
  <c r="H93" i="24"/>
  <c r="I93" i="24"/>
  <c r="B95" i="24"/>
  <c r="C95" i="24"/>
  <c r="D95" i="24"/>
  <c r="E95" i="24"/>
  <c r="F95" i="24"/>
  <c r="G95" i="24"/>
  <c r="H95" i="24"/>
  <c r="I95" i="24"/>
  <c r="B97" i="24"/>
  <c r="C97" i="24"/>
  <c r="D97" i="24"/>
  <c r="E97" i="24"/>
  <c r="F97" i="24"/>
  <c r="G97" i="24"/>
  <c r="H97" i="24"/>
  <c r="I97" i="24"/>
  <c r="B99" i="24"/>
  <c r="C99" i="24"/>
  <c r="D99" i="24"/>
  <c r="E99" i="24"/>
  <c r="F99" i="24"/>
  <c r="G99" i="24"/>
  <c r="H99" i="24"/>
  <c r="I99" i="24"/>
  <c r="B101" i="24"/>
  <c r="C101" i="24"/>
  <c r="D101" i="24"/>
  <c r="E101" i="24"/>
  <c r="F101" i="24"/>
  <c r="G101" i="24"/>
  <c r="H101" i="24"/>
  <c r="I101" i="24"/>
  <c r="B103" i="24"/>
  <c r="C103" i="24"/>
  <c r="D103" i="24"/>
  <c r="E103" i="24"/>
  <c r="F103" i="24"/>
  <c r="G103" i="24"/>
  <c r="H103" i="24"/>
  <c r="I103" i="24"/>
  <c r="B105" i="24"/>
  <c r="C105" i="24"/>
  <c r="D105" i="24"/>
  <c r="E105" i="24"/>
  <c r="F105" i="24"/>
  <c r="G105" i="24"/>
  <c r="H105" i="24"/>
  <c r="I105" i="24"/>
  <c r="B107" i="24"/>
  <c r="C107" i="24"/>
  <c r="D107" i="24"/>
  <c r="E107" i="24"/>
  <c r="F107" i="24"/>
  <c r="G107" i="24"/>
  <c r="H107" i="24"/>
  <c r="I107" i="24"/>
  <c r="B109" i="24"/>
  <c r="C109" i="24"/>
  <c r="D109" i="24"/>
  <c r="E109" i="24"/>
  <c r="F109" i="24"/>
  <c r="G109" i="24"/>
  <c r="H109" i="24"/>
  <c r="I109" i="24"/>
  <c r="B111" i="24"/>
  <c r="C111" i="24"/>
  <c r="D111" i="24"/>
  <c r="E111" i="24"/>
  <c r="F111" i="24"/>
  <c r="G111" i="24"/>
  <c r="H111" i="24"/>
  <c r="I111" i="24"/>
  <c r="I83" i="24"/>
  <c r="C83" i="24"/>
  <c r="D83" i="24"/>
  <c r="E83" i="24"/>
  <c r="F83" i="24"/>
  <c r="G83" i="24"/>
  <c r="H83" i="24"/>
  <c r="B83" i="24"/>
  <c r="AM49" i="24"/>
  <c r="AM51" i="24"/>
  <c r="AM53" i="24"/>
  <c r="AM55" i="24"/>
  <c r="AM57" i="24"/>
  <c r="AM59" i="24"/>
  <c r="AM61" i="24"/>
  <c r="AM63" i="24"/>
  <c r="AM65" i="24"/>
  <c r="AM67" i="24"/>
  <c r="AM69" i="24"/>
  <c r="AM71" i="24"/>
  <c r="AM73" i="24"/>
  <c r="AM75" i="24"/>
  <c r="AM47" i="24"/>
  <c r="I49" i="24"/>
  <c r="I51" i="24"/>
  <c r="I53" i="24"/>
  <c r="I55" i="24"/>
  <c r="I57" i="24"/>
  <c r="I59" i="24"/>
  <c r="I61" i="24"/>
  <c r="I63" i="24"/>
  <c r="I65" i="24"/>
  <c r="I67" i="24"/>
  <c r="I69" i="24"/>
  <c r="I71" i="24"/>
  <c r="I73" i="24"/>
  <c r="I75" i="24"/>
  <c r="I47" i="24"/>
  <c r="C47" i="24"/>
  <c r="D47" i="24"/>
  <c r="E47" i="24"/>
  <c r="F47" i="24"/>
  <c r="G47" i="24"/>
  <c r="H47" i="24"/>
  <c r="C49" i="24"/>
  <c r="D49" i="24"/>
  <c r="E49" i="24"/>
  <c r="F49" i="24"/>
  <c r="G49" i="24"/>
  <c r="H49" i="24"/>
  <c r="C51" i="24"/>
  <c r="D51" i="24"/>
  <c r="E51" i="24"/>
  <c r="F51" i="24"/>
  <c r="G51" i="24"/>
  <c r="H51" i="24"/>
  <c r="C53" i="24"/>
  <c r="D53" i="24"/>
  <c r="E53" i="24"/>
  <c r="F53" i="24"/>
  <c r="G53" i="24"/>
  <c r="H53" i="24"/>
  <c r="C55" i="24"/>
  <c r="D55" i="24"/>
  <c r="E55" i="24"/>
  <c r="F55" i="24"/>
  <c r="G55" i="24"/>
  <c r="H55" i="24"/>
  <c r="C57" i="24"/>
  <c r="D57" i="24"/>
  <c r="E57" i="24"/>
  <c r="F57" i="24"/>
  <c r="G57" i="24"/>
  <c r="H57" i="24"/>
  <c r="C59" i="24"/>
  <c r="D59" i="24"/>
  <c r="E59" i="24"/>
  <c r="F59" i="24"/>
  <c r="G59" i="24"/>
  <c r="H59" i="24"/>
  <c r="C61" i="24"/>
  <c r="D61" i="24"/>
  <c r="E61" i="24"/>
  <c r="F61" i="24"/>
  <c r="G61" i="24"/>
  <c r="H61" i="24"/>
  <c r="C63" i="24"/>
  <c r="D63" i="24"/>
  <c r="E63" i="24"/>
  <c r="F63" i="24"/>
  <c r="G63" i="24"/>
  <c r="H63" i="24"/>
  <c r="C65" i="24"/>
  <c r="D65" i="24"/>
  <c r="E65" i="24"/>
  <c r="F65" i="24"/>
  <c r="G65" i="24"/>
  <c r="H65" i="24"/>
  <c r="C67" i="24"/>
  <c r="D67" i="24"/>
  <c r="E67" i="24"/>
  <c r="F67" i="24"/>
  <c r="G67" i="24"/>
  <c r="H67" i="24"/>
  <c r="C69" i="24"/>
  <c r="D69" i="24"/>
  <c r="E69" i="24"/>
  <c r="F69" i="24"/>
  <c r="G69" i="24"/>
  <c r="H69" i="24"/>
  <c r="C71" i="24"/>
  <c r="D71" i="24"/>
  <c r="E71" i="24"/>
  <c r="F71" i="24"/>
  <c r="G71" i="24"/>
  <c r="H71" i="24"/>
  <c r="C73" i="24"/>
  <c r="D73" i="24"/>
  <c r="E73" i="24"/>
  <c r="F73" i="24"/>
  <c r="G73" i="24"/>
  <c r="H73" i="24"/>
  <c r="C75" i="24"/>
  <c r="D75" i="24"/>
  <c r="E75" i="24"/>
  <c r="F75" i="24"/>
  <c r="G75" i="24"/>
  <c r="H75" i="24"/>
  <c r="B49" i="24"/>
  <c r="B51" i="24"/>
  <c r="B53" i="24"/>
  <c r="B55" i="24"/>
  <c r="B57" i="24"/>
  <c r="B59" i="24"/>
  <c r="B61" i="24"/>
  <c r="B63" i="24"/>
  <c r="B65" i="24"/>
  <c r="B67" i="24"/>
  <c r="B69" i="24"/>
  <c r="B71" i="24"/>
  <c r="B73" i="24"/>
  <c r="B75" i="24"/>
  <c r="B47" i="24"/>
  <c r="O28" i="24"/>
  <c r="O29" i="24"/>
  <c r="O30" i="24"/>
  <c r="O31" i="24"/>
  <c r="O32" i="24"/>
  <c r="O33" i="24"/>
  <c r="O34" i="24"/>
  <c r="O35" i="24"/>
  <c r="O36" i="24"/>
  <c r="O37" i="24"/>
  <c r="O38" i="24"/>
  <c r="O27" i="24"/>
  <c r="B28" i="24"/>
  <c r="B29" i="24"/>
  <c r="B30" i="24"/>
  <c r="B31" i="24"/>
  <c r="B32" i="24"/>
  <c r="B33" i="24"/>
  <c r="B34" i="24"/>
  <c r="B35" i="24"/>
  <c r="B36" i="24"/>
  <c r="B37" i="24"/>
  <c r="B38" i="24"/>
  <c r="B27" i="24"/>
  <c r="I77" i="16" l="1" a="1"/>
  <c r="I77" i="16" s="1"/>
  <c r="J76" i="16" a="1"/>
  <c r="J76" i="16" s="1"/>
  <c r="B121" i="24"/>
  <c r="C121" i="24"/>
  <c r="D121" i="24"/>
  <c r="B123" i="24"/>
  <c r="C123" i="24"/>
  <c r="D123" i="24"/>
  <c r="B125" i="24"/>
  <c r="C125" i="24"/>
  <c r="D125" i="24"/>
  <c r="B127" i="24"/>
  <c r="C127" i="24"/>
  <c r="D127" i="24"/>
  <c r="B129" i="24"/>
  <c r="C129" i="24"/>
  <c r="D129" i="24"/>
  <c r="B131" i="24"/>
  <c r="C131" i="24"/>
  <c r="D131" i="24"/>
  <c r="B133" i="24"/>
  <c r="C133" i="24"/>
  <c r="D133" i="24"/>
  <c r="B135" i="24"/>
  <c r="C135" i="24"/>
  <c r="D135" i="24"/>
  <c r="B137" i="24"/>
  <c r="C137" i="24"/>
  <c r="D137" i="24"/>
  <c r="B139" i="24"/>
  <c r="C139" i="24"/>
  <c r="D139" i="24"/>
  <c r="B141" i="24"/>
  <c r="C141" i="24"/>
  <c r="D141" i="24"/>
  <c r="B143" i="24"/>
  <c r="C143" i="24"/>
  <c r="D143" i="24"/>
  <c r="B145" i="24"/>
  <c r="C145" i="24"/>
  <c r="D145" i="24"/>
  <c r="B147" i="24"/>
  <c r="C147" i="24"/>
  <c r="D147" i="24"/>
  <c r="B149" i="24"/>
  <c r="C149" i="24"/>
  <c r="D149" i="24"/>
  <c r="B151" i="24"/>
  <c r="C151" i="24"/>
  <c r="D151" i="24"/>
  <c r="B153" i="24"/>
  <c r="C153" i="24"/>
  <c r="D153" i="24"/>
  <c r="B155" i="24"/>
  <c r="C155" i="24"/>
  <c r="D155" i="24"/>
  <c r="B157" i="24"/>
  <c r="C157" i="24"/>
  <c r="D157" i="24"/>
  <c r="B159" i="24"/>
  <c r="C159" i="24"/>
  <c r="D159" i="24"/>
  <c r="B161" i="24"/>
  <c r="C161" i="24"/>
  <c r="D161" i="24"/>
  <c r="B163" i="24"/>
  <c r="C163" i="24"/>
  <c r="D163" i="24"/>
  <c r="B165" i="24"/>
  <c r="C165" i="24"/>
  <c r="D165" i="24"/>
  <c r="B167" i="24"/>
  <c r="C167" i="24"/>
  <c r="D167" i="24"/>
  <c r="B169" i="24"/>
  <c r="C169" i="24"/>
  <c r="D169" i="24"/>
  <c r="B171" i="24"/>
  <c r="C171" i="24"/>
  <c r="D171" i="24"/>
  <c r="B173" i="24"/>
  <c r="C173" i="24"/>
  <c r="D173" i="24"/>
  <c r="B175" i="24"/>
  <c r="C175" i="24"/>
  <c r="D175" i="24"/>
  <c r="B177" i="24"/>
  <c r="C177" i="24"/>
  <c r="D177" i="24"/>
  <c r="F121" i="24"/>
  <c r="G121" i="24"/>
  <c r="H121" i="24"/>
  <c r="I121" i="24"/>
  <c r="J121" i="24"/>
  <c r="K121" i="24"/>
  <c r="F123" i="24"/>
  <c r="G123" i="24"/>
  <c r="H123" i="24"/>
  <c r="I123" i="24"/>
  <c r="J123" i="24"/>
  <c r="K123" i="24"/>
  <c r="F125" i="24"/>
  <c r="G125" i="24"/>
  <c r="H125" i="24"/>
  <c r="I125" i="24"/>
  <c r="J125" i="24"/>
  <c r="K125" i="24"/>
  <c r="F127" i="24"/>
  <c r="G127" i="24"/>
  <c r="H127" i="24"/>
  <c r="I127" i="24"/>
  <c r="J127" i="24"/>
  <c r="K127" i="24"/>
  <c r="F129" i="24"/>
  <c r="G129" i="24"/>
  <c r="H129" i="24"/>
  <c r="I129" i="24"/>
  <c r="J129" i="24"/>
  <c r="K129" i="24"/>
  <c r="F131" i="24"/>
  <c r="G131" i="24"/>
  <c r="H131" i="24"/>
  <c r="I131" i="24"/>
  <c r="J131" i="24"/>
  <c r="K131" i="24"/>
  <c r="F133" i="24"/>
  <c r="G133" i="24"/>
  <c r="H133" i="24"/>
  <c r="I133" i="24"/>
  <c r="J133" i="24"/>
  <c r="K133" i="24"/>
  <c r="F135" i="24"/>
  <c r="G135" i="24"/>
  <c r="H135" i="24"/>
  <c r="I135" i="24"/>
  <c r="J135" i="24"/>
  <c r="K135" i="24"/>
  <c r="F137" i="24"/>
  <c r="G137" i="24"/>
  <c r="H137" i="24"/>
  <c r="I137" i="24"/>
  <c r="J137" i="24"/>
  <c r="K137" i="24"/>
  <c r="F139" i="24"/>
  <c r="G139" i="24"/>
  <c r="H139" i="24"/>
  <c r="I139" i="24"/>
  <c r="J139" i="24"/>
  <c r="K139" i="24"/>
  <c r="F141" i="24"/>
  <c r="G141" i="24"/>
  <c r="H141" i="24"/>
  <c r="I141" i="24"/>
  <c r="J141" i="24"/>
  <c r="K141" i="24"/>
  <c r="F143" i="24"/>
  <c r="G143" i="24"/>
  <c r="H143" i="24"/>
  <c r="I143" i="24"/>
  <c r="J143" i="24"/>
  <c r="K143" i="24"/>
  <c r="F145" i="24"/>
  <c r="G145" i="24"/>
  <c r="H145" i="24"/>
  <c r="I145" i="24"/>
  <c r="J145" i="24"/>
  <c r="K145" i="24"/>
  <c r="F147" i="24"/>
  <c r="G147" i="24"/>
  <c r="H147" i="24"/>
  <c r="I147" i="24"/>
  <c r="J147" i="24"/>
  <c r="K147" i="24"/>
  <c r="F149" i="24"/>
  <c r="G149" i="24"/>
  <c r="H149" i="24"/>
  <c r="I149" i="24"/>
  <c r="J149" i="24"/>
  <c r="K149" i="24"/>
  <c r="F151" i="24"/>
  <c r="G151" i="24"/>
  <c r="H151" i="24"/>
  <c r="I151" i="24"/>
  <c r="J151" i="24"/>
  <c r="K151" i="24"/>
  <c r="F153" i="24"/>
  <c r="G153" i="24"/>
  <c r="H153" i="24"/>
  <c r="I153" i="24"/>
  <c r="J153" i="24"/>
  <c r="K153" i="24"/>
  <c r="F155" i="24"/>
  <c r="G155" i="24"/>
  <c r="H155" i="24"/>
  <c r="I155" i="24"/>
  <c r="J155" i="24"/>
  <c r="K155" i="24"/>
  <c r="F157" i="24"/>
  <c r="G157" i="24"/>
  <c r="H157" i="24"/>
  <c r="I157" i="24"/>
  <c r="J157" i="24"/>
  <c r="K157" i="24"/>
  <c r="F159" i="24"/>
  <c r="G159" i="24"/>
  <c r="H159" i="24"/>
  <c r="I159" i="24"/>
  <c r="J159" i="24"/>
  <c r="K159" i="24"/>
  <c r="F161" i="24"/>
  <c r="G161" i="24"/>
  <c r="H161" i="24"/>
  <c r="I161" i="24"/>
  <c r="J161" i="24"/>
  <c r="K161" i="24"/>
  <c r="F163" i="24"/>
  <c r="G163" i="24"/>
  <c r="H163" i="24"/>
  <c r="I163" i="24"/>
  <c r="J163" i="24"/>
  <c r="K163" i="24"/>
  <c r="F165" i="24"/>
  <c r="G165" i="24"/>
  <c r="H165" i="24"/>
  <c r="I165" i="24"/>
  <c r="J165" i="24"/>
  <c r="K165" i="24"/>
  <c r="F167" i="24"/>
  <c r="G167" i="24"/>
  <c r="H167" i="24"/>
  <c r="I167" i="24"/>
  <c r="J167" i="24"/>
  <c r="K167" i="24"/>
  <c r="F169" i="24"/>
  <c r="G169" i="24"/>
  <c r="H169" i="24"/>
  <c r="I169" i="24"/>
  <c r="J169" i="24"/>
  <c r="K169" i="24"/>
  <c r="F171" i="24"/>
  <c r="G171" i="24"/>
  <c r="H171" i="24"/>
  <c r="I171" i="24"/>
  <c r="J171" i="24"/>
  <c r="K171" i="24"/>
  <c r="F173" i="24"/>
  <c r="G173" i="24"/>
  <c r="H173" i="24"/>
  <c r="I173" i="24"/>
  <c r="J173" i="24"/>
  <c r="K173" i="24"/>
  <c r="F175" i="24"/>
  <c r="G175" i="24"/>
  <c r="H175" i="24"/>
  <c r="I175" i="24"/>
  <c r="J175" i="24"/>
  <c r="K175" i="24"/>
  <c r="F177" i="24"/>
  <c r="G177" i="24"/>
  <c r="H177" i="24"/>
  <c r="I177" i="24"/>
  <c r="J177" i="24"/>
  <c r="K177" i="24"/>
  <c r="M121" i="24"/>
  <c r="M123" i="24"/>
  <c r="M125" i="24"/>
  <c r="M127" i="24"/>
  <c r="M129" i="24"/>
  <c r="M131" i="24"/>
  <c r="M133" i="24"/>
  <c r="M135" i="24"/>
  <c r="M137" i="24"/>
  <c r="M139" i="24"/>
  <c r="M141" i="24"/>
  <c r="M143" i="24"/>
  <c r="M145" i="24"/>
  <c r="M147" i="24"/>
  <c r="M149" i="24"/>
  <c r="M151" i="24"/>
  <c r="M153" i="24"/>
  <c r="M155" i="24"/>
  <c r="M157" i="24"/>
  <c r="M159" i="24"/>
  <c r="M161" i="24"/>
  <c r="M163" i="24"/>
  <c r="M165" i="24"/>
  <c r="M167" i="24"/>
  <c r="M169" i="24"/>
  <c r="M171" i="24"/>
  <c r="M173" i="24"/>
  <c r="M175" i="24"/>
  <c r="M177" i="24"/>
  <c r="L121" i="24"/>
  <c r="L122" i="24"/>
  <c r="L123" i="24"/>
  <c r="L124" i="24"/>
  <c r="L125" i="24"/>
  <c r="L126" i="24"/>
  <c r="L127" i="24"/>
  <c r="L128" i="24"/>
  <c r="L129" i="24"/>
  <c r="L130" i="24"/>
  <c r="L131" i="24"/>
  <c r="L132" i="24"/>
  <c r="L133" i="24"/>
  <c r="L134" i="24"/>
  <c r="L135" i="24"/>
  <c r="L136" i="24"/>
  <c r="L137" i="24"/>
  <c r="L138" i="24"/>
  <c r="L139" i="24"/>
  <c r="L140" i="24"/>
  <c r="L141" i="24"/>
  <c r="L142" i="24"/>
  <c r="L143" i="24"/>
  <c r="L144" i="24"/>
  <c r="L145" i="24"/>
  <c r="L146" i="24"/>
  <c r="L147" i="24"/>
  <c r="L148" i="24"/>
  <c r="L149" i="24"/>
  <c r="L150" i="24"/>
  <c r="L151" i="24"/>
  <c r="L152" i="24"/>
  <c r="L153" i="24"/>
  <c r="L154" i="24"/>
  <c r="L155" i="24"/>
  <c r="L156" i="24"/>
  <c r="L157" i="24"/>
  <c r="L158" i="24"/>
  <c r="L159" i="24"/>
  <c r="L160" i="24"/>
  <c r="L161" i="24"/>
  <c r="L162" i="24"/>
  <c r="L163" i="24"/>
  <c r="L164" i="24"/>
  <c r="L165" i="24"/>
  <c r="L166" i="24"/>
  <c r="L167" i="24"/>
  <c r="L168" i="24"/>
  <c r="L169" i="24"/>
  <c r="L170" i="24"/>
  <c r="L171" i="24"/>
  <c r="L172" i="24"/>
  <c r="L173" i="24"/>
  <c r="L174" i="24"/>
  <c r="L175" i="24"/>
  <c r="L176" i="24"/>
  <c r="L177" i="24"/>
  <c r="L178" i="24"/>
  <c r="E121" i="24"/>
  <c r="E122" i="24"/>
  <c r="E123" i="24"/>
  <c r="E124" i="24"/>
  <c r="E125" i="24"/>
  <c r="E126" i="24"/>
  <c r="E127" i="24"/>
  <c r="E128" i="24"/>
  <c r="E129" i="24"/>
  <c r="E130" i="24"/>
  <c r="E131" i="24"/>
  <c r="E132" i="24"/>
  <c r="E133" i="24"/>
  <c r="E134" i="24"/>
  <c r="E135" i="24"/>
  <c r="E136" i="24"/>
  <c r="E137" i="24"/>
  <c r="E138" i="24"/>
  <c r="E139" i="24"/>
  <c r="E140" i="24"/>
  <c r="E141" i="24"/>
  <c r="E142" i="24"/>
  <c r="E143" i="24"/>
  <c r="E144" i="24"/>
  <c r="E145" i="24"/>
  <c r="E146" i="24"/>
  <c r="E147" i="24"/>
  <c r="E148" i="24"/>
  <c r="E149" i="24"/>
  <c r="E150" i="24"/>
  <c r="E151" i="24"/>
  <c r="E152" i="24"/>
  <c r="E153" i="24"/>
  <c r="E154" i="24"/>
  <c r="E155" i="24"/>
  <c r="E156" i="24"/>
  <c r="E157" i="24"/>
  <c r="E158" i="24"/>
  <c r="E159" i="24"/>
  <c r="E160" i="24"/>
  <c r="E161" i="24"/>
  <c r="E162" i="24"/>
  <c r="E163" i="24"/>
  <c r="E164" i="24"/>
  <c r="E165" i="24"/>
  <c r="E166" i="24"/>
  <c r="E167" i="24"/>
  <c r="E168" i="24"/>
  <c r="E169" i="24"/>
  <c r="E170" i="24"/>
  <c r="E171" i="24"/>
  <c r="E172" i="24"/>
  <c r="E173" i="24"/>
  <c r="E174" i="24"/>
  <c r="E175" i="24"/>
  <c r="E176" i="24"/>
  <c r="E177" i="24"/>
  <c r="E178" i="24"/>
  <c r="AM121" i="24"/>
  <c r="AM123" i="24"/>
  <c r="AM125" i="24"/>
  <c r="AM127" i="24"/>
  <c r="AM129" i="24"/>
  <c r="AM131" i="24"/>
  <c r="AM133" i="24"/>
  <c r="AM135" i="24"/>
  <c r="AM137" i="24"/>
  <c r="AM139" i="24"/>
  <c r="AM141" i="24"/>
  <c r="AM143" i="24"/>
  <c r="AM145" i="24"/>
  <c r="AM147" i="24"/>
  <c r="AM149" i="24"/>
  <c r="AM151" i="24"/>
  <c r="AM153" i="24"/>
  <c r="AM155" i="24"/>
  <c r="AM157" i="24"/>
  <c r="AM159" i="24"/>
  <c r="AM161" i="24"/>
  <c r="AM163" i="24"/>
  <c r="AM165" i="24"/>
  <c r="AM167" i="24"/>
  <c r="AM169" i="24"/>
  <c r="AM171" i="24"/>
  <c r="AM173" i="24"/>
  <c r="AM175" i="24"/>
  <c r="AM177" i="24"/>
  <c r="AM119" i="24"/>
  <c r="M119" i="24"/>
  <c r="L120" i="24"/>
  <c r="L119" i="24"/>
  <c r="I119" i="24"/>
  <c r="J119" i="24"/>
  <c r="K119" i="24"/>
  <c r="H119" i="24"/>
  <c r="G119" i="24"/>
  <c r="F119" i="24"/>
  <c r="E120" i="24"/>
  <c r="E119" i="24"/>
  <c r="C119" i="24"/>
  <c r="D119" i="24"/>
  <c r="AV91" i="24"/>
  <c r="AU85" i="24"/>
  <c r="AT83" i="24"/>
  <c r="AS107" i="24"/>
  <c r="AR91" i="24"/>
  <c r="Z75" i="24"/>
  <c r="Z76" i="24"/>
  <c r="Z51" i="24"/>
  <c r="Z52" i="24"/>
  <c r="Z53" i="24"/>
  <c r="Z54" i="24"/>
  <c r="Z55" i="24"/>
  <c r="Z56" i="24"/>
  <c r="Z57" i="24"/>
  <c r="Z58" i="24"/>
  <c r="Z59" i="24"/>
  <c r="Z60" i="24"/>
  <c r="Z61" i="24"/>
  <c r="Z62" i="24"/>
  <c r="Z63" i="24"/>
  <c r="Z64" i="24"/>
  <c r="Z65" i="24"/>
  <c r="Z66" i="24"/>
  <c r="Z67" i="24"/>
  <c r="Z68" i="24"/>
  <c r="Z69" i="24"/>
  <c r="Z70" i="24"/>
  <c r="Z71" i="24"/>
  <c r="Z72" i="24"/>
  <c r="Z73" i="24"/>
  <c r="Z74" i="24"/>
  <c r="J77" i="16" l="1" a="1"/>
  <c r="J77" i="16" s="1"/>
  <c r="I78" i="16" a="1"/>
  <c r="I78" i="16" s="1"/>
  <c r="AV111" i="24"/>
  <c r="AR109" i="24"/>
  <c r="AU103" i="24"/>
  <c r="AT99" i="24"/>
  <c r="AU95" i="24"/>
  <c r="AS91" i="24"/>
  <c r="AR87" i="24"/>
  <c r="AU111" i="24"/>
  <c r="AR103" i="24"/>
  <c r="AU97" i="24"/>
  <c r="AR95" i="24"/>
  <c r="AU89" i="24"/>
  <c r="AV85" i="24"/>
  <c r="AR111" i="24"/>
  <c r="AU105" i="24"/>
  <c r="AV101" i="24"/>
  <c r="AT97" i="24"/>
  <c r="AV93" i="24"/>
  <c r="AV87" i="24"/>
  <c r="AR85" i="24"/>
  <c r="AV109" i="24"/>
  <c r="AV103" i="24"/>
  <c r="AR101" i="24"/>
  <c r="AV95" i="24"/>
  <c r="AR93" i="24"/>
  <c r="AU87" i="24"/>
  <c r="AS89" i="24"/>
  <c r="AS97" i="24"/>
  <c r="AS105" i="24"/>
  <c r="AS87" i="24"/>
  <c r="AS95" i="24"/>
  <c r="AS103" i="24"/>
  <c r="AS111" i="24"/>
  <c r="AS109" i="24"/>
  <c r="AS93" i="24"/>
  <c r="AT87" i="24"/>
  <c r="AT95" i="24"/>
  <c r="AT103" i="24"/>
  <c r="AT111" i="24"/>
  <c r="AT89" i="24"/>
  <c r="AT85" i="24"/>
  <c r="AT93" i="24"/>
  <c r="AT101" i="24"/>
  <c r="AT109" i="24"/>
  <c r="AS83" i="24"/>
  <c r="AT107" i="24"/>
  <c r="AS101" i="24"/>
  <c r="AT91" i="24"/>
  <c r="AT105" i="24"/>
  <c r="AS99" i="24"/>
  <c r="AS85" i="24"/>
  <c r="AR83" i="24"/>
  <c r="AV83" i="24"/>
  <c r="AU107" i="24"/>
  <c r="AV105" i="24"/>
  <c r="AR105" i="24"/>
  <c r="AU99" i="24"/>
  <c r="AV97" i="24"/>
  <c r="AR97" i="24"/>
  <c r="AU91" i="24"/>
  <c r="AV89" i="24"/>
  <c r="AR89" i="24"/>
  <c r="AU83" i="24"/>
  <c r="AU109" i="24"/>
  <c r="AV107" i="24"/>
  <c r="AR107" i="24"/>
  <c r="AU101" i="24"/>
  <c r="AV99" i="24"/>
  <c r="AR99" i="24"/>
  <c r="AU93" i="24"/>
  <c r="I79" i="16" l="1" a="1"/>
  <c r="I79" i="16" s="1"/>
  <c r="J78" i="16" a="1"/>
  <c r="J78" i="16" s="1"/>
  <c r="F23" i="24"/>
  <c r="F22" i="24"/>
  <c r="F21" i="24"/>
  <c r="F20" i="24"/>
  <c r="F19" i="24"/>
  <c r="F18" i="24"/>
  <c r="F17" i="24"/>
  <c r="F16" i="24"/>
  <c r="D7" i="24"/>
  <c r="D6" i="24"/>
  <c r="I80" i="16" l="1" a="1"/>
  <c r="I80" i="16" s="1"/>
  <c r="J80" i="16" s="1" a="1"/>
  <c r="J80" i="16" s="1"/>
  <c r="J79" i="16" a="1"/>
  <c r="J79" i="16" s="1"/>
  <c r="AU55" i="24"/>
  <c r="AU63" i="24"/>
  <c r="AU71" i="24"/>
  <c r="AU49" i="24"/>
  <c r="AU57" i="24"/>
  <c r="AU65" i="24"/>
  <c r="AU73" i="24"/>
  <c r="AU47" i="24"/>
  <c r="AU53" i="24"/>
  <c r="AU61" i="24"/>
  <c r="AU69" i="24"/>
  <c r="AU67" i="24"/>
  <c r="AU59" i="24"/>
  <c r="AU75" i="24"/>
  <c r="AU51" i="24"/>
  <c r="AV53" i="24"/>
  <c r="AV61" i="24"/>
  <c r="AV69" i="24"/>
  <c r="AV47" i="24"/>
  <c r="AV55" i="24"/>
  <c r="AV63" i="24"/>
  <c r="AV71" i="24"/>
  <c r="AV51" i="24"/>
  <c r="AV59" i="24"/>
  <c r="AV67" i="24"/>
  <c r="AV75" i="24"/>
  <c r="AV73" i="24"/>
  <c r="AV49" i="24"/>
  <c r="AV65" i="24"/>
  <c r="AV57" i="24"/>
  <c r="AS51" i="24"/>
  <c r="AS59" i="24"/>
  <c r="AS67" i="24"/>
  <c r="AS75" i="24"/>
  <c r="AS53" i="24"/>
  <c r="AS61" i="24"/>
  <c r="AS69" i="24"/>
  <c r="AS49" i="24"/>
  <c r="AS57" i="24"/>
  <c r="AS65" i="24"/>
  <c r="AS73" i="24"/>
  <c r="AS47" i="24"/>
  <c r="AS55" i="24"/>
  <c r="AS63" i="24"/>
  <c r="AS71" i="24"/>
  <c r="AT49" i="24"/>
  <c r="AT57" i="24"/>
  <c r="AT65" i="24"/>
  <c r="AT73" i="24"/>
  <c r="AT51" i="24"/>
  <c r="AT59" i="24"/>
  <c r="AT67" i="24"/>
  <c r="AT75" i="24"/>
  <c r="AT55" i="24"/>
  <c r="AT63" i="24"/>
  <c r="AT71" i="24"/>
  <c r="AT61" i="24"/>
  <c r="AT69" i="24"/>
  <c r="AT53" i="24"/>
  <c r="AT47" i="24"/>
  <c r="AR53" i="24"/>
  <c r="AR61" i="24"/>
  <c r="AR69" i="24"/>
  <c r="AR47" i="24"/>
  <c r="AR55" i="24"/>
  <c r="AR63" i="24"/>
  <c r="AR71" i="24"/>
  <c r="AR51" i="24"/>
  <c r="AR59" i="24"/>
  <c r="AR67" i="24"/>
  <c r="AR75" i="24"/>
  <c r="AR49" i="24"/>
  <c r="AR73" i="24"/>
  <c r="AR57" i="24"/>
  <c r="AR65" i="24"/>
  <c r="K45" i="1"/>
  <c r="E100" i="1" l="1"/>
  <c r="X167" i="1" l="1"/>
  <c r="X151" i="1"/>
  <c r="X135" i="1"/>
  <c r="X172" i="1"/>
  <c r="X168" i="1"/>
  <c r="X156" i="1"/>
  <c r="X152" i="1"/>
  <c r="X140" i="1"/>
  <c r="X136" i="1"/>
  <c r="X171" i="1"/>
  <c r="X155" i="1"/>
  <c r="X139" i="1"/>
  <c r="X164" i="1"/>
  <c r="X143" i="1"/>
  <c r="X134" i="1"/>
  <c r="X150" i="1"/>
  <c r="X166" i="1"/>
  <c r="X128" i="1"/>
  <c r="X160" i="1"/>
  <c r="X131" i="1"/>
  <c r="AE38" i="5" a="1"/>
  <c r="AE38" i="5" s="1"/>
  <c r="AE14" i="5" a="1"/>
  <c r="AE14" i="5" s="1"/>
  <c r="AE11" i="5" a="1"/>
  <c r="AE11" i="5" s="1"/>
  <c r="AE30" i="5" a="1"/>
  <c r="AE30" i="5" s="1"/>
  <c r="X132" i="1"/>
  <c r="AE26" i="5" a="1"/>
  <c r="AE26" i="5" s="1"/>
  <c r="X165" i="1"/>
  <c r="X159" i="1"/>
  <c r="X138" i="1"/>
  <c r="X154" i="1"/>
  <c r="X170" i="1"/>
  <c r="X137" i="1"/>
  <c r="X169" i="1"/>
  <c r="X147" i="1"/>
  <c r="AE32" i="5" a="1"/>
  <c r="AE32" i="5" s="1"/>
  <c r="AE31" i="5" a="1"/>
  <c r="AE31" i="5" s="1"/>
  <c r="AE27" i="5" a="1"/>
  <c r="AE27" i="5" s="1"/>
  <c r="X146" i="1"/>
  <c r="X162" i="1"/>
  <c r="X153" i="1"/>
  <c r="AE22" i="5" a="1"/>
  <c r="AE22" i="5" s="1"/>
  <c r="X175" i="1"/>
  <c r="X142" i="1"/>
  <c r="X158" i="1"/>
  <c r="X174" i="1"/>
  <c r="X144" i="1"/>
  <c r="X176" i="1"/>
  <c r="AE16" i="5" a="1"/>
  <c r="AE16" i="5" s="1"/>
  <c r="AE15" i="5" a="1"/>
  <c r="AE15" i="5" s="1"/>
  <c r="X130" i="1"/>
  <c r="X148" i="1"/>
  <c r="X129" i="1"/>
  <c r="X133" i="1"/>
  <c r="AE25" i="5" a="1"/>
  <c r="AE25" i="5" s="1"/>
  <c r="AE28" i="5" a="1"/>
  <c r="AE28" i="5" s="1"/>
  <c r="AE33" i="5" a="1"/>
  <c r="AE33" i="5" s="1"/>
  <c r="AE29" i="5" a="1"/>
  <c r="AE29" i="5" s="1"/>
  <c r="X145" i="1"/>
  <c r="AE23" i="5" a="1"/>
  <c r="AE23" i="5" s="1"/>
  <c r="AE18" i="5" a="1"/>
  <c r="AE18" i="5" s="1"/>
  <c r="AE34" i="5" a="1"/>
  <c r="AE34" i="5" s="1"/>
  <c r="AE37" i="5" a="1"/>
  <c r="AE37" i="5" s="1"/>
  <c r="AE17" i="5" a="1"/>
  <c r="AE17" i="5" s="1"/>
  <c r="AE40" i="5" a="1"/>
  <c r="AE40" i="5" s="1"/>
  <c r="AE21" i="5" a="1"/>
  <c r="AE21" i="5" s="1"/>
  <c r="AE39" i="5" a="1"/>
  <c r="AE39" i="5" s="1"/>
  <c r="X149" i="1"/>
  <c r="X141" i="1"/>
  <c r="AE35" i="5" a="1"/>
  <c r="AE35" i="5" s="1"/>
  <c r="AE19" i="5" a="1"/>
  <c r="AE19" i="5" s="1"/>
  <c r="AE20" i="5" a="1"/>
  <c r="AE20" i="5" s="1"/>
  <c r="AE24" i="5" a="1"/>
  <c r="AE24" i="5" s="1"/>
  <c r="AE12" i="5" a="1"/>
  <c r="AE12" i="5" s="1"/>
  <c r="X173" i="1"/>
  <c r="X177" i="1"/>
  <c r="X163" i="1"/>
  <c r="X161" i="1"/>
  <c r="AE13" i="5" a="1"/>
  <c r="AE13" i="5" s="1"/>
  <c r="AE36" i="5" a="1"/>
  <c r="AE36" i="5" s="1"/>
  <c r="X157" i="1"/>
  <c r="K127" i="1"/>
  <c r="E127" i="1" s="1"/>
  <c r="C8" i="6"/>
  <c r="B8" i="6"/>
  <c r="C10" i="5"/>
  <c r="B10" i="10"/>
  <c r="J10" i="10" s="1"/>
  <c r="B9" i="12"/>
  <c r="J9" i="12" s="1"/>
  <c r="AD127" i="1" l="1" a="1"/>
  <c r="AD127" i="1" s="1"/>
  <c r="AD175" i="1" a="1"/>
  <c r="AD175" i="1" s="1"/>
  <c r="AD171" i="1" a="1"/>
  <c r="AD171" i="1" s="1"/>
  <c r="AD167" i="1" a="1"/>
  <c r="AD167" i="1" s="1"/>
  <c r="AD163" i="1" a="1"/>
  <c r="AD163" i="1" s="1"/>
  <c r="AD159" i="1" a="1"/>
  <c r="AD159" i="1" s="1"/>
  <c r="AD155" i="1" a="1"/>
  <c r="AD155" i="1" s="1"/>
  <c r="AD151" i="1" a="1"/>
  <c r="AD151" i="1" s="1"/>
  <c r="AD147" i="1" a="1"/>
  <c r="AD147" i="1" s="1"/>
  <c r="AD143" i="1" a="1"/>
  <c r="AD143" i="1" s="1"/>
  <c r="AD139" i="1" a="1"/>
  <c r="AD139" i="1" s="1"/>
  <c r="AD135" i="1" a="1"/>
  <c r="AD135" i="1" s="1"/>
  <c r="AD131" i="1" a="1"/>
  <c r="AD131" i="1" s="1"/>
  <c r="AD173" i="1" a="1"/>
  <c r="AD173" i="1" s="1"/>
  <c r="AD168" i="1" a="1"/>
  <c r="AD168" i="1" s="1"/>
  <c r="AD162" i="1" a="1"/>
  <c r="AD162" i="1" s="1"/>
  <c r="AD157" i="1" a="1"/>
  <c r="AD157" i="1" s="1"/>
  <c r="AD152" i="1" a="1"/>
  <c r="AD152" i="1" s="1"/>
  <c r="AD146" i="1" a="1"/>
  <c r="AD146" i="1" s="1"/>
  <c r="AD141" i="1" a="1"/>
  <c r="AD141" i="1" s="1"/>
  <c r="AD136" i="1" a="1"/>
  <c r="AD136" i="1" s="1"/>
  <c r="AD130" i="1" a="1"/>
  <c r="AD130" i="1" s="1"/>
  <c r="AD169" i="1" a="1"/>
  <c r="AD169" i="1" s="1"/>
  <c r="AD148" i="1" a="1"/>
  <c r="AD148" i="1" s="1"/>
  <c r="AD132" i="1" a="1"/>
  <c r="AD132" i="1" s="1"/>
  <c r="AD177" i="1" a="1"/>
  <c r="AD177" i="1" s="1"/>
  <c r="AD172" i="1" a="1"/>
  <c r="AD172" i="1" s="1"/>
  <c r="AD166" i="1" a="1"/>
  <c r="AD166" i="1" s="1"/>
  <c r="AD161" i="1" a="1"/>
  <c r="AD161" i="1" s="1"/>
  <c r="AD156" i="1" a="1"/>
  <c r="AD156" i="1" s="1"/>
  <c r="AD150" i="1" a="1"/>
  <c r="AD150" i="1" s="1"/>
  <c r="AD145" i="1" a="1"/>
  <c r="AD145" i="1" s="1"/>
  <c r="AD140" i="1" a="1"/>
  <c r="AD140" i="1" s="1"/>
  <c r="AD134" i="1" a="1"/>
  <c r="AD134" i="1" s="1"/>
  <c r="AD129" i="1" a="1"/>
  <c r="AD129" i="1" s="1"/>
  <c r="AD174" i="1" a="1"/>
  <c r="AD174" i="1" s="1"/>
  <c r="AD153" i="1" a="1"/>
  <c r="AD153" i="1" s="1"/>
  <c r="AD176" i="1" a="1"/>
  <c r="AD176" i="1" s="1"/>
  <c r="AD170" i="1" a="1"/>
  <c r="AD170" i="1" s="1"/>
  <c r="AD165" i="1" a="1"/>
  <c r="AD165" i="1" s="1"/>
  <c r="AD160" i="1" a="1"/>
  <c r="AD160" i="1" s="1"/>
  <c r="AD154" i="1" a="1"/>
  <c r="AD154" i="1" s="1"/>
  <c r="AD149" i="1" a="1"/>
  <c r="AD149" i="1" s="1"/>
  <c r="AD144" i="1" a="1"/>
  <c r="AD144" i="1" s="1"/>
  <c r="AD138" i="1" a="1"/>
  <c r="AD138" i="1" s="1"/>
  <c r="AD133" i="1" a="1"/>
  <c r="AD133" i="1" s="1"/>
  <c r="AD128" i="1" a="1"/>
  <c r="AD128" i="1" s="1"/>
  <c r="AD164" i="1" a="1"/>
  <c r="AD164" i="1" s="1"/>
  <c r="AD158" i="1" a="1"/>
  <c r="AD158" i="1" s="1"/>
  <c r="AD142" i="1" a="1"/>
  <c r="AD142" i="1" s="1"/>
  <c r="AD137" i="1" a="1"/>
  <c r="AD137" i="1" s="1"/>
  <c r="B10" i="5"/>
  <c r="I10" i="5"/>
  <c r="K9" i="12"/>
  <c r="P29" i="12"/>
  <c r="L45" i="1"/>
  <c r="T45" i="1"/>
  <c r="K10" i="1" l="1"/>
  <c r="E6" i="1" l="1"/>
  <c r="E5" i="1"/>
  <c r="D4" i="24" s="1"/>
  <c r="D5" i="24" l="1"/>
  <c r="AN11" i="1"/>
  <c r="K65" i="24"/>
  <c r="J66" i="24"/>
  <c r="L71" i="24"/>
  <c r="J70" i="24"/>
  <c r="R54" i="24"/>
  <c r="K73" i="24"/>
  <c r="J73" i="24"/>
  <c r="K59" i="24"/>
  <c r="L55" i="24"/>
  <c r="J54" i="24"/>
  <c r="S61" i="24"/>
  <c r="R62" i="24"/>
  <c r="R73" i="24"/>
  <c r="P73" i="24"/>
  <c r="O67" i="24"/>
  <c r="AC67" i="24"/>
  <c r="J50" i="24"/>
  <c r="L51" i="24"/>
  <c r="J51" i="24"/>
  <c r="J47" i="24"/>
  <c r="R48" i="24"/>
  <c r="T71" i="24"/>
  <c r="R68" i="24"/>
  <c r="T67" i="24"/>
  <c r="T65" i="24"/>
  <c r="N63" i="24"/>
  <c r="N65" i="24"/>
  <c r="P61" i="24"/>
  <c r="N62" i="24"/>
  <c r="P59" i="24"/>
  <c r="Z50" i="24"/>
  <c r="AA59" i="24"/>
  <c r="AC55" i="24"/>
  <c r="V68" i="24"/>
  <c r="Y47" i="24"/>
  <c r="Y49" i="24"/>
  <c r="R64" i="24"/>
  <c r="Q55" i="24"/>
  <c r="O53" i="24"/>
  <c r="AB51" i="24"/>
  <c r="V69" i="24"/>
  <c r="X71" i="24"/>
  <c r="J64" i="24"/>
  <c r="T69" i="24"/>
  <c r="R49" i="24"/>
  <c r="N76" i="24"/>
  <c r="AA71" i="24"/>
  <c r="V62" i="24"/>
  <c r="X63" i="24"/>
  <c r="AC65" i="24"/>
  <c r="W59" i="24"/>
  <c r="Y55" i="24"/>
  <c r="K61" i="24"/>
  <c r="S49" i="24"/>
  <c r="AC57" i="24"/>
  <c r="V75" i="24"/>
  <c r="R76" i="24"/>
  <c r="AB65" i="24"/>
  <c r="W53" i="24"/>
  <c r="J65" i="24"/>
  <c r="J69" i="24"/>
  <c r="J74" i="24"/>
  <c r="M55" i="24"/>
  <c r="R61" i="24"/>
  <c r="N74" i="24"/>
  <c r="Q67" i="24"/>
  <c r="J48" i="24"/>
  <c r="R71" i="24"/>
  <c r="P63" i="24"/>
  <c r="AC49" i="24"/>
  <c r="X67" i="24"/>
  <c r="J75" i="24"/>
  <c r="U57" i="24"/>
  <c r="N53" i="24"/>
  <c r="AC51" i="24"/>
  <c r="Y69" i="24"/>
  <c r="K57" i="24"/>
  <c r="S69" i="24"/>
  <c r="R50" i="24"/>
  <c r="Q75" i="24"/>
  <c r="Y75" i="24"/>
  <c r="Y63" i="24"/>
  <c r="Q69" i="24"/>
  <c r="Y59" i="24"/>
  <c r="Y57" i="24"/>
  <c r="L65" i="24"/>
  <c r="J72" i="24"/>
  <c r="K71" i="24"/>
  <c r="L69" i="24"/>
  <c r="U53" i="24"/>
  <c r="L73" i="24"/>
  <c r="L59" i="24"/>
  <c r="M59" i="24"/>
  <c r="J55" i="24"/>
  <c r="J53" i="24"/>
  <c r="T61" i="24"/>
  <c r="U73" i="24"/>
  <c r="T73" i="24"/>
  <c r="Q73" i="24"/>
  <c r="N67" i="24"/>
  <c r="AA67" i="24"/>
  <c r="L49" i="24"/>
  <c r="J52" i="24"/>
  <c r="L47" i="24"/>
  <c r="M47" i="24"/>
  <c r="S47" i="24"/>
  <c r="U71" i="24"/>
  <c r="U67" i="24"/>
  <c r="U65" i="24"/>
  <c r="R66" i="24"/>
  <c r="O63" i="24"/>
  <c r="Q65" i="24"/>
  <c r="Q61" i="24"/>
  <c r="N60" i="24"/>
  <c r="Q59" i="24"/>
  <c r="AB49" i="24"/>
  <c r="AB59" i="24"/>
  <c r="AA53" i="24"/>
  <c r="Y67" i="24"/>
  <c r="V48" i="24"/>
  <c r="X47" i="24"/>
  <c r="V49" i="24"/>
  <c r="M75" i="24"/>
  <c r="T63" i="24"/>
  <c r="R60" i="24"/>
  <c r="U59" i="24"/>
  <c r="R57" i="24"/>
  <c r="O55" i="24"/>
  <c r="Q57" i="24"/>
  <c r="P53" i="24"/>
  <c r="Q53" i="24"/>
  <c r="Q51" i="24"/>
  <c r="AA73" i="24"/>
  <c r="Z48" i="24"/>
  <c r="AB47" i="24"/>
  <c r="W51" i="24"/>
  <c r="V70" i="24"/>
  <c r="V73" i="24"/>
  <c r="V72" i="24"/>
  <c r="Y71" i="24"/>
  <c r="J58" i="24"/>
  <c r="M67" i="24"/>
  <c r="M61" i="24"/>
  <c r="R55" i="24"/>
  <c r="N48" i="24"/>
  <c r="AA75" i="24"/>
  <c r="X61" i="24"/>
  <c r="S75" i="24"/>
  <c r="AC63" i="24"/>
  <c r="V57" i="24"/>
  <c r="M71" i="24"/>
  <c r="M69" i="24"/>
  <c r="J60" i="24"/>
  <c r="J56" i="24"/>
  <c r="K53" i="24"/>
  <c r="S73" i="24"/>
  <c r="N73" i="24"/>
  <c r="K51" i="24"/>
  <c r="T47" i="24"/>
  <c r="N64" i="24"/>
  <c r="O59" i="24"/>
  <c r="AB53" i="24"/>
  <c r="X49" i="24"/>
  <c r="R59" i="24"/>
  <c r="N57" i="24"/>
  <c r="AA47" i="24"/>
  <c r="Y73" i="24"/>
  <c r="J57" i="24"/>
  <c r="L61" i="24"/>
  <c r="T51" i="24"/>
  <c r="P49" i="24"/>
  <c r="AA69" i="24"/>
  <c r="V65" i="24"/>
  <c r="P71" i="24"/>
  <c r="AA61" i="24"/>
  <c r="V55" i="24"/>
  <c r="M65" i="24"/>
  <c r="J71" i="24"/>
  <c r="K69" i="24"/>
  <c r="S53" i="24"/>
  <c r="T53" i="24"/>
  <c r="M73" i="24"/>
  <c r="J59" i="24"/>
  <c r="K55" i="24"/>
  <c r="M53" i="24"/>
  <c r="L53" i="24"/>
  <c r="U61" i="24"/>
  <c r="R74" i="24"/>
  <c r="O73" i="24"/>
  <c r="N68" i="24"/>
  <c r="P67" i="24"/>
  <c r="K49" i="24"/>
  <c r="M49" i="24"/>
  <c r="M51" i="24"/>
  <c r="K47" i="24"/>
  <c r="R47" i="24"/>
  <c r="R72" i="24"/>
  <c r="S71" i="24"/>
  <c r="R67" i="24"/>
  <c r="S65" i="24"/>
  <c r="Q63" i="24"/>
  <c r="P65" i="24"/>
  <c r="O65" i="24"/>
  <c r="N61" i="24"/>
  <c r="N59" i="24"/>
  <c r="Z49" i="24"/>
  <c r="AC59" i="24"/>
  <c r="AA55" i="24"/>
  <c r="AC53" i="24"/>
  <c r="V67" i="24"/>
  <c r="V47" i="24"/>
  <c r="V50" i="24"/>
  <c r="L75" i="24"/>
  <c r="K75" i="24"/>
  <c r="U63" i="24"/>
  <c r="S59" i="24"/>
  <c r="T57" i="24"/>
  <c r="N56" i="24"/>
  <c r="N55" i="24"/>
  <c r="O57" i="24"/>
  <c r="N54" i="24"/>
  <c r="O51" i="24"/>
  <c r="AC73" i="24"/>
  <c r="AA51" i="24"/>
  <c r="Z47" i="24"/>
  <c r="Y51" i="24"/>
  <c r="W69" i="24"/>
  <c r="X69" i="24"/>
  <c r="W73" i="24"/>
  <c r="V71" i="24"/>
  <c r="M57" i="24"/>
  <c r="L67" i="24"/>
  <c r="J67" i="24"/>
  <c r="J63" i="24"/>
  <c r="J61" i="24"/>
  <c r="R70" i="24"/>
  <c r="R56" i="24"/>
  <c r="U55" i="24"/>
  <c r="U51" i="24"/>
  <c r="T49" i="24"/>
  <c r="N47" i="24"/>
  <c r="O49" i="24"/>
  <c r="Q49" i="24"/>
  <c r="N75" i="24"/>
  <c r="AA57" i="24"/>
  <c r="AB71" i="24"/>
  <c r="AB69" i="24"/>
  <c r="W75" i="24"/>
  <c r="W61" i="24"/>
  <c r="X65" i="24"/>
  <c r="Y65" i="24"/>
  <c r="V63" i="24"/>
  <c r="T75" i="24"/>
  <c r="Q71" i="24"/>
  <c r="P69" i="24"/>
  <c r="N70" i="24"/>
  <c r="AB63" i="24"/>
  <c r="AB61" i="24"/>
  <c r="X59" i="24"/>
  <c r="Y53" i="24"/>
  <c r="X57" i="24"/>
  <c r="V58" i="24"/>
  <c r="X55" i="24"/>
  <c r="W67" i="24"/>
  <c r="J76" i="24"/>
  <c r="S63" i="24"/>
  <c r="T59" i="24"/>
  <c r="S57" i="24"/>
  <c r="N58" i="24"/>
  <c r="P57" i="24"/>
  <c r="P51" i="24"/>
  <c r="AB73" i="24"/>
  <c r="AC47" i="24"/>
  <c r="V51" i="24"/>
  <c r="X73" i="24"/>
  <c r="V74" i="24"/>
  <c r="L57" i="24"/>
  <c r="J68" i="24"/>
  <c r="L63" i="24"/>
  <c r="J62" i="24"/>
  <c r="T55" i="24"/>
  <c r="R52" i="24"/>
  <c r="R51" i="24"/>
  <c r="Q47" i="24"/>
  <c r="N49" i="24"/>
  <c r="P75" i="24"/>
  <c r="AC75" i="24"/>
  <c r="AC69" i="24"/>
  <c r="X75" i="24"/>
  <c r="V66" i="24"/>
  <c r="V64" i="24"/>
  <c r="U75" i="24"/>
  <c r="O71" i="24"/>
  <c r="N69" i="24"/>
  <c r="AA63" i="24"/>
  <c r="AC61" i="24"/>
  <c r="V53" i="24"/>
  <c r="W57" i="24"/>
  <c r="V56" i="24"/>
  <c r="K63" i="24"/>
  <c r="U69" i="24"/>
  <c r="S51" i="24"/>
  <c r="U49" i="24"/>
  <c r="N50" i="24"/>
  <c r="O75" i="24"/>
  <c r="AC71" i="24"/>
  <c r="V76" i="24"/>
  <c r="W65" i="24"/>
  <c r="W63" i="24"/>
  <c r="N71" i="24"/>
  <c r="O69" i="24"/>
  <c r="V60" i="24"/>
  <c r="V59" i="24"/>
  <c r="W55" i="24"/>
  <c r="R53" i="24"/>
  <c r="AB67" i="24"/>
  <c r="J49" i="24"/>
  <c r="U47" i="24"/>
  <c r="S67" i="24"/>
  <c r="R65" i="24"/>
  <c r="N66" i="24"/>
  <c r="O61" i="24"/>
  <c r="AA49" i="24"/>
  <c r="AB55" i="24"/>
  <c r="W47" i="24"/>
  <c r="W49" i="24"/>
  <c r="R63" i="24"/>
  <c r="R58" i="24"/>
  <c r="P55" i="24"/>
  <c r="N52" i="24"/>
  <c r="N51" i="24"/>
  <c r="V52" i="24"/>
  <c r="X51" i="24"/>
  <c r="W71" i="24"/>
  <c r="K67" i="24"/>
  <c r="M63" i="24"/>
  <c r="R69" i="24"/>
  <c r="S55" i="24"/>
  <c r="P47" i="24"/>
  <c r="O47" i="24"/>
  <c r="AB57" i="24"/>
  <c r="AB75" i="24"/>
  <c r="V61" i="24"/>
  <c r="Y61" i="24"/>
  <c r="R75" i="24"/>
  <c r="N72" i="24"/>
  <c r="AA65" i="24"/>
  <c r="X53" i="24"/>
  <c r="V54" i="24"/>
  <c r="AN9" i="1" l="1"/>
  <c r="I100" i="1" l="1"/>
  <c r="F68" i="16"/>
  <c r="AR202" i="1" l="1"/>
  <c r="E9" i="1"/>
  <c r="D8" i="24" s="1"/>
  <c r="U127" i="1" l="1"/>
  <c r="AA127" i="1"/>
  <c r="W127" i="1"/>
  <c r="Y127" i="1"/>
  <c r="B45" i="1"/>
  <c r="U78" i="6" l="1" a="1"/>
  <c r="U78" i="6" s="1"/>
  <c r="U62" i="6" a="1"/>
  <c r="U62" i="6" s="1"/>
  <c r="U46" i="6" a="1"/>
  <c r="U46" i="6" s="1"/>
  <c r="U30" i="6" a="1"/>
  <c r="U30" i="6" s="1"/>
  <c r="U14" i="6" a="1"/>
  <c r="U14" i="6" s="1"/>
  <c r="U74" i="6" a="1"/>
  <c r="U74" i="6" s="1"/>
  <c r="U58" i="6" a="1"/>
  <c r="U58" i="6" s="1"/>
  <c r="U86" i="6" a="1"/>
  <c r="U86" i="6" s="1"/>
  <c r="U70" i="6" a="1"/>
  <c r="U70" i="6" s="1"/>
  <c r="U54" i="6" a="1"/>
  <c r="U54" i="6" s="1"/>
  <c r="U38" i="6" a="1"/>
  <c r="U38" i="6" s="1"/>
  <c r="U42" i="6" a="1"/>
  <c r="U42" i="6" s="1"/>
  <c r="U18" i="6" a="1"/>
  <c r="U18" i="6" s="1"/>
  <c r="U22" i="6" a="1"/>
  <c r="U22" i="6" s="1"/>
  <c r="U82" i="6" a="1"/>
  <c r="U82" i="6" s="1"/>
  <c r="U34" i="6" a="1"/>
  <c r="U34" i="6" s="1"/>
  <c r="U10" i="6" a="1"/>
  <c r="U10" i="6" s="1"/>
  <c r="U66" i="6" a="1"/>
  <c r="U66" i="6" s="1"/>
  <c r="U26" i="6" a="1"/>
  <c r="U26" i="6" s="1"/>
  <c r="U50" i="6" a="1"/>
  <c r="U50" i="6" s="1"/>
  <c r="U11" i="6" a="1"/>
  <c r="U11" i="6" s="1"/>
  <c r="U27" i="6" a="1"/>
  <c r="U27" i="6" s="1"/>
  <c r="U43" i="6" a="1"/>
  <c r="U43" i="6" s="1"/>
  <c r="U59" i="6" a="1"/>
  <c r="U59" i="6" s="1"/>
  <c r="U75" i="6" a="1"/>
  <c r="U75" i="6" s="1"/>
  <c r="U20" i="6" a="1"/>
  <c r="U20" i="6" s="1"/>
  <c r="U36" i="6" a="1"/>
  <c r="U36" i="6" s="1"/>
  <c r="U52" i="6" a="1"/>
  <c r="U52" i="6" s="1"/>
  <c r="U68" i="6" a="1"/>
  <c r="U68" i="6" s="1"/>
  <c r="U84" i="6" a="1"/>
  <c r="U84" i="6" s="1"/>
  <c r="U17" i="6" a="1"/>
  <c r="U17" i="6" s="1"/>
  <c r="U33" i="6" a="1"/>
  <c r="U33" i="6" s="1"/>
  <c r="U49" i="6" a="1"/>
  <c r="U49" i="6" s="1"/>
  <c r="U65" i="6" a="1"/>
  <c r="U65" i="6" s="1"/>
  <c r="U81" i="6" a="1"/>
  <c r="U81" i="6" s="1"/>
  <c r="U23" i="6" a="1"/>
  <c r="U23" i="6" s="1"/>
  <c r="U71" i="6" a="1"/>
  <c r="U71" i="6" s="1"/>
  <c r="U16" i="6" a="1"/>
  <c r="U16" i="6" s="1"/>
  <c r="U48" i="6" a="1"/>
  <c r="U48" i="6" s="1"/>
  <c r="U29" i="6" a="1"/>
  <c r="U29" i="6" s="1"/>
  <c r="U61" i="6" a="1"/>
  <c r="U61" i="6" s="1"/>
  <c r="U15" i="6" a="1"/>
  <c r="U15" i="6" s="1"/>
  <c r="U31" i="6" a="1"/>
  <c r="U31" i="6" s="1"/>
  <c r="U47" i="6" a="1"/>
  <c r="U47" i="6" s="1"/>
  <c r="U63" i="6" a="1"/>
  <c r="U63" i="6" s="1"/>
  <c r="U79" i="6" a="1"/>
  <c r="U79" i="6" s="1"/>
  <c r="U24" i="6" a="1"/>
  <c r="U24" i="6" s="1"/>
  <c r="U40" i="6" a="1"/>
  <c r="U40" i="6" s="1"/>
  <c r="U56" i="6" a="1"/>
  <c r="U56" i="6" s="1"/>
  <c r="U72" i="6" a="1"/>
  <c r="U72" i="6" s="1"/>
  <c r="U88" i="6" a="1"/>
  <c r="U88" i="6" s="1"/>
  <c r="U21" i="6" a="1"/>
  <c r="U21" i="6" s="1"/>
  <c r="U37" i="6" a="1"/>
  <c r="U37" i="6" s="1"/>
  <c r="U53" i="6" a="1"/>
  <c r="U53" i="6" s="1"/>
  <c r="U69" i="6" a="1"/>
  <c r="U69" i="6" s="1"/>
  <c r="U85" i="6" a="1"/>
  <c r="U85" i="6" s="1"/>
  <c r="U39" i="6" a="1"/>
  <c r="U39" i="6" s="1"/>
  <c r="U32" i="6" a="1"/>
  <c r="U32" i="6" s="1"/>
  <c r="U80" i="6" a="1"/>
  <c r="U80" i="6" s="1"/>
  <c r="U45" i="6" a="1"/>
  <c r="U45" i="6" s="1"/>
  <c r="U19" i="6" a="1"/>
  <c r="U19" i="6" s="1"/>
  <c r="U35" i="6" a="1"/>
  <c r="U35" i="6" s="1"/>
  <c r="U51" i="6" a="1"/>
  <c r="U51" i="6" s="1"/>
  <c r="U67" i="6" a="1"/>
  <c r="U67" i="6" s="1"/>
  <c r="U83" i="6" a="1"/>
  <c r="U83" i="6" s="1"/>
  <c r="U12" i="6" a="1"/>
  <c r="U12" i="6" s="1"/>
  <c r="U28" i="6" a="1"/>
  <c r="U28" i="6" s="1"/>
  <c r="U44" i="6" a="1"/>
  <c r="U44" i="6" s="1"/>
  <c r="U60" i="6" a="1"/>
  <c r="U60" i="6" s="1"/>
  <c r="U76" i="6" a="1"/>
  <c r="U76" i="6" s="1"/>
  <c r="U9" i="6" a="1"/>
  <c r="U9" i="6" s="1"/>
  <c r="U25" i="6" a="1"/>
  <c r="U25" i="6" s="1"/>
  <c r="U41" i="6" a="1"/>
  <c r="U41" i="6" s="1"/>
  <c r="U57" i="6" a="1"/>
  <c r="U57" i="6" s="1"/>
  <c r="U73" i="6" a="1"/>
  <c r="U73" i="6" s="1"/>
  <c r="U55" i="6" a="1"/>
  <c r="U55" i="6" s="1"/>
  <c r="U87" i="6" a="1"/>
  <c r="U87" i="6" s="1"/>
  <c r="U64" i="6" a="1"/>
  <c r="U64" i="6" s="1"/>
  <c r="U13" i="6" a="1"/>
  <c r="U13" i="6" s="1"/>
  <c r="U77" i="6" a="1"/>
  <c r="U77" i="6" s="1"/>
  <c r="AE127" i="1" a="1"/>
  <c r="AE127" i="1" s="1"/>
  <c r="U8" i="6" a="1"/>
  <c r="U8" i="6" s="1"/>
  <c r="AI182" i="24"/>
  <c r="AE182" i="24"/>
  <c r="AI117" i="24"/>
  <c r="AF117" i="24"/>
  <c r="AB182" i="24"/>
  <c r="D23" i="24"/>
  <c r="B23" i="24"/>
  <c r="D22" i="24"/>
  <c r="B22" i="24"/>
  <c r="A45" i="1"/>
  <c r="F8" i="6"/>
  <c r="E8" i="6" s="1"/>
  <c r="N10" i="5"/>
  <c r="S10" i="5" s="1"/>
  <c r="I10" i="10"/>
  <c r="H10" i="10" s="1"/>
  <c r="I9" i="12"/>
  <c r="H9" i="12" s="1"/>
  <c r="E29" i="1"/>
  <c r="AE128" i="1" l="1" a="1"/>
  <c r="AE128" i="1" s="1"/>
  <c r="AE129" i="1" s="1" a="1"/>
  <c r="AE129" i="1" s="1"/>
  <c r="AE130" i="1" s="1" a="1"/>
  <c r="AE130" i="1" s="1"/>
  <c r="AY123" i="24"/>
  <c r="AY131" i="24"/>
  <c r="AY139" i="24"/>
  <c r="AY147" i="24"/>
  <c r="AY155" i="24"/>
  <c r="AY163" i="24"/>
  <c r="AY171" i="24"/>
  <c r="AY119" i="24"/>
  <c r="AY125" i="24"/>
  <c r="AY133" i="24"/>
  <c r="AY141" i="24"/>
  <c r="AY149" i="24"/>
  <c r="AY157" i="24"/>
  <c r="AY165" i="24"/>
  <c r="AY173" i="24"/>
  <c r="AY127" i="24"/>
  <c r="AY135" i="24"/>
  <c r="AY143" i="24"/>
  <c r="AY151" i="24"/>
  <c r="AY159" i="24"/>
  <c r="AY167" i="24"/>
  <c r="AY175" i="24"/>
  <c r="AY121" i="24"/>
  <c r="AY153" i="24"/>
  <c r="AY129" i="24"/>
  <c r="AY161" i="24"/>
  <c r="AY137" i="24"/>
  <c r="AY169" i="24"/>
  <c r="AY145" i="24"/>
  <c r="AY177" i="24"/>
  <c r="AX187" i="24"/>
  <c r="AX191" i="24"/>
  <c r="AX195" i="24"/>
  <c r="AX199" i="24"/>
  <c r="AX203" i="24"/>
  <c r="AX207" i="24"/>
  <c r="AX211" i="24"/>
  <c r="AX215" i="24"/>
  <c r="AX219" i="24"/>
  <c r="AX223" i="24"/>
  <c r="AX227" i="24"/>
  <c r="AX186" i="24"/>
  <c r="AX190" i="24"/>
  <c r="AX194" i="24"/>
  <c r="AX198" i="24"/>
  <c r="AX202" i="24"/>
  <c r="AX206" i="24"/>
  <c r="AX210" i="24"/>
  <c r="AX214" i="24"/>
  <c r="AX218" i="24"/>
  <c r="AX222" i="24"/>
  <c r="AX226" i="24"/>
  <c r="AX185" i="24"/>
  <c r="AX189" i="24"/>
  <c r="AX193" i="24"/>
  <c r="AX197" i="24"/>
  <c r="AX201" i="24"/>
  <c r="AX205" i="24"/>
  <c r="AX209" i="24"/>
  <c r="AX213" i="24"/>
  <c r="AX217" i="24"/>
  <c r="AX221" i="24"/>
  <c r="AX225" i="24"/>
  <c r="AX196" i="24"/>
  <c r="AX212" i="24"/>
  <c r="AX228" i="24"/>
  <c r="AX232" i="24"/>
  <c r="AX236" i="24"/>
  <c r="AX240" i="24"/>
  <c r="AX244" i="24"/>
  <c r="AX248" i="24"/>
  <c r="AX252" i="24"/>
  <c r="AX256" i="24"/>
  <c r="AX260" i="24"/>
  <c r="AX184" i="24"/>
  <c r="AX192" i="24"/>
  <c r="AX208" i="24"/>
  <c r="AX224" i="24"/>
  <c r="AX231" i="24"/>
  <c r="AX235" i="24"/>
  <c r="AX239" i="24"/>
  <c r="AX243" i="24"/>
  <c r="AX247" i="24"/>
  <c r="AX251" i="24"/>
  <c r="AX255" i="24"/>
  <c r="AX259" i="24"/>
  <c r="AX263" i="24"/>
  <c r="AX188" i="24"/>
  <c r="AX204" i="24"/>
  <c r="AX220" i="24"/>
  <c r="AX230" i="24"/>
  <c r="AX234" i="24"/>
  <c r="AX238" i="24"/>
  <c r="AX242" i="24"/>
  <c r="AX246" i="24"/>
  <c r="AX250" i="24"/>
  <c r="AX254" i="24"/>
  <c r="AX258" i="24"/>
  <c r="AX262" i="24"/>
  <c r="AX200" i="24"/>
  <c r="AX237" i="24"/>
  <c r="AX253" i="24"/>
  <c r="AX241" i="24"/>
  <c r="AX257" i="24"/>
  <c r="AX233" i="24"/>
  <c r="AX249" i="24"/>
  <c r="AX229" i="24"/>
  <c r="AX245" i="24"/>
  <c r="AX261" i="24"/>
  <c r="AX216" i="24"/>
  <c r="AY188" i="24"/>
  <c r="AY192" i="24"/>
  <c r="AY196" i="24"/>
  <c r="AY200" i="24"/>
  <c r="AY204" i="24"/>
  <c r="AY208" i="24"/>
  <c r="AY212" i="24"/>
  <c r="AY216" i="24"/>
  <c r="AY220" i="24"/>
  <c r="AY224" i="24"/>
  <c r="AY187" i="24"/>
  <c r="AY191" i="24"/>
  <c r="AY195" i="24"/>
  <c r="AY199" i="24"/>
  <c r="AY203" i="24"/>
  <c r="AY207" i="24"/>
  <c r="AY211" i="24"/>
  <c r="AY215" i="24"/>
  <c r="AY219" i="24"/>
  <c r="AY223" i="24"/>
  <c r="AY227" i="24"/>
  <c r="AY186" i="24"/>
  <c r="AY190" i="24"/>
  <c r="AY194" i="24"/>
  <c r="AY198" i="24"/>
  <c r="AY202" i="24"/>
  <c r="AY206" i="24"/>
  <c r="AY210" i="24"/>
  <c r="AY214" i="24"/>
  <c r="AY218" i="24"/>
  <c r="AY222" i="24"/>
  <c r="AY226" i="24"/>
  <c r="AY189" i="24"/>
  <c r="AY205" i="24"/>
  <c r="AY221" i="24"/>
  <c r="AY229" i="24"/>
  <c r="AY233" i="24"/>
  <c r="AY237" i="24"/>
  <c r="AY241" i="24"/>
  <c r="AY245" i="24"/>
  <c r="AY249" i="24"/>
  <c r="AY253" i="24"/>
  <c r="AY257" i="24"/>
  <c r="AY261" i="24"/>
  <c r="AY185" i="24"/>
  <c r="AY201" i="24"/>
  <c r="AY217" i="24"/>
  <c r="AY228" i="24"/>
  <c r="AY232" i="24"/>
  <c r="AY236" i="24"/>
  <c r="AY240" i="24"/>
  <c r="AY244" i="24"/>
  <c r="AY248" i="24"/>
  <c r="AY252" i="24"/>
  <c r="AY256" i="24"/>
  <c r="AY260" i="24"/>
  <c r="AY197" i="24"/>
  <c r="AY213" i="24"/>
  <c r="AY231" i="24"/>
  <c r="AY235" i="24"/>
  <c r="AY239" i="24"/>
  <c r="AY243" i="24"/>
  <c r="AY247" i="24"/>
  <c r="AY251" i="24"/>
  <c r="AY255" i="24"/>
  <c r="AY259" i="24"/>
  <c r="AY263" i="24"/>
  <c r="AY209" i="24"/>
  <c r="AY230" i="24"/>
  <c r="AY246" i="24"/>
  <c r="AY262" i="24"/>
  <c r="AY250" i="24"/>
  <c r="AY193" i="24"/>
  <c r="AY242" i="24"/>
  <c r="AY258" i="24"/>
  <c r="AY225" i="24"/>
  <c r="AY238" i="24"/>
  <c r="AY254" i="24"/>
  <c r="AY184" i="24"/>
  <c r="AY234" i="24"/>
  <c r="AX123" i="24"/>
  <c r="AX131" i="24"/>
  <c r="AX139" i="24"/>
  <c r="AX147" i="24"/>
  <c r="AX155" i="24"/>
  <c r="AX163" i="24"/>
  <c r="AX171" i="24"/>
  <c r="AX125" i="24"/>
  <c r="AX133" i="24"/>
  <c r="AX141" i="24"/>
  <c r="AX149" i="24"/>
  <c r="AX157" i="24"/>
  <c r="AX165" i="24"/>
  <c r="AX173" i="24"/>
  <c r="AX119" i="24"/>
  <c r="AX127" i="24"/>
  <c r="AX135" i="24"/>
  <c r="AX143" i="24"/>
  <c r="AX151" i="24"/>
  <c r="AX159" i="24"/>
  <c r="AX167" i="24"/>
  <c r="AX175" i="24"/>
  <c r="AX121" i="24"/>
  <c r="AX129" i="24"/>
  <c r="AX137" i="24"/>
  <c r="AX145" i="24"/>
  <c r="AX153" i="24"/>
  <c r="AX161" i="24"/>
  <c r="AX169" i="24"/>
  <c r="AX177" i="24"/>
  <c r="E45" i="1"/>
  <c r="A46" i="1" s="1"/>
  <c r="E46" i="1" s="1"/>
  <c r="N46" i="1" s="1"/>
  <c r="N29" i="1"/>
  <c r="L29" i="1"/>
  <c r="R8" i="6"/>
  <c r="AB10" i="5"/>
  <c r="T10" i="10"/>
  <c r="U9" i="12"/>
  <c r="A47" i="1" l="1"/>
  <c r="D16" i="24"/>
  <c r="N117" i="24"/>
  <c r="G182" i="24"/>
  <c r="AR184" i="24" s="1"/>
  <c r="B16" i="24"/>
  <c r="D220" i="5"/>
  <c r="I220" i="5" s="1"/>
  <c r="D208" i="5"/>
  <c r="I208" i="5" s="1"/>
  <c r="D196" i="5"/>
  <c r="I196" i="5" s="1"/>
  <c r="D184" i="5"/>
  <c r="I184" i="5" s="1"/>
  <c r="D172" i="5"/>
  <c r="I172" i="5" s="1"/>
  <c r="D160" i="5"/>
  <c r="I160" i="5" s="1"/>
  <c r="D148" i="5"/>
  <c r="I148" i="5" s="1"/>
  <c r="D136" i="5"/>
  <c r="I136" i="5" s="1"/>
  <c r="D124" i="5"/>
  <c r="I124" i="5" s="1"/>
  <c r="D112" i="5"/>
  <c r="I112" i="5" s="1"/>
  <c r="D100" i="5"/>
  <c r="I100" i="5" s="1"/>
  <c r="D88" i="5"/>
  <c r="I88" i="5" s="1"/>
  <c r="D76" i="5"/>
  <c r="I76" i="5" s="1"/>
  <c r="D64" i="5"/>
  <c r="I64" i="5" s="1"/>
  <c r="D52" i="5"/>
  <c r="I52" i="5" s="1"/>
  <c r="D202" i="5"/>
  <c r="I202" i="5" s="1"/>
  <c r="D178" i="5"/>
  <c r="I178" i="5" s="1"/>
  <c r="D154" i="5"/>
  <c r="I154" i="5" s="1"/>
  <c r="C562" i="6"/>
  <c r="L562" i="6" s="1"/>
  <c r="C550" i="6"/>
  <c r="L550" i="6" s="1"/>
  <c r="C538" i="6"/>
  <c r="L538" i="6" s="1"/>
  <c r="C526" i="6"/>
  <c r="L526" i="6" s="1"/>
  <c r="C514" i="6"/>
  <c r="L514" i="6" s="1"/>
  <c r="C502" i="6"/>
  <c r="L502" i="6" s="1"/>
  <c r="C490" i="6"/>
  <c r="L490" i="6" s="1"/>
  <c r="C478" i="6"/>
  <c r="L478" i="6" s="1"/>
  <c r="C466" i="6"/>
  <c r="L466" i="6" s="1"/>
  <c r="C454" i="6"/>
  <c r="L454" i="6" s="1"/>
  <c r="C442" i="6"/>
  <c r="L442" i="6" s="1"/>
  <c r="C430" i="6"/>
  <c r="L430" i="6" s="1"/>
  <c r="C418" i="6"/>
  <c r="L418" i="6" s="1"/>
  <c r="C406" i="6"/>
  <c r="L406" i="6" s="1"/>
  <c r="C394" i="6"/>
  <c r="L394" i="6" s="1"/>
  <c r="C382" i="6"/>
  <c r="L382" i="6" s="1"/>
  <c r="C370" i="6"/>
  <c r="L370" i="6" s="1"/>
  <c r="C358" i="6"/>
  <c r="L358" i="6" s="1"/>
  <c r="C346" i="6"/>
  <c r="L346" i="6" s="1"/>
  <c r="C334" i="6"/>
  <c r="L334" i="6" s="1"/>
  <c r="C322" i="6"/>
  <c r="L322" i="6" s="1"/>
  <c r="C310" i="6"/>
  <c r="L310" i="6" s="1"/>
  <c r="C298" i="6"/>
  <c r="L298" i="6" s="1"/>
  <c r="C286" i="6"/>
  <c r="L286" i="6" s="1"/>
  <c r="C274" i="6"/>
  <c r="L274" i="6" s="1"/>
  <c r="C262" i="6"/>
  <c r="L262" i="6" s="1"/>
  <c r="C250" i="6"/>
  <c r="L250" i="6" s="1"/>
  <c r="C238" i="6"/>
  <c r="L238" i="6" s="1"/>
  <c r="C226" i="6"/>
  <c r="L226" i="6" s="1"/>
  <c r="C214" i="6"/>
  <c r="L214" i="6" s="1"/>
  <c r="C202" i="6"/>
  <c r="L202" i="6" s="1"/>
  <c r="C190" i="6"/>
  <c r="L190" i="6" s="1"/>
  <c r="C178" i="6"/>
  <c r="L178" i="6" s="1"/>
  <c r="C166" i="6"/>
  <c r="L166" i="6" s="1"/>
  <c r="C154" i="6"/>
  <c r="L154" i="6" s="1"/>
  <c r="C142" i="6"/>
  <c r="L142" i="6" s="1"/>
  <c r="C130" i="6"/>
  <c r="L130" i="6" s="1"/>
  <c r="C118" i="6"/>
  <c r="L118" i="6" s="1"/>
  <c r="C106" i="6"/>
  <c r="L106" i="6" s="1"/>
  <c r="C94" i="6"/>
  <c r="L94" i="6" s="1"/>
  <c r="D214" i="5"/>
  <c r="I214" i="5" s="1"/>
  <c r="D190" i="5"/>
  <c r="I190" i="5" s="1"/>
  <c r="D142" i="5"/>
  <c r="I142" i="5" s="1"/>
  <c r="D166" i="5"/>
  <c r="I166" i="5" s="1"/>
  <c r="D106" i="5"/>
  <c r="I106" i="5" s="1"/>
  <c r="D58" i="5"/>
  <c r="I58" i="5" s="1"/>
  <c r="C568" i="6"/>
  <c r="L568" i="6" s="1"/>
  <c r="C544" i="6"/>
  <c r="L544" i="6" s="1"/>
  <c r="C520" i="6"/>
  <c r="L520" i="6" s="1"/>
  <c r="C496" i="6"/>
  <c r="L496" i="6" s="1"/>
  <c r="C472" i="6"/>
  <c r="L472" i="6" s="1"/>
  <c r="C448" i="6"/>
  <c r="L448" i="6" s="1"/>
  <c r="C424" i="6"/>
  <c r="L424" i="6" s="1"/>
  <c r="C400" i="6"/>
  <c r="L400" i="6" s="1"/>
  <c r="C376" i="6"/>
  <c r="L376" i="6" s="1"/>
  <c r="C352" i="6"/>
  <c r="L352" i="6" s="1"/>
  <c r="C328" i="6"/>
  <c r="L328" i="6" s="1"/>
  <c r="C304" i="6"/>
  <c r="L304" i="6" s="1"/>
  <c r="C280" i="6"/>
  <c r="L280" i="6" s="1"/>
  <c r="C256" i="6"/>
  <c r="L256" i="6" s="1"/>
  <c r="C232" i="6"/>
  <c r="L232" i="6" s="1"/>
  <c r="C208" i="6"/>
  <c r="L208" i="6" s="1"/>
  <c r="C184" i="6"/>
  <c r="L184" i="6" s="1"/>
  <c r="C160" i="6"/>
  <c r="L160" i="6" s="1"/>
  <c r="C136" i="6"/>
  <c r="L136" i="6" s="1"/>
  <c r="C112" i="6"/>
  <c r="L112" i="6" s="1"/>
  <c r="D118" i="5"/>
  <c r="I118" i="5" s="1"/>
  <c r="D94" i="5"/>
  <c r="I94" i="5" s="1"/>
  <c r="D70" i="5"/>
  <c r="I70" i="5" s="1"/>
  <c r="D46" i="5"/>
  <c r="I46" i="5" s="1"/>
  <c r="C556" i="6"/>
  <c r="L556" i="6" s="1"/>
  <c r="C532" i="6"/>
  <c r="L532" i="6" s="1"/>
  <c r="C484" i="6"/>
  <c r="L484" i="6" s="1"/>
  <c r="C460" i="6"/>
  <c r="L460" i="6" s="1"/>
  <c r="C388" i="6"/>
  <c r="L388" i="6" s="1"/>
  <c r="C340" i="6"/>
  <c r="L340" i="6" s="1"/>
  <c r="C316" i="6"/>
  <c r="L316" i="6" s="1"/>
  <c r="C196" i="6"/>
  <c r="L196" i="6" s="1"/>
  <c r="C124" i="6"/>
  <c r="L124" i="6" s="1"/>
  <c r="C508" i="6"/>
  <c r="L508" i="6" s="1"/>
  <c r="C436" i="6"/>
  <c r="L436" i="6" s="1"/>
  <c r="C412" i="6"/>
  <c r="L412" i="6" s="1"/>
  <c r="C364" i="6"/>
  <c r="L364" i="6" s="1"/>
  <c r="C292" i="6"/>
  <c r="L292" i="6" s="1"/>
  <c r="C268" i="6"/>
  <c r="L268" i="6" s="1"/>
  <c r="C244" i="6"/>
  <c r="L244" i="6" s="1"/>
  <c r="C220" i="6"/>
  <c r="L220" i="6" s="1"/>
  <c r="C172" i="6"/>
  <c r="L172" i="6" s="1"/>
  <c r="C148" i="6"/>
  <c r="L148" i="6" s="1"/>
  <c r="C100" i="6"/>
  <c r="L100" i="6" s="1"/>
  <c r="D130" i="5"/>
  <c r="I130" i="5" s="1"/>
  <c r="D82" i="5"/>
  <c r="I82" i="5" s="1"/>
  <c r="AE131" i="1" a="1"/>
  <c r="AE131" i="1" s="1"/>
  <c r="AE132" i="1" s="1" a="1"/>
  <c r="AE132" i="1" s="1"/>
  <c r="AE133" i="1" s="1" a="1"/>
  <c r="AE133" i="1" s="1"/>
  <c r="AE134" i="1" s="1" a="1"/>
  <c r="AE134" i="1" s="1"/>
  <c r="AE135" i="1" s="1" a="1"/>
  <c r="AE135" i="1" s="1"/>
  <c r="AE136" i="1" s="1" a="1"/>
  <c r="AE136" i="1" s="1"/>
  <c r="AE137" i="1" s="1" a="1"/>
  <c r="AE137" i="1" s="1"/>
  <c r="AE138" i="1" s="1" a="1"/>
  <c r="AE138" i="1" s="1"/>
  <c r="AE139" i="1" s="1" a="1"/>
  <c r="AE139" i="1" s="1"/>
  <c r="AE140" i="1" s="1" a="1"/>
  <c r="AE140" i="1" s="1"/>
  <c r="AE141" i="1" s="1" a="1"/>
  <c r="AE141" i="1" s="1"/>
  <c r="AE142" i="1" s="1" a="1"/>
  <c r="AE142" i="1" s="1"/>
  <c r="AE143" i="1" s="1" a="1"/>
  <c r="AE143" i="1" s="1"/>
  <c r="AE144" i="1" s="1" a="1"/>
  <c r="AE144" i="1" s="1"/>
  <c r="AE145" i="1" s="1" a="1"/>
  <c r="AE145" i="1" s="1"/>
  <c r="AE146" i="1" s="1" a="1"/>
  <c r="AE146" i="1" s="1"/>
  <c r="AE147" i="1" s="1" a="1"/>
  <c r="AE147" i="1" s="1"/>
  <c r="AE148" i="1" s="1" a="1"/>
  <c r="AE148" i="1" s="1"/>
  <c r="AE149" i="1" s="1" a="1"/>
  <c r="AE149" i="1" s="1"/>
  <c r="AE150" i="1" s="1" a="1"/>
  <c r="AE150" i="1" s="1"/>
  <c r="AE151" i="1" s="1" a="1"/>
  <c r="AE151" i="1" s="1"/>
  <c r="AE152" i="1" s="1" a="1"/>
  <c r="AE152" i="1" s="1"/>
  <c r="AE153" i="1" s="1" a="1"/>
  <c r="AE153" i="1" s="1"/>
  <c r="AE154" i="1" s="1" a="1"/>
  <c r="AE154" i="1" s="1"/>
  <c r="AE155" i="1" s="1" a="1"/>
  <c r="AE155" i="1" s="1"/>
  <c r="AE156" i="1" s="1" a="1"/>
  <c r="AE156" i="1" s="1"/>
  <c r="AE157" i="1" s="1" a="1"/>
  <c r="AE157" i="1" s="1"/>
  <c r="AE158" i="1" s="1" a="1"/>
  <c r="AE158" i="1" s="1"/>
  <c r="AE159" i="1" s="1" a="1"/>
  <c r="AE159" i="1" s="1"/>
  <c r="AE160" i="1" s="1" a="1"/>
  <c r="AE160" i="1" s="1"/>
  <c r="AE161" i="1" s="1" a="1"/>
  <c r="AE161" i="1" s="1"/>
  <c r="AE162" i="1" s="1" a="1"/>
  <c r="AE162" i="1" s="1"/>
  <c r="AE163" i="1" s="1" a="1"/>
  <c r="AE163" i="1" s="1"/>
  <c r="AE164" i="1" s="1" a="1"/>
  <c r="AE164" i="1" s="1"/>
  <c r="AE165" i="1" s="1" a="1"/>
  <c r="AE165" i="1" s="1"/>
  <c r="AE166" i="1" s="1" a="1"/>
  <c r="AE166" i="1" s="1"/>
  <c r="AE167" i="1" s="1" a="1"/>
  <c r="AE167" i="1" s="1"/>
  <c r="AE168" i="1" s="1" a="1"/>
  <c r="AE168" i="1" s="1"/>
  <c r="AE169" i="1" s="1" a="1"/>
  <c r="AE169" i="1" s="1"/>
  <c r="AE170" i="1" s="1" a="1"/>
  <c r="AE170" i="1" s="1"/>
  <c r="AE171" i="1" s="1" a="1"/>
  <c r="AE171" i="1" s="1"/>
  <c r="AE172" i="1" s="1" a="1"/>
  <c r="AE172" i="1" s="1"/>
  <c r="AE173" i="1" s="1" a="1"/>
  <c r="AE173" i="1" s="1"/>
  <c r="AE174" i="1" s="1" a="1"/>
  <c r="AE174" i="1" s="1"/>
  <c r="AE175" i="1" s="1" a="1"/>
  <c r="AE175" i="1" s="1"/>
  <c r="AE176" i="1" s="1" a="1"/>
  <c r="AE176" i="1" s="1"/>
  <c r="AE177" i="1" s="1" a="1"/>
  <c r="AE177" i="1" s="1"/>
  <c r="N8" i="6"/>
  <c r="V8" i="6" s="1"/>
  <c r="T10" i="5"/>
  <c r="AH10" i="5" s="1"/>
  <c r="Q10" i="10"/>
  <c r="Y10" i="10" s="1"/>
  <c r="Q9" i="12"/>
  <c r="M29" i="1"/>
  <c r="E47" i="1" l="1"/>
  <c r="N47" i="1" s="1"/>
  <c r="B17" i="24"/>
  <c r="AR135" i="24"/>
  <c r="AR129" i="24"/>
  <c r="AR175" i="24"/>
  <c r="AR169" i="24"/>
  <c r="AR147" i="24"/>
  <c r="AR141" i="24"/>
  <c r="AR123" i="24"/>
  <c r="AR121" i="24"/>
  <c r="AR177" i="24"/>
  <c r="AR155" i="24"/>
  <c r="AR159" i="24"/>
  <c r="AR153" i="24"/>
  <c r="AR131" i="24"/>
  <c r="AR125" i="24"/>
  <c r="AR149" i="24"/>
  <c r="AR151" i="24"/>
  <c r="AR165" i="24"/>
  <c r="AR127" i="24"/>
  <c r="AR163" i="24"/>
  <c r="AR171" i="24"/>
  <c r="AR167" i="24"/>
  <c r="AR161" i="24"/>
  <c r="AR139" i="24"/>
  <c r="AR143" i="24"/>
  <c r="AR137" i="24"/>
  <c r="AR173" i="24"/>
  <c r="AR119" i="24"/>
  <c r="AR133" i="24"/>
  <c r="AR145" i="24"/>
  <c r="AR157" i="24"/>
  <c r="Y9" i="12"/>
  <c r="X9" i="12" a="1"/>
  <c r="X9" i="12" s="1"/>
  <c r="G9" i="12" a="1"/>
  <c r="G9" i="12" s="1"/>
  <c r="G45" i="5"/>
  <c r="M45" i="5" s="1"/>
  <c r="F30" i="10"/>
  <c r="K29" i="12"/>
  <c r="G10" i="5"/>
  <c r="C269" i="6" l="1"/>
  <c r="L269" i="6" s="1"/>
  <c r="C341" i="6"/>
  <c r="L341" i="6" s="1"/>
  <c r="D143" i="5"/>
  <c r="I143" i="5" s="1"/>
  <c r="D83" i="5"/>
  <c r="I83" i="5" s="1"/>
  <c r="C515" i="6"/>
  <c r="L515" i="6" s="1"/>
  <c r="C143" i="6"/>
  <c r="L143" i="6" s="1"/>
  <c r="C311" i="6"/>
  <c r="L311" i="6" s="1"/>
  <c r="C533" i="6"/>
  <c r="L533" i="6" s="1"/>
  <c r="C107" i="6"/>
  <c r="L107" i="6" s="1"/>
  <c r="D179" i="5"/>
  <c r="I179" i="5" s="1"/>
  <c r="C473" i="6"/>
  <c r="L473" i="6" s="1"/>
  <c r="C479" i="6"/>
  <c r="L479" i="6" s="1"/>
  <c r="D149" i="5"/>
  <c r="I149" i="5" s="1"/>
  <c r="D137" i="5"/>
  <c r="I137" i="5" s="1"/>
  <c r="C359" i="6"/>
  <c r="L359" i="6" s="1"/>
  <c r="C155" i="6"/>
  <c r="L155" i="6" s="1"/>
  <c r="C413" i="6"/>
  <c r="L413" i="6" s="1"/>
  <c r="C527" i="6"/>
  <c r="L527" i="6" s="1"/>
  <c r="C425" i="6"/>
  <c r="L425" i="6" s="1"/>
  <c r="C467" i="6"/>
  <c r="L467" i="6" s="1"/>
  <c r="C149" i="6"/>
  <c r="L149" i="6" s="1"/>
  <c r="D47" i="5"/>
  <c r="I47" i="5" s="1"/>
  <c r="D77" i="5"/>
  <c r="I77" i="5" s="1"/>
  <c r="C347" i="6"/>
  <c r="L347" i="6" s="1"/>
  <c r="C569" i="6"/>
  <c r="L569" i="6" s="1"/>
  <c r="C521" i="6"/>
  <c r="L521" i="6" s="1"/>
  <c r="C179" i="6"/>
  <c r="L179" i="6" s="1"/>
  <c r="C503" i="6"/>
  <c r="L503" i="6" s="1"/>
  <c r="D65" i="5"/>
  <c r="I65" i="5" s="1"/>
  <c r="D167" i="5"/>
  <c r="I167" i="5" s="1"/>
  <c r="D101" i="5"/>
  <c r="I101" i="5" s="1"/>
  <c r="C203" i="6"/>
  <c r="L203" i="6" s="1"/>
  <c r="C227" i="6"/>
  <c r="L227" i="6" s="1"/>
  <c r="C419" i="6"/>
  <c r="L419" i="6" s="1"/>
  <c r="C335" i="6"/>
  <c r="L335" i="6" s="1"/>
  <c r="C221" i="6"/>
  <c r="L221" i="6" s="1"/>
  <c r="D185" i="5"/>
  <c r="I185" i="5" s="1"/>
  <c r="D53" i="5"/>
  <c r="I53" i="5" s="1"/>
  <c r="D221" i="5"/>
  <c r="I221" i="5" s="1"/>
  <c r="C245" i="6"/>
  <c r="L245" i="6" s="1"/>
  <c r="C437" i="6"/>
  <c r="L437" i="6" s="1"/>
  <c r="D89" i="5"/>
  <c r="I89" i="5" s="1"/>
  <c r="D209" i="5"/>
  <c r="I209" i="5" s="1"/>
  <c r="D95" i="5"/>
  <c r="I95" i="5" s="1"/>
  <c r="D191" i="5"/>
  <c r="I191" i="5" s="1"/>
  <c r="C215" i="6"/>
  <c r="L215" i="6" s="1"/>
  <c r="C455" i="6"/>
  <c r="L455" i="6" s="1"/>
  <c r="D173" i="5"/>
  <c r="I173" i="5" s="1"/>
  <c r="D131" i="5"/>
  <c r="I131" i="5" s="1"/>
  <c r="C95" i="6"/>
  <c r="L95" i="6" s="1"/>
  <c r="C251" i="6"/>
  <c r="L251" i="6" s="1"/>
  <c r="C491" i="6"/>
  <c r="L491" i="6" s="1"/>
  <c r="Q117" i="24"/>
  <c r="AS151" i="24" s="1"/>
  <c r="C185" i="6"/>
  <c r="L185" i="6" s="1"/>
  <c r="C191" i="6"/>
  <c r="L191" i="6" s="1"/>
  <c r="C137" i="6"/>
  <c r="L137" i="6" s="1"/>
  <c r="C365" i="6"/>
  <c r="L365" i="6" s="1"/>
  <c r="C239" i="6"/>
  <c r="L239" i="6" s="1"/>
  <c r="C563" i="6"/>
  <c r="L563" i="6" s="1"/>
  <c r="C509" i="6"/>
  <c r="L509" i="6" s="1"/>
  <c r="D197" i="5"/>
  <c r="I197" i="5" s="1"/>
  <c r="C197" i="6"/>
  <c r="L197" i="6" s="1"/>
  <c r="C389" i="6"/>
  <c r="L389" i="6" s="1"/>
  <c r="D161" i="5"/>
  <c r="I161" i="5" s="1"/>
  <c r="D71" i="5"/>
  <c r="I71" i="5" s="1"/>
  <c r="C167" i="6"/>
  <c r="L167" i="6" s="1"/>
  <c r="C407" i="6"/>
  <c r="L407" i="6" s="1"/>
  <c r="D107" i="5"/>
  <c r="I107" i="5" s="1"/>
  <c r="D203" i="5"/>
  <c r="I203" i="5" s="1"/>
  <c r="C395" i="6"/>
  <c r="L395" i="6" s="1"/>
  <c r="I182" i="24"/>
  <c r="C281" i="6"/>
  <c r="L281" i="6" s="1"/>
  <c r="C287" i="6"/>
  <c r="L287" i="6" s="1"/>
  <c r="C233" i="6"/>
  <c r="L233" i="6" s="1"/>
  <c r="C461" i="6"/>
  <c r="L461" i="6" s="1"/>
  <c r="C275" i="6"/>
  <c r="L275" i="6" s="1"/>
  <c r="K182" i="24"/>
  <c r="AS193" i="24" s="1"/>
  <c r="C377" i="6"/>
  <c r="L377" i="6" s="1"/>
  <c r="C323" i="6"/>
  <c r="L323" i="6" s="1"/>
  <c r="C383" i="6"/>
  <c r="L383" i="6" s="1"/>
  <c r="C329" i="6"/>
  <c r="L329" i="6" s="1"/>
  <c r="C173" i="6"/>
  <c r="L173" i="6" s="1"/>
  <c r="C557" i="6"/>
  <c r="L557" i="6" s="1"/>
  <c r="C431" i="6"/>
  <c r="L431" i="6" s="1"/>
  <c r="C371" i="6"/>
  <c r="L371" i="6" s="1"/>
  <c r="C317" i="6"/>
  <c r="L317" i="6" s="1"/>
  <c r="C131" i="6"/>
  <c r="L131" i="6" s="1"/>
  <c r="D125" i="5"/>
  <c r="I125" i="5" s="1"/>
  <c r="C113" i="6"/>
  <c r="L113" i="6" s="1"/>
  <c r="C293" i="6"/>
  <c r="L293" i="6" s="1"/>
  <c r="C485" i="6"/>
  <c r="L485" i="6" s="1"/>
  <c r="D113" i="5"/>
  <c r="I113" i="5" s="1"/>
  <c r="C101" i="6"/>
  <c r="L101" i="6" s="1"/>
  <c r="D119" i="5"/>
  <c r="I119" i="5" s="1"/>
  <c r="D215" i="5"/>
  <c r="I215" i="5" s="1"/>
  <c r="C263" i="6"/>
  <c r="L263" i="6" s="1"/>
  <c r="C551" i="6"/>
  <c r="L551" i="6" s="1"/>
  <c r="D59" i="5"/>
  <c r="I59" i="5" s="1"/>
  <c r="D155" i="5"/>
  <c r="I155" i="5" s="1"/>
  <c r="C119" i="6"/>
  <c r="L119" i="6" s="1"/>
  <c r="C299" i="6"/>
  <c r="L299" i="6" s="1"/>
  <c r="C125" i="6"/>
  <c r="L125" i="6" s="1"/>
  <c r="C539" i="6"/>
  <c r="L539" i="6" s="1"/>
  <c r="C443" i="6"/>
  <c r="L443" i="6" s="1"/>
  <c r="C161" i="6"/>
  <c r="L161" i="6" s="1"/>
  <c r="C209" i="6"/>
  <c r="L209" i="6" s="1"/>
  <c r="C305" i="6"/>
  <c r="L305" i="6" s="1"/>
  <c r="C257" i="6"/>
  <c r="L257" i="6" s="1"/>
  <c r="C401" i="6"/>
  <c r="L401" i="6" s="1"/>
  <c r="C353" i="6"/>
  <c r="L353" i="6" s="1"/>
  <c r="C497" i="6"/>
  <c r="L497" i="6" s="1"/>
  <c r="C449" i="6"/>
  <c r="L449" i="6" s="1"/>
  <c r="C545" i="6"/>
  <c r="L545" i="6" s="1"/>
  <c r="A48" i="1"/>
  <c r="D17" i="24"/>
  <c r="J10" i="5"/>
  <c r="L30" i="10"/>
  <c r="K10" i="10"/>
  <c r="I30" i="10"/>
  <c r="M38" i="10" l="1"/>
  <c r="M32" i="10"/>
  <c r="L36" i="12"/>
  <c r="L31" i="12"/>
  <c r="AS175" i="24"/>
  <c r="AS125" i="24"/>
  <c r="AS153" i="24"/>
  <c r="AS141" i="24"/>
  <c r="AS249" i="24"/>
  <c r="AS149" i="24"/>
  <c r="AS194" i="24"/>
  <c r="AS147" i="24"/>
  <c r="AS121" i="24"/>
  <c r="AS135" i="24"/>
  <c r="AS227" i="24"/>
  <c r="AS231" i="24"/>
  <c r="AS143" i="24"/>
  <c r="AS137" i="24"/>
  <c r="AS173" i="24"/>
  <c r="AS250" i="24"/>
  <c r="AS206" i="24"/>
  <c r="AS171" i="24"/>
  <c r="AS123" i="24"/>
  <c r="AS167" i="24"/>
  <c r="AS163" i="24"/>
  <c r="AS159" i="24"/>
  <c r="AS244" i="24"/>
  <c r="AS129" i="24"/>
  <c r="AS119" i="24"/>
  <c r="AS177" i="24"/>
  <c r="AS127" i="24"/>
  <c r="AS161" i="24"/>
  <c r="AS139" i="24"/>
  <c r="AS221" i="24"/>
  <c r="AS213" i="24"/>
  <c r="AS240" i="24"/>
  <c r="AS235" i="24"/>
  <c r="AS256" i="24"/>
  <c r="AS217" i="24"/>
  <c r="AS255" i="24"/>
  <c r="AS190" i="24"/>
  <c r="AS207" i="24"/>
  <c r="AS203" i="24"/>
  <c r="AS223" i="24"/>
  <c r="AS214" i="24"/>
  <c r="AS199" i="24"/>
  <c r="AS215" i="24"/>
  <c r="AS245" i="24"/>
  <c r="AS205" i="24"/>
  <c r="AS247" i="24"/>
  <c r="AS219" i="24"/>
  <c r="AS200" i="24"/>
  <c r="AS204" i="24"/>
  <c r="AS210" i="24"/>
  <c r="AS251" i="24"/>
  <c r="AS218" i="24"/>
  <c r="AS246" i="24"/>
  <c r="AS185" i="24"/>
  <c r="AS254" i="24"/>
  <c r="AS222" i="24"/>
  <c r="AS169" i="24"/>
  <c r="AS155" i="24"/>
  <c r="AS133" i="24"/>
  <c r="AS131" i="24"/>
  <c r="AS145" i="24"/>
  <c r="AS157" i="24"/>
  <c r="AS165" i="24"/>
  <c r="AS220" i="24"/>
  <c r="AS226" i="24"/>
  <c r="AS188" i="24"/>
  <c r="AS184" i="24"/>
  <c r="AS228" i="24"/>
  <c r="AS186" i="24"/>
  <c r="AS262" i="24"/>
  <c r="AS208" i="24"/>
  <c r="AS236" i="24"/>
  <c r="AS238" i="24"/>
  <c r="AS225" i="24"/>
  <c r="AS237" i="24"/>
  <c r="AS252" i="24"/>
  <c r="AS253" i="24"/>
  <c r="AS243" i="24"/>
  <c r="AS261" i="24"/>
  <c r="AS234" i="24"/>
  <c r="AS196" i="24"/>
  <c r="AS202" i="24"/>
  <c r="AS257" i="24"/>
  <c r="AS263" i="24"/>
  <c r="AS192" i="24"/>
  <c r="AS198" i="24"/>
  <c r="AS191" i="24"/>
  <c r="AS239" i="24"/>
  <c r="AS209" i="24"/>
  <c r="AS248" i="24"/>
  <c r="AS197" i="24"/>
  <c r="AS259" i="24"/>
  <c r="AS242" i="24"/>
  <c r="AS258" i="24"/>
  <c r="AS187" i="24"/>
  <c r="AS229" i="24"/>
  <c r="AS195" i="24"/>
  <c r="AS212" i="24"/>
  <c r="AS189" i="24"/>
  <c r="AS260" i="24"/>
  <c r="AS241" i="24"/>
  <c r="AS230" i="24"/>
  <c r="AS224" i="24"/>
  <c r="AS201" i="24"/>
  <c r="AS232" i="24"/>
  <c r="AS233" i="24"/>
  <c r="AS211" i="24"/>
  <c r="AS216" i="24"/>
  <c r="E48" i="1"/>
  <c r="N48" i="1" s="1"/>
  <c r="B18" i="24"/>
  <c r="L91" i="24"/>
  <c r="M91" i="24"/>
  <c r="N107" i="24"/>
  <c r="T83" i="24"/>
  <c r="K91" i="24"/>
  <c r="P107" i="24"/>
  <c r="Q107" i="24"/>
  <c r="R83" i="24"/>
  <c r="Z92" i="24"/>
  <c r="V85" i="24"/>
  <c r="X85" i="24"/>
  <c r="J92" i="24"/>
  <c r="N108" i="24"/>
  <c r="U83" i="24"/>
  <c r="S83" i="24"/>
  <c r="Z91" i="24"/>
  <c r="V86" i="24"/>
  <c r="W85" i="24"/>
  <c r="J91" i="24"/>
  <c r="O107" i="24"/>
  <c r="R84" i="24"/>
  <c r="AB91" i="24"/>
  <c r="AC91" i="24"/>
  <c r="Y85" i="24"/>
  <c r="AA91" i="24"/>
  <c r="R103" i="24"/>
  <c r="S103" i="24"/>
  <c r="X87" i="24"/>
  <c r="T97" i="24"/>
  <c r="V112" i="24"/>
  <c r="R100" i="24"/>
  <c r="U99" i="24"/>
  <c r="Z99" i="24"/>
  <c r="V110" i="24"/>
  <c r="W91" i="24"/>
  <c r="M105" i="24"/>
  <c r="J106" i="24"/>
  <c r="L83" i="24"/>
  <c r="S91" i="24"/>
  <c r="S85" i="24"/>
  <c r="R95" i="24"/>
  <c r="S95" i="24"/>
  <c r="N112" i="24"/>
  <c r="N106" i="24"/>
  <c r="J94" i="24"/>
  <c r="AA109" i="24"/>
  <c r="AB109" i="24"/>
  <c r="K85" i="24"/>
  <c r="Z101" i="24"/>
  <c r="J95" i="24"/>
  <c r="J88" i="24"/>
  <c r="L87" i="24"/>
  <c r="X103" i="24"/>
  <c r="J100" i="24"/>
  <c r="W99" i="24"/>
  <c r="Q83" i="24"/>
  <c r="N83" i="24"/>
  <c r="R94" i="24"/>
  <c r="P87" i="24"/>
  <c r="V101" i="24"/>
  <c r="V84" i="24"/>
  <c r="W83" i="24"/>
  <c r="J98" i="24"/>
  <c r="AA105" i="24"/>
  <c r="P85" i="24"/>
  <c r="N102" i="24"/>
  <c r="P101" i="24"/>
  <c r="T109" i="24"/>
  <c r="T89" i="24"/>
  <c r="U87" i="24"/>
  <c r="N103" i="24"/>
  <c r="O103" i="24"/>
  <c r="O97" i="24"/>
  <c r="AC95" i="24"/>
  <c r="Z87" i="24"/>
  <c r="V106" i="24"/>
  <c r="V105" i="24"/>
  <c r="W97" i="24"/>
  <c r="O91" i="24"/>
  <c r="J110" i="24"/>
  <c r="AB107" i="24"/>
  <c r="AC107" i="24"/>
  <c r="Z89" i="24"/>
  <c r="Z84" i="24"/>
  <c r="R106" i="24"/>
  <c r="N110" i="24"/>
  <c r="P109" i="24"/>
  <c r="AB103" i="24"/>
  <c r="X89" i="24"/>
  <c r="V93" i="24"/>
  <c r="L107" i="24"/>
  <c r="M107" i="24"/>
  <c r="K89" i="24"/>
  <c r="AA97" i="24"/>
  <c r="W107" i="24"/>
  <c r="P99" i="24"/>
  <c r="Q99" i="24"/>
  <c r="R107" i="24"/>
  <c r="U101" i="24"/>
  <c r="U111" i="24"/>
  <c r="N94" i="24"/>
  <c r="P93" i="24"/>
  <c r="N96" i="24"/>
  <c r="N90" i="24"/>
  <c r="J102" i="24"/>
  <c r="AA93" i="24"/>
  <c r="AB93" i="24"/>
  <c r="L111" i="24"/>
  <c r="Z85" i="24"/>
  <c r="J103" i="24"/>
  <c r="U103" i="24"/>
  <c r="V87" i="24"/>
  <c r="W87" i="24"/>
  <c r="S97" i="24"/>
  <c r="Y111" i="24"/>
  <c r="T99" i="24"/>
  <c r="AB99" i="24"/>
  <c r="AC99" i="24"/>
  <c r="Y109" i="24"/>
  <c r="V91" i="24"/>
  <c r="L105" i="24"/>
  <c r="M83" i="24"/>
  <c r="K83" i="24"/>
  <c r="R91" i="24"/>
  <c r="R86" i="24"/>
  <c r="U95" i="24"/>
  <c r="N111" i="24"/>
  <c r="O111" i="24"/>
  <c r="O105" i="24"/>
  <c r="J93" i="24"/>
  <c r="Z110" i="24"/>
  <c r="J86" i="24"/>
  <c r="J85" i="24"/>
  <c r="AC101" i="24"/>
  <c r="M95" i="24"/>
  <c r="J87" i="24"/>
  <c r="V103" i="24"/>
  <c r="W103" i="24"/>
  <c r="J99" i="24"/>
  <c r="V99" i="24"/>
  <c r="P83" i="24"/>
  <c r="S93" i="24"/>
  <c r="T93" i="24"/>
  <c r="N88" i="24"/>
  <c r="V102" i="24"/>
  <c r="Y83" i="24"/>
  <c r="M97" i="24"/>
  <c r="J97" i="24"/>
  <c r="Z105" i="24"/>
  <c r="O85" i="24"/>
  <c r="O101" i="24"/>
  <c r="S109" i="24"/>
  <c r="R110" i="24"/>
  <c r="R89" i="24"/>
  <c r="S87" i="24"/>
  <c r="Q103" i="24"/>
  <c r="Q97" i="24"/>
  <c r="N97" i="24"/>
  <c r="AB95" i="24"/>
  <c r="AC87" i="24"/>
  <c r="Y105" i="24"/>
  <c r="V98" i="24"/>
  <c r="V97" i="24"/>
  <c r="N91" i="24"/>
  <c r="J109" i="24"/>
  <c r="AA107" i="24"/>
  <c r="AC89" i="24"/>
  <c r="AA89" i="24"/>
  <c r="AA83" i="24"/>
  <c r="T105" i="24"/>
  <c r="O109" i="24"/>
  <c r="Z104" i="24"/>
  <c r="AA103" i="24"/>
  <c r="W89" i="24"/>
  <c r="V94" i="24"/>
  <c r="K107" i="24"/>
  <c r="M89" i="24"/>
  <c r="J90" i="24"/>
  <c r="Z98" i="24"/>
  <c r="V107" i="24"/>
  <c r="N100" i="24"/>
  <c r="R108" i="24"/>
  <c r="U107" i="24"/>
  <c r="R102" i="24"/>
  <c r="R112" i="24"/>
  <c r="O93" i="24"/>
  <c r="N95" i="24"/>
  <c r="O95" i="24"/>
  <c r="O89" i="24"/>
  <c r="J101" i="24"/>
  <c r="Z94" i="24"/>
  <c r="J112" i="24"/>
  <c r="K111" i="24"/>
  <c r="AB85" i="24"/>
  <c r="M103" i="24"/>
  <c r="V96" i="24"/>
  <c r="Z112" i="24"/>
  <c r="AA111" i="24"/>
  <c r="R104" i="24"/>
  <c r="V88" i="24"/>
  <c r="U97" i="24"/>
  <c r="R97" i="24"/>
  <c r="X111" i="24"/>
  <c r="S99" i="24"/>
  <c r="AA99" i="24"/>
  <c r="W109" i="24"/>
  <c r="X109" i="24"/>
  <c r="Y91" i="24"/>
  <c r="K105" i="24"/>
  <c r="J84" i="24"/>
  <c r="R92" i="24"/>
  <c r="U91" i="24"/>
  <c r="R85" i="24"/>
  <c r="R96" i="24"/>
  <c r="Q111" i="24"/>
  <c r="Q105" i="24"/>
  <c r="N105" i="24"/>
  <c r="M93" i="24"/>
  <c r="Z109" i="24"/>
  <c r="L85" i="24"/>
  <c r="AA101" i="24"/>
  <c r="AB101" i="24"/>
  <c r="L95" i="24"/>
  <c r="M87" i="24"/>
  <c r="V104" i="24"/>
  <c r="L99" i="24"/>
  <c r="M99" i="24"/>
  <c r="V100" i="24"/>
  <c r="N84" i="24"/>
  <c r="R93" i="24"/>
  <c r="N87" i="24"/>
  <c r="O87" i="24"/>
  <c r="Y101" i="24"/>
  <c r="V83" i="24"/>
  <c r="L97" i="24"/>
  <c r="AC105" i="24"/>
  <c r="Z106" i="24"/>
  <c r="Q85" i="24"/>
  <c r="N101" i="24"/>
  <c r="R109" i="24"/>
  <c r="U89" i="24"/>
  <c r="S89" i="24"/>
  <c r="T87" i="24"/>
  <c r="P103" i="24"/>
  <c r="P97" i="24"/>
  <c r="Z96" i="24"/>
  <c r="AA95" i="24"/>
  <c r="AA87" i="24"/>
  <c r="X105" i="24"/>
  <c r="Y97" i="24"/>
  <c r="P91" i="24"/>
  <c r="Q91" i="24"/>
  <c r="M109" i="24"/>
  <c r="Z108" i="24"/>
  <c r="AB89" i="24"/>
  <c r="AC83" i="24"/>
  <c r="Z83" i="24"/>
  <c r="S105" i="24"/>
  <c r="N109" i="24"/>
  <c r="Z103" i="24"/>
  <c r="V90" i="24"/>
  <c r="V89" i="24"/>
  <c r="Y93" i="24"/>
  <c r="J108" i="24"/>
  <c r="L89" i="24"/>
  <c r="AC97" i="24"/>
  <c r="Z97" i="24"/>
  <c r="V108" i="24"/>
  <c r="O99" i="24"/>
  <c r="T107" i="24"/>
  <c r="S101" i="24"/>
  <c r="T101" i="24"/>
  <c r="T111" i="24"/>
  <c r="N93" i="24"/>
  <c r="Q95" i="24"/>
  <c r="Q89" i="24"/>
  <c r="N89" i="24"/>
  <c r="M101" i="24"/>
  <c r="Z93" i="24"/>
  <c r="J111" i="24"/>
  <c r="AA85" i="24"/>
  <c r="AC85" i="24"/>
  <c r="L103" i="24"/>
  <c r="T103" i="24"/>
  <c r="W111" i="24"/>
  <c r="X91" i="24"/>
  <c r="T91" i="24"/>
  <c r="P111" i="24"/>
  <c r="AC109" i="24"/>
  <c r="K95" i="24"/>
  <c r="X99" i="24"/>
  <c r="Q87" i="24"/>
  <c r="K97" i="24"/>
  <c r="Q101" i="24"/>
  <c r="R88" i="24"/>
  <c r="Z88" i="24"/>
  <c r="N92" i="24"/>
  <c r="Z90" i="24"/>
  <c r="Q109" i="24"/>
  <c r="X93" i="24"/>
  <c r="X107" i="24"/>
  <c r="R101" i="24"/>
  <c r="P95" i="24"/>
  <c r="AC93" i="24"/>
  <c r="K103" i="24"/>
  <c r="W95" i="24"/>
  <c r="J83" i="24"/>
  <c r="U93" i="24"/>
  <c r="R87" i="24"/>
  <c r="Z107" i="24"/>
  <c r="AB97" i="24"/>
  <c r="L101" i="24"/>
  <c r="AB111" i="24"/>
  <c r="Y87" i="24"/>
  <c r="R99" i="24"/>
  <c r="V92" i="24"/>
  <c r="T85" i="24"/>
  <c r="P105" i="24"/>
  <c r="M85" i="24"/>
  <c r="K87" i="24"/>
  <c r="Y99" i="24"/>
  <c r="W101" i="24"/>
  <c r="AB105" i="24"/>
  <c r="U109" i="24"/>
  <c r="N104" i="24"/>
  <c r="AB87" i="24"/>
  <c r="K109" i="24"/>
  <c r="AB83" i="24"/>
  <c r="AC103" i="24"/>
  <c r="J107" i="24"/>
  <c r="Y107" i="24"/>
  <c r="R111" i="24"/>
  <c r="P89" i="24"/>
  <c r="M111" i="24"/>
  <c r="V95" i="24"/>
  <c r="Z111" i="24"/>
  <c r="V111" i="24"/>
  <c r="L93" i="24"/>
  <c r="K99" i="24"/>
  <c r="N85" i="24"/>
  <c r="X97" i="24"/>
  <c r="W93" i="24"/>
  <c r="Q93" i="24"/>
  <c r="X95" i="24"/>
  <c r="R98" i="24"/>
  <c r="Z100" i="24"/>
  <c r="J105" i="24"/>
  <c r="U85" i="24"/>
  <c r="K93" i="24"/>
  <c r="Z102" i="24"/>
  <c r="Y103" i="24"/>
  <c r="O83" i="24"/>
  <c r="X101" i="24"/>
  <c r="N86" i="24"/>
  <c r="R90" i="24"/>
  <c r="N98" i="24"/>
  <c r="W105" i="24"/>
  <c r="L109" i="24"/>
  <c r="U105" i="24"/>
  <c r="Y89" i="24"/>
  <c r="J89" i="24"/>
  <c r="N99" i="24"/>
  <c r="S111" i="24"/>
  <c r="K101" i="24"/>
  <c r="Z86" i="24"/>
  <c r="Y95" i="24"/>
  <c r="AC111" i="24"/>
  <c r="V109" i="24"/>
  <c r="T95" i="24"/>
  <c r="J96" i="24"/>
  <c r="X83" i="24"/>
  <c r="Z95" i="24"/>
  <c r="R105" i="24"/>
  <c r="S107" i="24"/>
  <c r="J104" i="24"/>
  <c r="X10" i="10" a="1"/>
  <c r="X10" i="10" s="1"/>
  <c r="G10" i="10" a="1"/>
  <c r="G10" i="10" s="1"/>
  <c r="J315" i="22"/>
  <c r="J159" i="22"/>
  <c r="D204" i="5" l="1"/>
  <c r="I204" i="5" s="1"/>
  <c r="C348" i="6"/>
  <c r="L348" i="6" s="1"/>
  <c r="C168" i="6"/>
  <c r="L168" i="6" s="1"/>
  <c r="C126" i="6"/>
  <c r="L126" i="6" s="1"/>
  <c r="D150" i="5"/>
  <c r="I150" i="5" s="1"/>
  <c r="D120" i="5"/>
  <c r="I120" i="5" s="1"/>
  <c r="C144" i="6"/>
  <c r="L144" i="6" s="1"/>
  <c r="D162" i="5"/>
  <c r="I162" i="5" s="1"/>
  <c r="C306" i="6"/>
  <c r="L306" i="6" s="1"/>
  <c r="D180" i="5"/>
  <c r="I180" i="5" s="1"/>
  <c r="C426" i="6"/>
  <c r="L426" i="6" s="1"/>
  <c r="C396" i="6"/>
  <c r="L396" i="6" s="1"/>
  <c r="C258" i="6"/>
  <c r="L258" i="6" s="1"/>
  <c r="C438" i="6"/>
  <c r="L438" i="6" s="1"/>
  <c r="D96" i="5"/>
  <c r="I96" i="5" s="1"/>
  <c r="D186" i="5"/>
  <c r="I186" i="5" s="1"/>
  <c r="O182" i="24"/>
  <c r="AT194" i="24" s="1"/>
  <c r="C522" i="6"/>
  <c r="L522" i="6" s="1"/>
  <c r="C318" i="6"/>
  <c r="L318" i="6" s="1"/>
  <c r="D198" i="5"/>
  <c r="I198" i="5" s="1"/>
  <c r="C192" i="6"/>
  <c r="L192" i="6" s="1"/>
  <c r="C222" i="6"/>
  <c r="L222" i="6" s="1"/>
  <c r="C516" i="6"/>
  <c r="L516" i="6" s="1"/>
  <c r="C450" i="6"/>
  <c r="L450" i="6" s="1"/>
  <c r="C300" i="6"/>
  <c r="L300" i="6" s="1"/>
  <c r="C108" i="6"/>
  <c r="L108" i="6" s="1"/>
  <c r="C162" i="6"/>
  <c r="L162" i="6" s="1"/>
  <c r="C342" i="6"/>
  <c r="L342" i="6" s="1"/>
  <c r="C366" i="6"/>
  <c r="L366" i="6" s="1"/>
  <c r="C504" i="6"/>
  <c r="L504" i="6" s="1"/>
  <c r="C132" i="6"/>
  <c r="L132" i="6" s="1"/>
  <c r="C402" i="6"/>
  <c r="L402" i="6" s="1"/>
  <c r="D48" i="5"/>
  <c r="I48" i="5" s="1"/>
  <c r="C120" i="6"/>
  <c r="L120" i="6" s="1"/>
  <c r="C252" i="6"/>
  <c r="L252" i="6" s="1"/>
  <c r="D216" i="5"/>
  <c r="I216" i="5" s="1"/>
  <c r="C420" i="6"/>
  <c r="L420" i="6" s="1"/>
  <c r="D222" i="5"/>
  <c r="I222" i="5" s="1"/>
  <c r="C102" i="6"/>
  <c r="L102" i="6" s="1"/>
  <c r="C96" i="6"/>
  <c r="L96" i="6" s="1"/>
  <c r="C360" i="6"/>
  <c r="L360" i="6" s="1"/>
  <c r="D108" i="5"/>
  <c r="I108" i="5" s="1"/>
  <c r="C390" i="6"/>
  <c r="L390" i="6" s="1"/>
  <c r="D168" i="5"/>
  <c r="I168" i="5" s="1"/>
  <c r="C468" i="6"/>
  <c r="L468" i="6" s="1"/>
  <c r="C462" i="6"/>
  <c r="L462" i="6" s="1"/>
  <c r="D174" i="5"/>
  <c r="I174" i="5" s="1"/>
  <c r="C282" i="6"/>
  <c r="L282" i="6" s="1"/>
  <c r="D156" i="5"/>
  <c r="I156" i="5" s="1"/>
  <c r="C534" i="6"/>
  <c r="L534" i="6" s="1"/>
  <c r="C510" i="6"/>
  <c r="L510" i="6" s="1"/>
  <c r="D126" i="5"/>
  <c r="I126" i="5" s="1"/>
  <c r="C180" i="6"/>
  <c r="L180" i="6" s="1"/>
  <c r="D78" i="5"/>
  <c r="I78" i="5" s="1"/>
  <c r="C114" i="6"/>
  <c r="L114" i="6" s="1"/>
  <c r="C294" i="6"/>
  <c r="L294" i="6" s="1"/>
  <c r="C138" i="6"/>
  <c r="L138" i="6" s="1"/>
  <c r="C444" i="6"/>
  <c r="L444" i="6" s="1"/>
  <c r="D60" i="5"/>
  <c r="I60" i="5" s="1"/>
  <c r="D72" i="5"/>
  <c r="I72" i="5" s="1"/>
  <c r="C156" i="6"/>
  <c r="L156" i="6" s="1"/>
  <c r="C474" i="6"/>
  <c r="L474" i="6" s="1"/>
  <c r="C204" i="6"/>
  <c r="L204" i="6" s="1"/>
  <c r="D144" i="5"/>
  <c r="I144" i="5" s="1"/>
  <c r="C270" i="6"/>
  <c r="L270" i="6" s="1"/>
  <c r="D192" i="5"/>
  <c r="I192" i="5" s="1"/>
  <c r="C558" i="6"/>
  <c r="L558" i="6" s="1"/>
  <c r="T117" i="24"/>
  <c r="AT143" i="24" s="1"/>
  <c r="C228" i="6"/>
  <c r="L228" i="6" s="1"/>
  <c r="C492" i="6"/>
  <c r="L492" i="6" s="1"/>
  <c r="C210" i="6"/>
  <c r="L210" i="6" s="1"/>
  <c r="C378" i="6"/>
  <c r="L378" i="6" s="1"/>
  <c r="D66" i="5"/>
  <c r="I66" i="5" s="1"/>
  <c r="C264" i="6"/>
  <c r="L264" i="6" s="1"/>
  <c r="C174" i="6"/>
  <c r="L174" i="6" s="1"/>
  <c r="D90" i="5"/>
  <c r="I90" i="5" s="1"/>
  <c r="C372" i="6"/>
  <c r="L372" i="6" s="1"/>
  <c r="C288" i="6"/>
  <c r="L288" i="6" s="1"/>
  <c r="C312" i="6"/>
  <c r="L312" i="6" s="1"/>
  <c r="C432" i="6"/>
  <c r="L432" i="6" s="1"/>
  <c r="D138" i="5"/>
  <c r="I138" i="5" s="1"/>
  <c r="C276" i="6"/>
  <c r="L276" i="6" s="1"/>
  <c r="C330" i="6"/>
  <c r="L330" i="6" s="1"/>
  <c r="C198" i="6"/>
  <c r="L198" i="6" s="1"/>
  <c r="D54" i="5"/>
  <c r="I54" i="5" s="1"/>
  <c r="C540" i="6"/>
  <c r="L540" i="6" s="1"/>
  <c r="C354" i="6"/>
  <c r="L354" i="6" s="1"/>
  <c r="C570" i="6"/>
  <c r="L570" i="6" s="1"/>
  <c r="C246" i="6"/>
  <c r="L246" i="6" s="1"/>
  <c r="D102" i="5"/>
  <c r="I102" i="5" s="1"/>
  <c r="C216" i="6"/>
  <c r="L216" i="6" s="1"/>
  <c r="C414" i="6"/>
  <c r="L414" i="6" s="1"/>
  <c r="C498" i="6"/>
  <c r="L498" i="6" s="1"/>
  <c r="C234" i="6"/>
  <c r="L234" i="6" s="1"/>
  <c r="C546" i="6"/>
  <c r="L546" i="6" s="1"/>
  <c r="C486" i="6"/>
  <c r="L486" i="6" s="1"/>
  <c r="C336" i="6"/>
  <c r="L336" i="6" s="1"/>
  <c r="D210" i="5"/>
  <c r="I210" i="5" s="1"/>
  <c r="D132" i="5"/>
  <c r="I132" i="5" s="1"/>
  <c r="C552" i="6"/>
  <c r="L552" i="6" s="1"/>
  <c r="C186" i="6"/>
  <c r="L186" i="6" s="1"/>
  <c r="D114" i="5"/>
  <c r="I114" i="5" s="1"/>
  <c r="C564" i="6"/>
  <c r="L564" i="6" s="1"/>
  <c r="C324" i="6"/>
  <c r="L324" i="6" s="1"/>
  <c r="D84" i="5"/>
  <c r="I84" i="5" s="1"/>
  <c r="C150" i="6"/>
  <c r="L150" i="6" s="1"/>
  <c r="C480" i="6"/>
  <c r="L480" i="6" s="1"/>
  <c r="C240" i="6"/>
  <c r="L240" i="6" s="1"/>
  <c r="C456" i="6"/>
  <c r="L456" i="6" s="1"/>
  <c r="C528" i="6"/>
  <c r="L528" i="6" s="1"/>
  <c r="C384" i="6"/>
  <c r="L384" i="6" s="1"/>
  <c r="C408" i="6"/>
  <c r="L408" i="6" s="1"/>
  <c r="A49" i="1"/>
  <c r="D18" i="24"/>
  <c r="J3" i="22"/>
  <c r="AT191" i="24" l="1"/>
  <c r="AT249" i="24"/>
  <c r="AT225" i="24"/>
  <c r="AT206" i="24"/>
  <c r="AT203" i="24"/>
  <c r="AT212" i="24"/>
  <c r="AT239" i="24"/>
  <c r="AT229" i="24"/>
  <c r="AT237" i="24"/>
  <c r="AT220" i="24"/>
  <c r="AT201" i="24"/>
  <c r="AT247" i="24"/>
  <c r="AT254" i="24"/>
  <c r="AT198" i="24"/>
  <c r="AT195" i="24"/>
  <c r="AT238" i="24"/>
  <c r="AT228" i="24"/>
  <c r="AT231" i="24"/>
  <c r="AT193" i="24"/>
  <c r="AT241" i="24"/>
  <c r="AT230" i="24"/>
  <c r="AT188" i="24"/>
  <c r="AT186" i="24"/>
  <c r="AT262" i="24"/>
  <c r="AT224" i="24"/>
  <c r="AT219" i="24"/>
  <c r="AT258" i="24"/>
  <c r="AT256" i="24"/>
  <c r="AT185" i="24"/>
  <c r="AT210" i="24"/>
  <c r="AT235" i="24"/>
  <c r="AT250" i="24"/>
  <c r="AT248" i="24"/>
  <c r="AT222" i="24"/>
  <c r="AT200" i="24"/>
  <c r="AT205" i="24"/>
  <c r="AT236" i="24"/>
  <c r="AT211" i="24"/>
  <c r="AT259" i="24"/>
  <c r="AT221" i="24"/>
  <c r="AT199" i="24"/>
  <c r="AT216" i="24"/>
  <c r="AT240" i="24"/>
  <c r="AT214" i="24"/>
  <c r="AT223" i="24"/>
  <c r="AT213" i="24"/>
  <c r="AT263" i="24"/>
  <c r="AT232" i="24"/>
  <c r="AT202" i="24"/>
  <c r="AT226" i="24"/>
  <c r="AT233" i="24"/>
  <c r="AT192" i="24"/>
  <c r="AT253" i="24"/>
  <c r="AT243" i="24"/>
  <c r="AT189" i="24"/>
  <c r="AT261" i="24"/>
  <c r="AT255" i="24"/>
  <c r="AT208" i="24"/>
  <c r="AT215" i="24"/>
  <c r="AT207" i="24"/>
  <c r="AT245" i="24"/>
  <c r="AT196" i="24"/>
  <c r="AT234" i="24"/>
  <c r="AT184" i="24"/>
  <c r="AT209" i="24"/>
  <c r="AT227" i="24"/>
  <c r="AT252" i="24"/>
  <c r="AT260" i="24"/>
  <c r="AT251" i="24"/>
  <c r="AT197" i="24"/>
  <c r="AT187" i="24"/>
  <c r="AT246" i="24"/>
  <c r="AT244" i="24"/>
  <c r="AT218" i="24"/>
  <c r="AT257" i="24"/>
  <c r="AT242" i="24"/>
  <c r="AT204" i="24"/>
  <c r="AT217" i="24"/>
  <c r="AT190" i="24"/>
  <c r="AT129" i="24"/>
  <c r="AT149" i="24"/>
  <c r="AT123" i="24"/>
  <c r="AT139" i="24"/>
  <c r="AT131" i="24"/>
  <c r="AT171" i="24"/>
  <c r="AT177" i="24"/>
  <c r="AT133" i="24"/>
  <c r="AT175" i="24"/>
  <c r="AT161" i="24"/>
  <c r="AT157" i="24"/>
  <c r="AT145" i="24"/>
  <c r="AT125" i="24"/>
  <c r="AT169" i="24"/>
  <c r="AT173" i="24"/>
  <c r="AT121" i="24"/>
  <c r="AT155" i="24"/>
  <c r="AT147" i="24"/>
  <c r="AT163" i="24"/>
  <c r="AT151" i="24"/>
  <c r="AT141" i="24"/>
  <c r="AT127" i="24"/>
  <c r="AT137" i="24"/>
  <c r="AT167" i="24"/>
  <c r="AT165" i="24"/>
  <c r="AT153" i="24"/>
  <c r="AT159" i="24"/>
  <c r="AT119" i="24"/>
  <c r="AT135" i="24"/>
  <c r="E49" i="1"/>
  <c r="N49" i="1" s="1"/>
  <c r="B19" i="24"/>
  <c r="AG10" i="5" a="1"/>
  <c r="AG10" i="5" s="1"/>
  <c r="Q10" i="5" a="1"/>
  <c r="Q10" i="5" s="1"/>
  <c r="AE10" i="5" a="1"/>
  <c r="AE10" i="5" s="1"/>
  <c r="C427" i="6" l="1"/>
  <c r="L427" i="6" s="1"/>
  <c r="C169" i="6"/>
  <c r="L169" i="6" s="1"/>
  <c r="C451" i="6"/>
  <c r="L451" i="6" s="1"/>
  <c r="S182" i="24"/>
  <c r="AU195" i="24" s="1"/>
  <c r="C127" i="6"/>
  <c r="L127" i="6" s="1"/>
  <c r="D205" i="5"/>
  <c r="I205" i="5" s="1"/>
  <c r="C217" i="6"/>
  <c r="L217" i="6" s="1"/>
  <c r="C403" i="6"/>
  <c r="L403" i="6" s="1"/>
  <c r="D55" i="5"/>
  <c r="I55" i="5" s="1"/>
  <c r="W117" i="24"/>
  <c r="AU121" i="24" s="1"/>
  <c r="C343" i="6"/>
  <c r="L343" i="6" s="1"/>
  <c r="D145" i="5"/>
  <c r="I145" i="5" s="1"/>
  <c r="C379" i="6"/>
  <c r="L379" i="6" s="1"/>
  <c r="C409" i="6"/>
  <c r="L409" i="6" s="1"/>
  <c r="C97" i="6"/>
  <c r="L97" i="6" s="1"/>
  <c r="C457" i="6"/>
  <c r="L457" i="6" s="1"/>
  <c r="C565" i="6"/>
  <c r="L565" i="6" s="1"/>
  <c r="C121" i="6"/>
  <c r="L121" i="6" s="1"/>
  <c r="D139" i="5"/>
  <c r="I139" i="5" s="1"/>
  <c r="C439" i="6"/>
  <c r="L439" i="6" s="1"/>
  <c r="C325" i="6"/>
  <c r="L325" i="6" s="1"/>
  <c r="C553" i="6"/>
  <c r="L553" i="6" s="1"/>
  <c r="C205" i="6"/>
  <c r="L205" i="6" s="1"/>
  <c r="C109" i="6"/>
  <c r="L109" i="6" s="1"/>
  <c r="D193" i="5"/>
  <c r="I193" i="5" s="1"/>
  <c r="C367" i="6"/>
  <c r="L367" i="6" s="1"/>
  <c r="C223" i="6"/>
  <c r="L223" i="6" s="1"/>
  <c r="D127" i="5"/>
  <c r="I127" i="5" s="1"/>
  <c r="C241" i="6"/>
  <c r="L241" i="6" s="1"/>
  <c r="D223" i="5"/>
  <c r="I223" i="5" s="1"/>
  <c r="C193" i="6"/>
  <c r="L193" i="6" s="1"/>
  <c r="M182" i="24"/>
  <c r="D133" i="5"/>
  <c r="I133" i="5" s="1"/>
  <c r="C199" i="6"/>
  <c r="L199" i="6" s="1"/>
  <c r="D121" i="5"/>
  <c r="I121" i="5" s="1"/>
  <c r="C157" i="6"/>
  <c r="L157" i="6" s="1"/>
  <c r="C277" i="6"/>
  <c r="L277" i="6" s="1"/>
  <c r="D217" i="5"/>
  <c r="I217" i="5" s="1"/>
  <c r="C163" i="6"/>
  <c r="L163" i="6" s="1"/>
  <c r="C547" i="6"/>
  <c r="L547" i="6" s="1"/>
  <c r="C499" i="6"/>
  <c r="L499" i="6" s="1"/>
  <c r="C571" i="6"/>
  <c r="L571" i="6" s="1"/>
  <c r="C511" i="6"/>
  <c r="L511" i="6" s="1"/>
  <c r="C283" i="6"/>
  <c r="L283" i="6" s="1"/>
  <c r="C535" i="6"/>
  <c r="L535" i="6" s="1"/>
  <c r="C103" i="6"/>
  <c r="L103" i="6" s="1"/>
  <c r="C313" i="6"/>
  <c r="L313" i="6" s="1"/>
  <c r="D187" i="5"/>
  <c r="I187" i="5" s="1"/>
  <c r="C253" i="6"/>
  <c r="L253" i="6" s="1"/>
  <c r="C397" i="6"/>
  <c r="L397" i="6" s="1"/>
  <c r="C469" i="6"/>
  <c r="L469" i="6" s="1"/>
  <c r="C319" i="6"/>
  <c r="L319" i="6" s="1"/>
  <c r="C421" i="6"/>
  <c r="L421" i="6" s="1"/>
  <c r="C559" i="6"/>
  <c r="L559" i="6" s="1"/>
  <c r="C415" i="6"/>
  <c r="L415" i="6" s="1"/>
  <c r="D151" i="5"/>
  <c r="I151" i="5" s="1"/>
  <c r="C271" i="6"/>
  <c r="L271" i="6" s="1"/>
  <c r="C337" i="6"/>
  <c r="L337" i="6" s="1"/>
  <c r="C289" i="6"/>
  <c r="L289" i="6" s="1"/>
  <c r="C487" i="6"/>
  <c r="L487" i="6" s="1"/>
  <c r="C139" i="6"/>
  <c r="L139" i="6" s="1"/>
  <c r="C349" i="6"/>
  <c r="L349" i="6" s="1"/>
  <c r="D103" i="5"/>
  <c r="I103" i="5" s="1"/>
  <c r="C181" i="6"/>
  <c r="L181" i="6" s="1"/>
  <c r="C259" i="6"/>
  <c r="L259" i="6" s="1"/>
  <c r="C211" i="6"/>
  <c r="L211" i="6" s="1"/>
  <c r="D79" i="5"/>
  <c r="I79" i="5" s="1"/>
  <c r="D115" i="5"/>
  <c r="I115" i="5" s="1"/>
  <c r="D157" i="5"/>
  <c r="I157" i="5" s="1"/>
  <c r="C151" i="6"/>
  <c r="L151" i="6" s="1"/>
  <c r="C295" i="6"/>
  <c r="L295" i="6" s="1"/>
  <c r="C265" i="6"/>
  <c r="L265" i="6" s="1"/>
  <c r="C505" i="6"/>
  <c r="L505" i="6" s="1"/>
  <c r="D211" i="5"/>
  <c r="I211" i="5" s="1"/>
  <c r="C445" i="6"/>
  <c r="L445" i="6" s="1"/>
  <c r="C493" i="6"/>
  <c r="L493" i="6" s="1"/>
  <c r="D73" i="5"/>
  <c r="I73" i="5" s="1"/>
  <c r="D49" i="5"/>
  <c r="I49" i="5" s="1"/>
  <c r="D97" i="5"/>
  <c r="I97" i="5" s="1"/>
  <c r="C115" i="6"/>
  <c r="L115" i="6" s="1"/>
  <c r="D67" i="5"/>
  <c r="I67" i="5" s="1"/>
  <c r="D175" i="5"/>
  <c r="I175" i="5" s="1"/>
  <c r="C463" i="6"/>
  <c r="L463" i="6" s="1"/>
  <c r="C433" i="6"/>
  <c r="L433" i="6" s="1"/>
  <c r="C385" i="6"/>
  <c r="L385" i="6" s="1"/>
  <c r="C229" i="6"/>
  <c r="L229" i="6" s="1"/>
  <c r="C475" i="6"/>
  <c r="L475" i="6" s="1"/>
  <c r="D85" i="5"/>
  <c r="I85" i="5" s="1"/>
  <c r="D163" i="5"/>
  <c r="I163" i="5" s="1"/>
  <c r="C301" i="6"/>
  <c r="L301" i="6" s="1"/>
  <c r="C517" i="6"/>
  <c r="L517" i="6" s="1"/>
  <c r="C373" i="6"/>
  <c r="L373" i="6" s="1"/>
  <c r="C355" i="6"/>
  <c r="L355" i="6" s="1"/>
  <c r="C307" i="6"/>
  <c r="L307" i="6" s="1"/>
  <c r="C187" i="6"/>
  <c r="L187" i="6" s="1"/>
  <c r="C235" i="6"/>
  <c r="L235" i="6" s="1"/>
  <c r="D181" i="5"/>
  <c r="I181" i="5" s="1"/>
  <c r="C247" i="6"/>
  <c r="L247" i="6" s="1"/>
  <c r="C391" i="6"/>
  <c r="L391" i="6" s="1"/>
  <c r="D61" i="5"/>
  <c r="I61" i="5" s="1"/>
  <c r="C523" i="6"/>
  <c r="L523" i="6" s="1"/>
  <c r="C361" i="6"/>
  <c r="L361" i="6" s="1"/>
  <c r="C541" i="6"/>
  <c r="L541" i="6" s="1"/>
  <c r="D91" i="5"/>
  <c r="I91" i="5" s="1"/>
  <c r="C133" i="6"/>
  <c r="L133" i="6" s="1"/>
  <c r="D169" i="5"/>
  <c r="I169" i="5" s="1"/>
  <c r="C175" i="6"/>
  <c r="L175" i="6" s="1"/>
  <c r="D109" i="5"/>
  <c r="I109" i="5" s="1"/>
  <c r="C331" i="6"/>
  <c r="L331" i="6" s="1"/>
  <c r="D199" i="5"/>
  <c r="I199" i="5" s="1"/>
  <c r="C145" i="6"/>
  <c r="L145" i="6" s="1"/>
  <c r="C529" i="6"/>
  <c r="L529" i="6" s="1"/>
  <c r="C481" i="6"/>
  <c r="L481" i="6" s="1"/>
  <c r="A50" i="1"/>
  <c r="D19" i="24"/>
  <c r="F16" i="16" a="1"/>
  <c r="F16" i="16" s="1"/>
  <c r="AU119" i="24" l="1"/>
  <c r="M39" i="10"/>
  <c r="M40" i="10"/>
  <c r="L39" i="12"/>
  <c r="M34" i="10"/>
  <c r="M33" i="10"/>
  <c r="L38" i="12"/>
  <c r="L37" i="12"/>
  <c r="L32" i="12"/>
  <c r="L33" i="12"/>
  <c r="AU149" i="24"/>
  <c r="AU235" i="24"/>
  <c r="AU247" i="24"/>
  <c r="AU262" i="24"/>
  <c r="AU237" i="24"/>
  <c r="AU224" i="24"/>
  <c r="AU194" i="24"/>
  <c r="AU201" i="24"/>
  <c r="AU220" i="24"/>
  <c r="AU225" i="24"/>
  <c r="AU254" i="24"/>
  <c r="AU206" i="24"/>
  <c r="AU263" i="24"/>
  <c r="AU245" i="24"/>
  <c r="AU257" i="24"/>
  <c r="AU249" i="24"/>
  <c r="AU145" i="24"/>
  <c r="AU161" i="24"/>
  <c r="AU165" i="24"/>
  <c r="AU177" i="24"/>
  <c r="AU129" i="24"/>
  <c r="AU143" i="24"/>
  <c r="AU253" i="24"/>
  <c r="AU209" i="24"/>
  <c r="AU234" i="24"/>
  <c r="AU187" i="24"/>
  <c r="AU198" i="24"/>
  <c r="AU218" i="24"/>
  <c r="AU205" i="24"/>
  <c r="AU228" i="24"/>
  <c r="AU221" i="24"/>
  <c r="AU212" i="24"/>
  <c r="AU255" i="24"/>
  <c r="AU236" i="24"/>
  <c r="AU226" i="24"/>
  <c r="AU207" i="24"/>
  <c r="AU188" i="24"/>
  <c r="AU242" i="24"/>
  <c r="AU248" i="24"/>
  <c r="AU217" i="24"/>
  <c r="AU219" i="24"/>
  <c r="AU200" i="24"/>
  <c r="AU259" i="24"/>
  <c r="AU240" i="24"/>
  <c r="AU185" i="24"/>
  <c r="AU211" i="24"/>
  <c r="AU192" i="24"/>
  <c r="AU213" i="24"/>
  <c r="AU215" i="24"/>
  <c r="AU202" i="24"/>
  <c r="AU196" i="24"/>
  <c r="AU186" i="24"/>
  <c r="AU258" i="24"/>
  <c r="AU252" i="24"/>
  <c r="AU229" i="24"/>
  <c r="AU223" i="24"/>
  <c r="AU204" i="24"/>
  <c r="AU238" i="24"/>
  <c r="AU193" i="24"/>
  <c r="AU241" i="24"/>
  <c r="AU190" i="24"/>
  <c r="AU216" i="24"/>
  <c r="AU184" i="24"/>
  <c r="AU256" i="24"/>
  <c r="AU233" i="24"/>
  <c r="AU227" i="24"/>
  <c r="AU208" i="24"/>
  <c r="AU230" i="24"/>
  <c r="AU199" i="24"/>
  <c r="AU231" i="24"/>
  <c r="AU244" i="24"/>
  <c r="AU260" i="24"/>
  <c r="AU250" i="24"/>
  <c r="AU239" i="24"/>
  <c r="AU261" i="24"/>
  <c r="AU210" i="24"/>
  <c r="AU191" i="24"/>
  <c r="AU246" i="24"/>
  <c r="AU251" i="24"/>
  <c r="AU232" i="24"/>
  <c r="AU222" i="24"/>
  <c r="AU203" i="24"/>
  <c r="AU189" i="24"/>
  <c r="AU243" i="24"/>
  <c r="AU197" i="24"/>
  <c r="AU214" i="24"/>
  <c r="AU147" i="24"/>
  <c r="AU141" i="24"/>
  <c r="AU175" i="24"/>
  <c r="AU123" i="24"/>
  <c r="AU137" i="24"/>
  <c r="AU155" i="24"/>
  <c r="AU173" i="24"/>
  <c r="AU159" i="24"/>
  <c r="AU133" i="24"/>
  <c r="AU139" i="24"/>
  <c r="AU127" i="24"/>
  <c r="AU153" i="24"/>
  <c r="AU131" i="24"/>
  <c r="AU125" i="24"/>
  <c r="AU171" i="24"/>
  <c r="AU135" i="24"/>
  <c r="AU163" i="24"/>
  <c r="AU151" i="24"/>
  <c r="AU167" i="24"/>
  <c r="AU169" i="24"/>
  <c r="AU157" i="24"/>
  <c r="F17" i="16" a="1"/>
  <c r="F17" i="16" s="1"/>
  <c r="F18" i="16" s="1" a="1"/>
  <c r="F18" i="16" s="1"/>
  <c r="E50" i="1"/>
  <c r="C458" i="6" s="1"/>
  <c r="L458" i="6" s="1"/>
  <c r="B20" i="24"/>
  <c r="F4" i="16" a="1"/>
  <c r="F4" i="16" s="1"/>
  <c r="C296" i="6" l="1"/>
  <c r="L296" i="6" s="1"/>
  <c r="C332" i="6"/>
  <c r="L332" i="6" s="1"/>
  <c r="C482" i="6"/>
  <c r="L482" i="6" s="1"/>
  <c r="C464" i="6"/>
  <c r="L464" i="6" s="1"/>
  <c r="C530" i="6"/>
  <c r="L530" i="6" s="1"/>
  <c r="C260" i="6"/>
  <c r="L260" i="6" s="1"/>
  <c r="C374" i="6"/>
  <c r="L374" i="6" s="1"/>
  <c r="C446" i="6"/>
  <c r="L446" i="6" s="1"/>
  <c r="D62" i="5"/>
  <c r="I62" i="5" s="1"/>
  <c r="D104" i="5"/>
  <c r="I104" i="5" s="1"/>
  <c r="D212" i="5"/>
  <c r="I212" i="5" s="1"/>
  <c r="C104" i="6"/>
  <c r="L104" i="6" s="1"/>
  <c r="C512" i="6"/>
  <c r="L512" i="6" s="1"/>
  <c r="C278" i="6"/>
  <c r="L278" i="6" s="1"/>
  <c r="C392" i="6"/>
  <c r="L392" i="6" s="1"/>
  <c r="C500" i="6"/>
  <c r="L500" i="6" s="1"/>
  <c r="D176" i="5"/>
  <c r="I176" i="5" s="1"/>
  <c r="C290" i="6"/>
  <c r="L290" i="6" s="1"/>
  <c r="C452" i="6"/>
  <c r="L452" i="6" s="1"/>
  <c r="C494" i="6"/>
  <c r="L494" i="6" s="1"/>
  <c r="C518" i="6"/>
  <c r="L518" i="6" s="1"/>
  <c r="C416" i="6"/>
  <c r="L416" i="6" s="1"/>
  <c r="D98" i="5"/>
  <c r="I98" i="5" s="1"/>
  <c r="C254" i="6"/>
  <c r="L254" i="6" s="1"/>
  <c r="D92" i="5"/>
  <c r="I92" i="5" s="1"/>
  <c r="C134" i="6"/>
  <c r="L134" i="6" s="1"/>
  <c r="C320" i="6"/>
  <c r="L320" i="6" s="1"/>
  <c r="D158" i="5"/>
  <c r="I158" i="5" s="1"/>
  <c r="C428" i="6"/>
  <c r="L428" i="6" s="1"/>
  <c r="W182" i="24"/>
  <c r="AV188" i="24" s="1"/>
  <c r="D194" i="5"/>
  <c r="I194" i="5" s="1"/>
  <c r="D200" i="5"/>
  <c r="I200" i="5" s="1"/>
  <c r="D68" i="5"/>
  <c r="I68" i="5" s="1"/>
  <c r="D206" i="5"/>
  <c r="I206" i="5" s="1"/>
  <c r="C326" i="6"/>
  <c r="L326" i="6" s="1"/>
  <c r="C128" i="6"/>
  <c r="L128" i="6" s="1"/>
  <c r="C560" i="6"/>
  <c r="L560" i="6" s="1"/>
  <c r="C434" i="6"/>
  <c r="L434" i="6" s="1"/>
  <c r="C158" i="6"/>
  <c r="L158" i="6" s="1"/>
  <c r="C380" i="6"/>
  <c r="L380" i="6" s="1"/>
  <c r="D80" i="5"/>
  <c r="I80" i="5" s="1"/>
  <c r="F19" i="16" a="1"/>
  <c r="F19" i="16" s="1"/>
  <c r="F20" i="16" s="1" a="1"/>
  <c r="F20" i="16" s="1"/>
  <c r="D218" i="5"/>
  <c r="I218" i="5" s="1"/>
  <c r="D50" i="5"/>
  <c r="I50" i="5" s="1"/>
  <c r="C350" i="6"/>
  <c r="L350" i="6" s="1"/>
  <c r="C572" i="6"/>
  <c r="L572" i="6" s="1"/>
  <c r="C98" i="6"/>
  <c r="L98" i="6" s="1"/>
  <c r="C218" i="6"/>
  <c r="L218" i="6" s="1"/>
  <c r="C356" i="6"/>
  <c r="L356" i="6" s="1"/>
  <c r="C242" i="6"/>
  <c r="L242" i="6" s="1"/>
  <c r="C398" i="6"/>
  <c r="L398" i="6" s="1"/>
  <c r="C308" i="6"/>
  <c r="L308" i="6" s="1"/>
  <c r="C236" i="6"/>
  <c r="L236" i="6" s="1"/>
  <c r="C284" i="6"/>
  <c r="L284" i="6" s="1"/>
  <c r="D56" i="5"/>
  <c r="I56" i="5" s="1"/>
  <c r="C194" i="6"/>
  <c r="L194" i="6" s="1"/>
  <c r="C488" i="6"/>
  <c r="L488" i="6" s="1"/>
  <c r="D146" i="5"/>
  <c r="I146" i="5" s="1"/>
  <c r="C344" i="6"/>
  <c r="L344" i="6" s="1"/>
  <c r="D86" i="5"/>
  <c r="I86" i="5" s="1"/>
  <c r="C368" i="6"/>
  <c r="L368" i="6" s="1"/>
  <c r="C110" i="6"/>
  <c r="L110" i="6" s="1"/>
  <c r="C338" i="6"/>
  <c r="L338" i="6" s="1"/>
  <c r="C422" i="6"/>
  <c r="L422" i="6" s="1"/>
  <c r="C470" i="6"/>
  <c r="L470" i="6" s="1"/>
  <c r="C272" i="6"/>
  <c r="L272" i="6" s="1"/>
  <c r="C164" i="6"/>
  <c r="L164" i="6" s="1"/>
  <c r="C386" i="6"/>
  <c r="L386" i="6" s="1"/>
  <c r="D224" i="5"/>
  <c r="I224" i="5" s="1"/>
  <c r="D128" i="5"/>
  <c r="I128" i="5" s="1"/>
  <c r="C542" i="6"/>
  <c r="L542" i="6" s="1"/>
  <c r="C188" i="6"/>
  <c r="L188" i="6" s="1"/>
  <c r="D182" i="5"/>
  <c r="I182" i="5" s="1"/>
  <c r="D140" i="5"/>
  <c r="I140" i="5" s="1"/>
  <c r="D152" i="5"/>
  <c r="I152" i="5" s="1"/>
  <c r="D116" i="5"/>
  <c r="I116" i="5" s="1"/>
  <c r="C410" i="6"/>
  <c r="L410" i="6" s="1"/>
  <c r="F5" i="16" a="1"/>
  <c r="F5" i="16" s="1"/>
  <c r="F6" i="16" s="1" a="1"/>
  <c r="F6" i="16" s="1"/>
  <c r="Z117" i="24"/>
  <c r="AV123" i="24" s="1"/>
  <c r="D122" i="5"/>
  <c r="I122" i="5" s="1"/>
  <c r="C152" i="6"/>
  <c r="L152" i="6" s="1"/>
  <c r="C206" i="6"/>
  <c r="L206" i="6" s="1"/>
  <c r="C536" i="6"/>
  <c r="L536" i="6" s="1"/>
  <c r="C224" i="6"/>
  <c r="L224" i="6" s="1"/>
  <c r="C548" i="6"/>
  <c r="L548" i="6" s="1"/>
  <c r="C302" i="6"/>
  <c r="L302" i="6" s="1"/>
  <c r="C146" i="6"/>
  <c r="L146" i="6" s="1"/>
  <c r="C230" i="6"/>
  <c r="L230" i="6" s="1"/>
  <c r="C182" i="6"/>
  <c r="L182" i="6" s="1"/>
  <c r="C566" i="6"/>
  <c r="L566" i="6" s="1"/>
  <c r="C176" i="6"/>
  <c r="L176" i="6" s="1"/>
  <c r="D134" i="5"/>
  <c r="I134" i="5" s="1"/>
  <c r="D164" i="5"/>
  <c r="I164" i="5" s="1"/>
  <c r="D74" i="5"/>
  <c r="I74" i="5" s="1"/>
  <c r="D170" i="5"/>
  <c r="I170" i="5" s="1"/>
  <c r="C200" i="6"/>
  <c r="L200" i="6" s="1"/>
  <c r="D110" i="5"/>
  <c r="I110" i="5" s="1"/>
  <c r="C140" i="6"/>
  <c r="L140" i="6" s="1"/>
  <c r="C524" i="6"/>
  <c r="L524" i="6" s="1"/>
  <c r="C476" i="6"/>
  <c r="L476" i="6" s="1"/>
  <c r="C116" i="6"/>
  <c r="L116" i="6" s="1"/>
  <c r="D188" i="5"/>
  <c r="I188" i="5" s="1"/>
  <c r="C212" i="6"/>
  <c r="L212" i="6" s="1"/>
  <c r="C440" i="6"/>
  <c r="L440" i="6" s="1"/>
  <c r="C122" i="6"/>
  <c r="L122" i="6" s="1"/>
  <c r="C506" i="6"/>
  <c r="L506" i="6" s="1"/>
  <c r="C170" i="6"/>
  <c r="L170" i="6" s="1"/>
  <c r="C404" i="6"/>
  <c r="L404" i="6" s="1"/>
  <c r="C248" i="6"/>
  <c r="L248" i="6" s="1"/>
  <c r="C314" i="6"/>
  <c r="L314" i="6" s="1"/>
  <c r="C362" i="6"/>
  <c r="L362" i="6" s="1"/>
  <c r="C266" i="6"/>
  <c r="L266" i="6" s="1"/>
  <c r="C554" i="6"/>
  <c r="L554" i="6" s="1"/>
  <c r="N50" i="1"/>
  <c r="A51" i="1"/>
  <c r="D20" i="24"/>
  <c r="B93" i="6"/>
  <c r="K93" i="6"/>
  <c r="F93" i="6"/>
  <c r="AV215" i="24" l="1"/>
  <c r="AV240" i="24"/>
  <c r="AV230" i="24"/>
  <c r="AV189" i="24"/>
  <c r="AV208" i="24"/>
  <c r="AV209" i="24"/>
  <c r="AV241" i="24"/>
  <c r="AV232" i="24"/>
  <c r="AV249" i="24"/>
  <c r="AV191" i="24"/>
  <c r="AV210" i="24"/>
  <c r="AV224" i="24"/>
  <c r="AV192" i="24"/>
  <c r="AV219" i="24"/>
  <c r="AV233" i="24"/>
  <c r="AV222" i="24"/>
  <c r="AV246" i="24"/>
  <c r="AV229" i="24"/>
  <c r="AV214" i="24"/>
  <c r="AV251" i="24"/>
  <c r="AV238" i="24"/>
  <c r="AV200" i="24"/>
  <c r="AV252" i="24"/>
  <c r="AV194" i="24"/>
  <c r="AV205" i="24"/>
  <c r="AV244" i="24"/>
  <c r="AV223" i="24"/>
  <c r="AV197" i="24"/>
  <c r="AV185" i="24"/>
  <c r="AV253" i="24"/>
  <c r="AV243" i="24"/>
  <c r="AV228" i="24"/>
  <c r="AV231" i="24"/>
  <c r="AV220" i="24"/>
  <c r="AV195" i="24"/>
  <c r="AV217" i="24"/>
  <c r="AV259" i="24"/>
  <c r="AV237" i="24"/>
  <c r="AV216" i="24"/>
  <c r="AV235" i="24"/>
  <c r="AV190" i="24"/>
  <c r="AV196" i="24"/>
  <c r="AV260" i="24"/>
  <c r="AV242" i="24"/>
  <c r="AV213" i="24"/>
  <c r="AV157" i="24"/>
  <c r="AV121" i="24"/>
  <c r="AV245" i="24"/>
  <c r="AV248" i="24"/>
  <c r="AV247" i="24"/>
  <c r="AV211" i="24"/>
  <c r="AV256" i="24"/>
  <c r="AV206" i="24"/>
  <c r="AV187" i="24"/>
  <c r="AV193" i="24"/>
  <c r="AV236" i="24"/>
  <c r="AV234" i="24"/>
  <c r="AV212" i="24"/>
  <c r="AV239" i="24"/>
  <c r="AV257" i="24"/>
  <c r="AV226" i="24"/>
  <c r="AV204" i="24"/>
  <c r="AV184" i="24"/>
  <c r="AV201" i="24"/>
  <c r="AV227" i="24"/>
  <c r="AV261" i="24"/>
  <c r="AV262" i="24"/>
  <c r="AV198" i="24"/>
  <c r="AV202" i="24"/>
  <c r="AV254" i="24"/>
  <c r="AV203" i="24"/>
  <c r="AV225" i="24"/>
  <c r="AV263" i="24"/>
  <c r="AV186" i="24"/>
  <c r="AV250" i="24"/>
  <c r="AV199" i="24"/>
  <c r="AV221" i="24"/>
  <c r="AV255" i="24"/>
  <c r="AV218" i="24"/>
  <c r="AV258" i="24"/>
  <c r="AV207" i="24"/>
  <c r="F21" i="16" a="1"/>
  <c r="F21" i="16" s="1"/>
  <c r="F22" i="16" s="1" a="1"/>
  <c r="F22" i="16" s="1"/>
  <c r="AV155" i="24"/>
  <c r="AV173" i="24"/>
  <c r="AV163" i="24"/>
  <c r="AV141" i="24"/>
  <c r="AV125" i="24"/>
  <c r="AV171" i="24"/>
  <c r="AV139" i="24"/>
  <c r="AV167" i="24"/>
  <c r="AV131" i="24"/>
  <c r="AV169" i="24"/>
  <c r="AV147" i="24"/>
  <c r="AV159" i="24"/>
  <c r="AV153" i="24"/>
  <c r="AV133" i="24"/>
  <c r="AV129" i="24"/>
  <c r="AV127" i="24"/>
  <c r="AV145" i="24"/>
  <c r="AV175" i="24"/>
  <c r="AV119" i="24"/>
  <c r="AV137" i="24"/>
  <c r="AV161" i="24"/>
  <c r="AV177" i="24"/>
  <c r="AV149" i="24"/>
  <c r="AV143" i="24"/>
  <c r="AV135" i="24"/>
  <c r="AV165" i="24"/>
  <c r="AV151" i="24"/>
  <c r="F7" i="16" a="1"/>
  <c r="F7" i="16" s="1"/>
  <c r="F8" i="16" s="1" a="1"/>
  <c r="F8" i="16" s="1"/>
  <c r="E51" i="1"/>
  <c r="C255" i="6" s="1"/>
  <c r="L255" i="6" s="1"/>
  <c r="B21" i="24"/>
  <c r="S8" i="6"/>
  <c r="C99" i="6" l="1"/>
  <c r="L99" i="6" s="1"/>
  <c r="D75" i="5"/>
  <c r="I75" i="5" s="1"/>
  <c r="C249" i="6"/>
  <c r="L249" i="6" s="1"/>
  <c r="C333" i="6"/>
  <c r="L333" i="6" s="1"/>
  <c r="F23" i="16" a="1"/>
  <c r="F23" i="16" s="1"/>
  <c r="F24" i="16" s="1" a="1"/>
  <c r="F24" i="16" s="1"/>
  <c r="C183" i="6"/>
  <c r="L183" i="6" s="1"/>
  <c r="C285" i="6"/>
  <c r="L285" i="6" s="1"/>
  <c r="D111" i="5"/>
  <c r="I111" i="5" s="1"/>
  <c r="D141" i="5"/>
  <c r="I141" i="5" s="1"/>
  <c r="C453" i="6"/>
  <c r="L453" i="6" s="1"/>
  <c r="C279" i="6"/>
  <c r="L279" i="6" s="1"/>
  <c r="D189" i="5"/>
  <c r="I189" i="5" s="1"/>
  <c r="C369" i="6"/>
  <c r="L369" i="6" s="1"/>
  <c r="C411" i="6"/>
  <c r="L411" i="6" s="1"/>
  <c r="C153" i="6"/>
  <c r="L153" i="6" s="1"/>
  <c r="C495" i="6"/>
  <c r="L495" i="6" s="1"/>
  <c r="AA182" i="24"/>
  <c r="AW193" i="24" s="1"/>
  <c r="C423" i="6"/>
  <c r="L423" i="6" s="1"/>
  <c r="D201" i="5"/>
  <c r="I201" i="5" s="1"/>
  <c r="C531" i="6"/>
  <c r="L531" i="6" s="1"/>
  <c r="C339" i="6"/>
  <c r="L339" i="6" s="1"/>
  <c r="D93" i="5"/>
  <c r="I93" i="5" s="1"/>
  <c r="C267" i="6"/>
  <c r="L267" i="6" s="1"/>
  <c r="C231" i="6"/>
  <c r="L231" i="6" s="1"/>
  <c r="C435" i="6"/>
  <c r="L435" i="6" s="1"/>
  <c r="C135" i="6"/>
  <c r="L135" i="6" s="1"/>
  <c r="C459" i="6"/>
  <c r="L459" i="6" s="1"/>
  <c r="C429" i="6"/>
  <c r="L429" i="6" s="1"/>
  <c r="C129" i="6"/>
  <c r="L129" i="6" s="1"/>
  <c r="D135" i="5"/>
  <c r="I135" i="5" s="1"/>
  <c r="C549" i="6"/>
  <c r="L549" i="6" s="1"/>
  <c r="C237" i="6"/>
  <c r="L237" i="6" s="1"/>
  <c r="C105" i="6"/>
  <c r="L105" i="6" s="1"/>
  <c r="C141" i="6"/>
  <c r="L141" i="6" s="1"/>
  <c r="C507" i="6"/>
  <c r="L507" i="6" s="1"/>
  <c r="D171" i="5"/>
  <c r="I171" i="5" s="1"/>
  <c r="C189" i="6"/>
  <c r="L189" i="6" s="1"/>
  <c r="C201" i="6"/>
  <c r="L201" i="6" s="1"/>
  <c r="C537" i="6"/>
  <c r="L537" i="6" s="1"/>
  <c r="D99" i="5"/>
  <c r="I99" i="5" s="1"/>
  <c r="C357" i="6"/>
  <c r="L357" i="6" s="1"/>
  <c r="C405" i="6"/>
  <c r="L405" i="6" s="1"/>
  <c r="D183" i="5"/>
  <c r="I183" i="5" s="1"/>
  <c r="D207" i="5"/>
  <c r="I207" i="5" s="1"/>
  <c r="C309" i="6"/>
  <c r="L309" i="6" s="1"/>
  <c r="C195" i="6"/>
  <c r="L195" i="6" s="1"/>
  <c r="C525" i="6"/>
  <c r="L525" i="6" s="1"/>
  <c r="C291" i="6"/>
  <c r="L291" i="6" s="1"/>
  <c r="D195" i="5"/>
  <c r="I195" i="5" s="1"/>
  <c r="C381" i="6"/>
  <c r="L381" i="6" s="1"/>
  <c r="C297" i="6"/>
  <c r="L297" i="6" s="1"/>
  <c r="D123" i="5"/>
  <c r="I123" i="5" s="1"/>
  <c r="C417" i="6"/>
  <c r="L417" i="6" s="1"/>
  <c r="AC117" i="24"/>
  <c r="AW121" i="24" s="1"/>
  <c r="D225" i="5"/>
  <c r="I225" i="5" s="1"/>
  <c r="D159" i="5"/>
  <c r="I159" i="5" s="1"/>
  <c r="D129" i="5"/>
  <c r="I129" i="5" s="1"/>
  <c r="C117" i="6"/>
  <c r="L117" i="6" s="1"/>
  <c r="C123" i="6"/>
  <c r="L123" i="6" s="1"/>
  <c r="C213" i="6"/>
  <c r="L213" i="6" s="1"/>
  <c r="D117" i="5"/>
  <c r="I117" i="5" s="1"/>
  <c r="C171" i="6"/>
  <c r="L171" i="6" s="1"/>
  <c r="C261" i="6"/>
  <c r="L261" i="6" s="1"/>
  <c r="D57" i="5"/>
  <c r="I57" i="5" s="1"/>
  <c r="C387" i="6"/>
  <c r="L387" i="6" s="1"/>
  <c r="D165" i="5"/>
  <c r="I165" i="5" s="1"/>
  <c r="C273" i="6"/>
  <c r="L273" i="6" s="1"/>
  <c r="D87" i="5"/>
  <c r="I87" i="5" s="1"/>
  <c r="C483" i="6"/>
  <c r="L483" i="6" s="1"/>
  <c r="D51" i="5"/>
  <c r="I51" i="5" s="1"/>
  <c r="D219" i="5"/>
  <c r="I219" i="5" s="1"/>
  <c r="C375" i="6"/>
  <c r="L375" i="6" s="1"/>
  <c r="C573" i="6"/>
  <c r="L573" i="6" s="1"/>
  <c r="C327" i="6"/>
  <c r="L327" i="6" s="1"/>
  <c r="C393" i="6"/>
  <c r="L393" i="6" s="1"/>
  <c r="C345" i="6"/>
  <c r="L345" i="6" s="1"/>
  <c r="C465" i="6"/>
  <c r="L465" i="6" s="1"/>
  <c r="D105" i="5"/>
  <c r="I105" i="5" s="1"/>
  <c r="C111" i="6"/>
  <c r="L111" i="6" s="1"/>
  <c r="Q182" i="24"/>
  <c r="C321" i="6"/>
  <c r="L321" i="6" s="1"/>
  <c r="D81" i="5"/>
  <c r="I81" i="5" s="1"/>
  <c r="C555" i="6"/>
  <c r="L555" i="6" s="1"/>
  <c r="D177" i="5"/>
  <c r="I177" i="5" s="1"/>
  <c r="C501" i="6"/>
  <c r="L501" i="6" s="1"/>
  <c r="C513" i="6"/>
  <c r="L513" i="6" s="1"/>
  <c r="C165" i="6"/>
  <c r="L165" i="6" s="1"/>
  <c r="D153" i="5"/>
  <c r="I153" i="5" s="1"/>
  <c r="C471" i="6"/>
  <c r="L471" i="6" s="1"/>
  <c r="C363" i="6"/>
  <c r="L363" i="6" s="1"/>
  <c r="C561" i="6"/>
  <c r="L561" i="6" s="1"/>
  <c r="C243" i="6"/>
  <c r="L243" i="6" s="1"/>
  <c r="D213" i="5"/>
  <c r="I213" i="5" s="1"/>
  <c r="C177" i="6"/>
  <c r="L177" i="6" s="1"/>
  <c r="C315" i="6"/>
  <c r="L315" i="6" s="1"/>
  <c r="C147" i="6"/>
  <c r="L147" i="6" s="1"/>
  <c r="D147" i="5"/>
  <c r="I147" i="5" s="1"/>
  <c r="C219" i="6"/>
  <c r="L219" i="6" s="1"/>
  <c r="D63" i="5"/>
  <c r="I63" i="5" s="1"/>
  <c r="C477" i="6"/>
  <c r="L477" i="6" s="1"/>
  <c r="C519" i="6"/>
  <c r="L519" i="6" s="1"/>
  <c r="C489" i="6"/>
  <c r="L489" i="6" s="1"/>
  <c r="C441" i="6"/>
  <c r="L441" i="6" s="1"/>
  <c r="D69" i="5"/>
  <c r="I69" i="5" s="1"/>
  <c r="C567" i="6"/>
  <c r="L567" i="6" s="1"/>
  <c r="C303" i="6"/>
  <c r="L303" i="6" s="1"/>
  <c r="C225" i="6"/>
  <c r="L225" i="6" s="1"/>
  <c r="C399" i="6"/>
  <c r="L399" i="6" s="1"/>
  <c r="F9" i="16" a="1"/>
  <c r="F9" i="16" s="1"/>
  <c r="F10" i="16" s="1" a="1"/>
  <c r="F10" i="16" s="1"/>
  <c r="F11" i="16" s="1" a="1"/>
  <c r="F11" i="16" s="1"/>
  <c r="C207" i="6"/>
  <c r="L207" i="6" s="1"/>
  <c r="C351" i="6"/>
  <c r="L351" i="6" s="1"/>
  <c r="C159" i="6"/>
  <c r="L159" i="6" s="1"/>
  <c r="D21" i="24"/>
  <c r="N51" i="1"/>
  <c r="C447" i="6"/>
  <c r="L447" i="6" s="1"/>
  <c r="C543" i="6"/>
  <c r="L543" i="6" s="1"/>
  <c r="X10" i="5"/>
  <c r="AW119" i="24" l="1"/>
  <c r="AW151" i="24"/>
  <c r="AW139" i="24"/>
  <c r="AW165" i="24"/>
  <c r="AW159" i="24"/>
  <c r="AW141" i="24"/>
  <c r="AW123" i="24"/>
  <c r="AW218" i="24"/>
  <c r="AW157" i="24"/>
  <c r="AW155" i="24"/>
  <c r="AW171" i="24"/>
  <c r="AW127" i="24"/>
  <c r="AW125" i="24"/>
  <c r="AW137" i="24"/>
  <c r="AW175" i="24"/>
  <c r="AW145" i="24"/>
  <c r="AW143" i="24"/>
  <c r="AW161" i="24"/>
  <c r="AW173" i="24"/>
  <c r="AW163" i="24"/>
  <c r="AW135" i="24"/>
  <c r="AW149" i="24"/>
  <c r="AW153" i="24"/>
  <c r="AW147" i="24"/>
  <c r="AW133" i="24"/>
  <c r="AW169" i="24"/>
  <c r="AW131" i="24"/>
  <c r="AW177" i="24"/>
  <c r="AW167" i="24"/>
  <c r="AW129" i="24"/>
  <c r="AW203" i="24"/>
  <c r="AW208" i="24"/>
  <c r="AW239" i="24"/>
  <c r="AW256" i="24"/>
  <c r="AW196" i="24"/>
  <c r="AW222" i="24"/>
  <c r="AW240" i="24"/>
  <c r="AW237" i="24"/>
  <c r="AW227" i="24"/>
  <c r="AW195" i="24"/>
  <c r="AW253" i="24"/>
  <c r="AW247" i="24"/>
  <c r="AW259" i="24"/>
  <c r="AW251" i="24"/>
  <c r="AW255" i="24"/>
  <c r="AW184" i="24"/>
  <c r="AW232" i="24"/>
  <c r="AW185" i="24"/>
  <c r="AW200" i="24"/>
  <c r="F12" i="16" a="1"/>
  <c r="F12" i="16" s="1"/>
  <c r="AW213" i="24"/>
  <c r="AW194" i="24"/>
  <c r="AW261" i="24"/>
  <c r="AW231" i="24"/>
  <c r="AW221" i="24"/>
  <c r="AW260" i="24"/>
  <c r="AW243" i="24"/>
  <c r="AW214" i="24"/>
  <c r="AW254" i="24"/>
  <c r="AW235" i="24"/>
  <c r="AW225" i="24"/>
  <c r="AW220" i="24"/>
  <c r="AW207" i="24"/>
  <c r="AW226" i="24"/>
  <c r="AW244" i="24"/>
  <c r="AW210" i="24"/>
  <c r="AW245" i="24"/>
  <c r="AW234" i="24"/>
  <c r="AW228" i="24"/>
  <c r="AW205" i="24"/>
  <c r="AW186" i="24"/>
  <c r="AW257" i="24"/>
  <c r="AW246" i="24"/>
  <c r="AW219" i="24"/>
  <c r="AW217" i="24"/>
  <c r="AW198" i="24"/>
  <c r="AW249" i="24"/>
  <c r="AW238" i="24"/>
  <c r="AW187" i="24"/>
  <c r="AW209" i="24"/>
  <c r="AW190" i="24"/>
  <c r="AW215" i="24"/>
  <c r="AW204" i="24"/>
  <c r="AW188" i="24"/>
  <c r="AW250" i="24"/>
  <c r="AW202" i="24"/>
  <c r="AW262" i="24"/>
  <c r="AW192" i="24"/>
  <c r="AW191" i="24"/>
  <c r="AW206" i="24"/>
  <c r="AW236" i="24"/>
  <c r="AW197" i="24"/>
  <c r="AW211" i="24"/>
  <c r="AW242" i="24"/>
  <c r="AW258" i="24"/>
  <c r="AW248" i="24"/>
  <c r="AW229" i="24"/>
  <c r="AW263" i="24"/>
  <c r="AW212" i="24"/>
  <c r="AW189" i="24"/>
  <c r="AW252" i="24"/>
  <c r="AW241" i="24"/>
  <c r="AW230" i="24"/>
  <c r="AW224" i="24"/>
  <c r="AW201" i="24"/>
  <c r="AW223" i="24"/>
  <c r="AW233" i="24"/>
  <c r="AW199" i="24"/>
  <c r="AW216" i="24"/>
  <c r="C17" i="19" a="1"/>
  <c r="C17" i="19" s="1"/>
  <c r="C3" i="19" a="1"/>
  <c r="C3" i="19" s="1"/>
  <c r="C4" i="19" l="1" a="1"/>
  <c r="C4" i="19" s="1"/>
  <c r="C5" i="19" s="1" a="1"/>
  <c r="C5" i="19" s="1"/>
  <c r="U10" i="10"/>
  <c r="I93" i="6"/>
  <c r="AC10" i="5"/>
  <c r="AA10" i="5"/>
  <c r="L45" i="5"/>
  <c r="S10" i="10"/>
  <c r="B167" i="9" s="1"/>
  <c r="V10" i="10"/>
  <c r="C6" i="19" l="1" a="1"/>
  <c r="C6" i="19" s="1"/>
  <c r="C7" i="19" s="1" a="1"/>
  <c r="C7" i="19" s="1"/>
  <c r="C8" i="19" s="1" a="1"/>
  <c r="C8" i="19" s="1"/>
  <c r="N167" i="9"/>
  <c r="C45" i="5"/>
  <c r="B30" i="10"/>
  <c r="Z127" i="1"/>
  <c r="G100" i="1"/>
  <c r="G76" i="1"/>
  <c r="G58" i="1"/>
  <c r="K167" i="9" l="1"/>
  <c r="K168" i="9" s="1"/>
  <c r="L167" i="9"/>
  <c r="K169" i="9" l="1"/>
  <c r="L168" i="9"/>
  <c r="Y10" i="5"/>
  <c r="B326" i="9" s="1"/>
  <c r="I168" i="9" l="1" a="1"/>
  <c r="I168" i="9" s="1"/>
  <c r="C168" i="9" a="1"/>
  <c r="C168" i="9" s="1"/>
  <c r="D168" i="9" a="1"/>
  <c r="D168" i="9" s="1"/>
  <c r="K170" i="9"/>
  <c r="L169" i="9"/>
  <c r="X326" i="9"/>
  <c r="V326" i="9" s="1" a="1"/>
  <c r="V326" i="9" s="1"/>
  <c r="Y326" i="9"/>
  <c r="Y327" i="9" s="1"/>
  <c r="Z326" i="9"/>
  <c r="AA326" i="9"/>
  <c r="A996" i="19" a="1"/>
  <c r="A996" i="19" s="1"/>
  <c r="A997" i="19" s="1" a="1"/>
  <c r="A997" i="19" s="1"/>
  <c r="A998" i="19" s="1" a="1"/>
  <c r="A998" i="19" s="1"/>
  <c r="A999" i="19" s="1" a="1"/>
  <c r="A999" i="19" s="1"/>
  <c r="C95" i="20"/>
  <c r="D95" i="20" s="1"/>
  <c r="C59" i="20"/>
  <c r="D59" i="20" s="1"/>
  <c r="C3" i="20"/>
  <c r="D3" i="20" s="1"/>
  <c r="M168" i="9" l="1"/>
  <c r="Y328" i="9"/>
  <c r="Z327" i="9"/>
  <c r="K171" i="9"/>
  <c r="L170" i="9"/>
  <c r="C169" i="9" a="1"/>
  <c r="C169" i="9" s="1"/>
  <c r="D169" i="9" a="1"/>
  <c r="D169" i="9" s="1"/>
  <c r="I169" i="9" a="1"/>
  <c r="I169" i="9" s="1"/>
  <c r="F326" i="9" a="1"/>
  <c r="F326" i="9" s="1"/>
  <c r="U326" i="9" a="1"/>
  <c r="U326" i="9" s="1"/>
  <c r="E326" i="9" a="1"/>
  <c r="E326" i="9" s="1"/>
  <c r="H326" i="9" a="1"/>
  <c r="H326" i="9" s="1"/>
  <c r="D167" i="9" a="1"/>
  <c r="D167" i="9" s="1"/>
  <c r="C167" i="9" a="1"/>
  <c r="C167" i="9" s="1"/>
  <c r="C326" i="9" a="1"/>
  <c r="C326" i="9" s="1"/>
  <c r="D326" i="9" a="1"/>
  <c r="D326" i="9" s="1"/>
  <c r="I167" i="9" a="1"/>
  <c r="I167" i="9" s="1"/>
  <c r="AC326" i="9" a="1"/>
  <c r="AC326" i="9" s="1"/>
  <c r="M167" i="9"/>
  <c r="B996" i="19"/>
  <c r="B997" i="19" s="1"/>
  <c r="B998" i="19" s="1"/>
  <c r="B999" i="19" s="1"/>
  <c r="G168" i="9" l="1" a="1"/>
  <c r="G168" i="9" s="1"/>
  <c r="AC327" i="9" a="1"/>
  <c r="AC327" i="9" s="1"/>
  <c r="C327" i="9" a="1"/>
  <c r="C327" i="9" s="1"/>
  <c r="D327" i="9" a="1"/>
  <c r="D327" i="9" s="1"/>
  <c r="Y329" i="9"/>
  <c r="Z328" i="9"/>
  <c r="M169" i="9"/>
  <c r="I170" i="9" a="1"/>
  <c r="I170" i="9" s="1"/>
  <c r="C170" i="9" a="1"/>
  <c r="C170" i="9" s="1"/>
  <c r="D170" i="9" a="1"/>
  <c r="D170" i="9" s="1"/>
  <c r="K172" i="9"/>
  <c r="L171" i="9"/>
  <c r="G326" i="9" a="1"/>
  <c r="G326" i="9" s="1"/>
  <c r="F167" i="9" a="1"/>
  <c r="F167" i="9" s="1"/>
  <c r="G167" i="9" a="1"/>
  <c r="G167" i="9" s="1"/>
  <c r="E167" i="9" a="1"/>
  <c r="E167" i="9" s="1"/>
  <c r="H167" i="9" a="1"/>
  <c r="H167" i="9" s="1"/>
  <c r="T9" i="12"/>
  <c r="V9" i="12"/>
  <c r="S9" i="12"/>
  <c r="B8" i="9" s="1"/>
  <c r="X327" i="9" l="1"/>
  <c r="G327" i="9" s="1" a="1"/>
  <c r="G327" i="9" s="1"/>
  <c r="D328" i="9" a="1"/>
  <c r="D328" i="9" s="1"/>
  <c r="C328" i="9" a="1"/>
  <c r="C328" i="9" s="1"/>
  <c r="AC328" i="9" a="1"/>
  <c r="AC328" i="9" s="1"/>
  <c r="Y330" i="9"/>
  <c r="Z329" i="9"/>
  <c r="V327" i="9" a="1"/>
  <c r="V327" i="9" s="1"/>
  <c r="M170" i="9"/>
  <c r="C171" i="9" a="1"/>
  <c r="C171" i="9" s="1"/>
  <c r="I171" i="9" a="1"/>
  <c r="I171" i="9" s="1"/>
  <c r="D171" i="9" a="1"/>
  <c r="D171" i="9" s="1"/>
  <c r="K173" i="9"/>
  <c r="L172" i="9"/>
  <c r="E169" i="9" a="1"/>
  <c r="E169" i="9" s="1"/>
  <c r="G169" i="9" a="1"/>
  <c r="G169" i="9" s="1"/>
  <c r="H169" i="9" a="1"/>
  <c r="H169" i="9" s="1"/>
  <c r="F169" i="9" a="1"/>
  <c r="F169" i="9" s="1"/>
  <c r="B29" i="12"/>
  <c r="L8" i="9"/>
  <c r="K8" i="9"/>
  <c r="K9" i="9" s="1"/>
  <c r="K10" i="9" s="1"/>
  <c r="K11" i="9" s="1"/>
  <c r="K12" i="9" s="1"/>
  <c r="K13" i="9" s="1"/>
  <c r="K14" i="9" s="1"/>
  <c r="K15" i="9" s="1"/>
  <c r="K16" i="9" s="1"/>
  <c r="K17" i="9" s="1"/>
  <c r="K18" i="9" s="1"/>
  <c r="K19" i="9" s="1"/>
  <c r="K20" i="9" s="1"/>
  <c r="K21" i="9" s="1"/>
  <c r="K22" i="9" s="1"/>
  <c r="K23" i="9" s="1"/>
  <c r="K24" i="9" s="1"/>
  <c r="K25" i="9" s="1"/>
  <c r="K26" i="9" s="1"/>
  <c r="K27" i="9" s="1"/>
  <c r="K28" i="9" s="1"/>
  <c r="K29" i="9" s="1"/>
  <c r="K30" i="9" s="1"/>
  <c r="K31" i="9" s="1"/>
  <c r="K32" i="9" s="1"/>
  <c r="K33" i="9" s="1"/>
  <c r="K34" i="9" s="1"/>
  <c r="K35" i="9" s="1"/>
  <c r="K36" i="9" s="1"/>
  <c r="K37" i="9" s="1"/>
  <c r="K38" i="9" s="1"/>
  <c r="K39" i="9" s="1"/>
  <c r="K40" i="9" s="1"/>
  <c r="K41" i="9" s="1"/>
  <c r="K42" i="9" s="1"/>
  <c r="K43" i="9" s="1"/>
  <c r="K44" i="9" s="1"/>
  <c r="K45" i="9" s="1"/>
  <c r="K46" i="9" s="1"/>
  <c r="K47" i="9" s="1"/>
  <c r="K48" i="9" s="1"/>
  <c r="K49" i="9" s="1"/>
  <c r="K50" i="9" s="1"/>
  <c r="K51" i="9" s="1"/>
  <c r="K52" i="9" s="1"/>
  <c r="K53" i="9" s="1"/>
  <c r="K54" i="9" s="1"/>
  <c r="K55" i="9" s="1"/>
  <c r="K56" i="9" s="1"/>
  <c r="K57" i="9" s="1"/>
  <c r="K58" i="9" s="1"/>
  <c r="K59" i="9" s="1"/>
  <c r="K60" i="9" s="1"/>
  <c r="K61" i="9" s="1"/>
  <c r="K62" i="9" s="1"/>
  <c r="K63" i="9" s="1"/>
  <c r="K64" i="9" s="1"/>
  <c r="K65" i="9" s="1"/>
  <c r="K66" i="9" s="1"/>
  <c r="K67" i="9" s="1"/>
  <c r="K68" i="9" s="1"/>
  <c r="K69" i="9" s="1"/>
  <c r="K70" i="9" s="1"/>
  <c r="K71" i="9" s="1"/>
  <c r="K72" i="9" s="1"/>
  <c r="K73" i="9" s="1"/>
  <c r="K74" i="9" s="1"/>
  <c r="K75" i="9" s="1"/>
  <c r="K76" i="9" s="1"/>
  <c r="K77" i="9" s="1"/>
  <c r="K78" i="9" s="1"/>
  <c r="K79" i="9" s="1"/>
  <c r="K80" i="9" s="1"/>
  <c r="K81" i="9" s="1"/>
  <c r="K82" i="9" s="1"/>
  <c r="K83" i="9" s="1"/>
  <c r="K84" i="9" s="1"/>
  <c r="K85" i="9" s="1"/>
  <c r="K86" i="9" s="1"/>
  <c r="K87" i="9" s="1"/>
  <c r="K88" i="9" s="1"/>
  <c r="K89" i="9" s="1"/>
  <c r="K90" i="9" s="1"/>
  <c r="K91" i="9" s="1"/>
  <c r="K92" i="9" s="1"/>
  <c r="K93" i="9" s="1"/>
  <c r="K94" i="9" s="1"/>
  <c r="K95" i="9" s="1"/>
  <c r="K96" i="9" s="1"/>
  <c r="K97" i="9" s="1"/>
  <c r="K98" i="9" s="1"/>
  <c r="K99" i="9" s="1"/>
  <c r="K100" i="9" s="1"/>
  <c r="K101" i="9" s="1"/>
  <c r="K102" i="9" s="1"/>
  <c r="K103" i="9" s="1"/>
  <c r="K104" i="9" s="1"/>
  <c r="K105" i="9" s="1"/>
  <c r="K106" i="9" s="1"/>
  <c r="K107" i="9" s="1"/>
  <c r="K108" i="9" s="1"/>
  <c r="K109" i="9" s="1"/>
  <c r="K110" i="9" s="1"/>
  <c r="K111" i="9" s="1"/>
  <c r="K112" i="9" s="1"/>
  <c r="K113" i="9" s="1"/>
  <c r="K114" i="9" s="1"/>
  <c r="K115" i="9" s="1"/>
  <c r="K116" i="9" s="1"/>
  <c r="K117" i="9" s="1"/>
  <c r="K118" i="9" s="1"/>
  <c r="K119" i="9" s="1"/>
  <c r="K120" i="9" s="1"/>
  <c r="K121" i="9" s="1"/>
  <c r="K122" i="9" s="1"/>
  <c r="K123" i="9" s="1"/>
  <c r="K124" i="9" s="1"/>
  <c r="K125" i="9" s="1"/>
  <c r="K126" i="9" s="1"/>
  <c r="K127" i="9" s="1"/>
  <c r="K128" i="9" s="1"/>
  <c r="K129" i="9" s="1"/>
  <c r="K130" i="9" s="1"/>
  <c r="K131" i="9" s="1"/>
  <c r="K132" i="9" s="1"/>
  <c r="K133" i="9" s="1"/>
  <c r="K134" i="9" s="1"/>
  <c r="K135" i="9" s="1"/>
  <c r="K136" i="9" s="1"/>
  <c r="K137" i="9" s="1"/>
  <c r="K138" i="9" s="1"/>
  <c r="K139" i="9" s="1"/>
  <c r="K140" i="9" s="1"/>
  <c r="K141" i="9" s="1"/>
  <c r="K142" i="9" s="1"/>
  <c r="K143" i="9" s="1"/>
  <c r="K144" i="9" s="1"/>
  <c r="K145" i="9" s="1"/>
  <c r="K146" i="9" s="1"/>
  <c r="K147" i="9" s="1"/>
  <c r="K148" i="9" s="1"/>
  <c r="K149" i="9" s="1"/>
  <c r="K150" i="9" s="1"/>
  <c r="K151" i="9" s="1"/>
  <c r="K152" i="9" s="1"/>
  <c r="K153" i="9" s="1"/>
  <c r="K154" i="9" s="1"/>
  <c r="K155" i="9" s="1"/>
  <c r="K156" i="9" s="1"/>
  <c r="K157" i="9" s="1"/>
  <c r="K158" i="9" s="1"/>
  <c r="N8" i="9"/>
  <c r="X328" i="9" l="1"/>
  <c r="AC329" i="9" a="1"/>
  <c r="AC329" i="9" s="1"/>
  <c r="C329" i="9" a="1"/>
  <c r="C329" i="9" s="1"/>
  <c r="D329" i="9" a="1"/>
  <c r="D329" i="9" s="1"/>
  <c r="Y331" i="9"/>
  <c r="Z330" i="9"/>
  <c r="I172" i="9" a="1"/>
  <c r="I172" i="9" s="1"/>
  <c r="D172" i="9" a="1"/>
  <c r="D172" i="9" s="1"/>
  <c r="C172" i="9" a="1"/>
  <c r="C172" i="9" s="1"/>
  <c r="M171" i="9"/>
  <c r="K174" i="9"/>
  <c r="L173" i="9"/>
  <c r="G170" i="9" a="1"/>
  <c r="G170" i="9" s="1"/>
  <c r="H170" i="9" a="1"/>
  <c r="H170" i="9" s="1"/>
  <c r="E170" i="9" a="1"/>
  <c r="E170" i="9" s="1"/>
  <c r="F170" i="9" a="1"/>
  <c r="F170" i="9" s="1"/>
  <c r="D8" i="9" a="1"/>
  <c r="D8" i="9" s="1"/>
  <c r="C8" i="9" a="1"/>
  <c r="C8" i="9" s="1"/>
  <c r="I8" i="9" a="1"/>
  <c r="I8" i="9" s="1"/>
  <c r="M8" i="9"/>
  <c r="X127" i="1"/>
  <c r="M172" i="9" l="1"/>
  <c r="X329" i="9"/>
  <c r="G328" i="9" a="1"/>
  <c r="G328" i="9" s="1"/>
  <c r="V328" i="9" a="1"/>
  <c r="V328" i="9" s="1"/>
  <c r="AC330" i="9" a="1"/>
  <c r="AC330" i="9" s="1"/>
  <c r="D330" i="9" a="1"/>
  <c r="D330" i="9" s="1"/>
  <c r="C330" i="9" a="1"/>
  <c r="C330" i="9" s="1"/>
  <c r="Y332" i="9"/>
  <c r="Z331" i="9"/>
  <c r="V329" i="9" a="1"/>
  <c r="V329" i="9" s="1"/>
  <c r="G329" i="9" a="1"/>
  <c r="G329" i="9" s="1"/>
  <c r="E171" i="9" a="1"/>
  <c r="E171" i="9" s="1"/>
  <c r="H171" i="9" a="1"/>
  <c r="H171" i="9" s="1"/>
  <c r="F171" i="9" a="1"/>
  <c r="F171" i="9" s="1"/>
  <c r="G171" i="9" a="1"/>
  <c r="G171" i="9" s="1"/>
  <c r="H172" i="9" a="1"/>
  <c r="H172" i="9" s="1"/>
  <c r="G172" i="9" a="1"/>
  <c r="G172" i="9" s="1"/>
  <c r="F172" i="9" a="1"/>
  <c r="F172" i="9" s="1"/>
  <c r="E172" i="9" a="1"/>
  <c r="E172" i="9" s="1"/>
  <c r="D173" i="9" a="1"/>
  <c r="D173" i="9" s="1"/>
  <c r="I173" i="9" a="1"/>
  <c r="I173" i="9" s="1"/>
  <c r="C173" i="9" a="1"/>
  <c r="C173" i="9" s="1"/>
  <c r="K175" i="9"/>
  <c r="L174" i="9"/>
  <c r="H8" i="9" a="1"/>
  <c r="H8" i="9" s="1"/>
  <c r="E8" i="9" a="1"/>
  <c r="E8" i="9" s="1"/>
  <c r="G8" i="9" a="1"/>
  <c r="G8" i="9" s="1"/>
  <c r="F8" i="9" a="1"/>
  <c r="F8" i="9" s="1"/>
  <c r="C93" i="6"/>
  <c r="L93" i="6" s="1"/>
  <c r="L29" i="12"/>
  <c r="D45" i="5"/>
  <c r="I45" i="5" s="1"/>
  <c r="M30" i="10"/>
  <c r="N45" i="1"/>
  <c r="M173" i="9" l="1"/>
  <c r="H173" i="9" s="1" a="1"/>
  <c r="H173" i="9" s="1"/>
  <c r="X330" i="9"/>
  <c r="AC331" i="9" a="1"/>
  <c r="AC331" i="9" s="1"/>
  <c r="C331" i="9" a="1"/>
  <c r="C331" i="9" s="1"/>
  <c r="D331" i="9" a="1"/>
  <c r="D331" i="9" s="1"/>
  <c r="Y333" i="9"/>
  <c r="Z332" i="9"/>
  <c r="V330" i="9" a="1"/>
  <c r="V330" i="9" s="1"/>
  <c r="G330" i="9" a="1"/>
  <c r="G330" i="9" s="1"/>
  <c r="K176" i="9"/>
  <c r="L175" i="9"/>
  <c r="C174" i="9" a="1"/>
  <c r="C174" i="9" s="1"/>
  <c r="D174" i="9" a="1"/>
  <c r="D174" i="9" s="1"/>
  <c r="I174" i="9" a="1"/>
  <c r="I174" i="9" s="1"/>
  <c r="G185" i="24"/>
  <c r="O185" i="24"/>
  <c r="W185" i="24"/>
  <c r="AE185" i="24"/>
  <c r="O186" i="24"/>
  <c r="W186" i="24"/>
  <c r="AE186" i="24"/>
  <c r="O187" i="24"/>
  <c r="W187" i="24"/>
  <c r="AE187" i="24"/>
  <c r="O188" i="24"/>
  <c r="W188" i="24"/>
  <c r="AE188" i="24"/>
  <c r="O189" i="24"/>
  <c r="W189" i="24"/>
  <c r="AE189" i="24"/>
  <c r="O190" i="24"/>
  <c r="W190" i="24"/>
  <c r="AE190" i="24"/>
  <c r="O191" i="24"/>
  <c r="W191" i="24"/>
  <c r="AE191" i="24"/>
  <c r="O192" i="24"/>
  <c r="W192" i="24"/>
  <c r="AE192" i="24"/>
  <c r="O193" i="24"/>
  <c r="W193" i="24"/>
  <c r="AE193" i="24"/>
  <c r="O194" i="24"/>
  <c r="W194" i="24"/>
  <c r="AE194" i="24"/>
  <c r="O195" i="24"/>
  <c r="W195" i="24"/>
  <c r="AE195" i="24"/>
  <c r="O196" i="24"/>
  <c r="W196" i="24"/>
  <c r="AE196" i="24"/>
  <c r="O197" i="24"/>
  <c r="W197" i="24"/>
  <c r="AE197" i="24"/>
  <c r="O198" i="24"/>
  <c r="W198" i="24"/>
  <c r="AE198" i="24"/>
  <c r="O199" i="24"/>
  <c r="W199" i="24"/>
  <c r="AE199" i="24"/>
  <c r="O200" i="24"/>
  <c r="W200" i="24"/>
  <c r="AE200" i="24"/>
  <c r="O201" i="24"/>
  <c r="W201" i="24"/>
  <c r="AE201" i="24"/>
  <c r="O202" i="24"/>
  <c r="W202" i="24"/>
  <c r="AE202" i="24"/>
  <c r="O203" i="24"/>
  <c r="W203" i="24"/>
  <c r="AE203" i="24"/>
  <c r="O204" i="24"/>
  <c r="W204" i="24"/>
  <c r="AE204" i="24"/>
  <c r="O205" i="24"/>
  <c r="W205" i="24"/>
  <c r="AE205" i="24"/>
  <c r="I185" i="24"/>
  <c r="Q185" i="24"/>
  <c r="Y185" i="24"/>
  <c r="AG185" i="24"/>
  <c r="Q186" i="24"/>
  <c r="Y186" i="24"/>
  <c r="AG186" i="24"/>
  <c r="Q187" i="24"/>
  <c r="Y187" i="24"/>
  <c r="AG187" i="24"/>
  <c r="Q188" i="24"/>
  <c r="Y188" i="24"/>
  <c r="AG188" i="24"/>
  <c r="Q189" i="24"/>
  <c r="Y189" i="24"/>
  <c r="AG189" i="24"/>
  <c r="Q190" i="24"/>
  <c r="Y190" i="24"/>
  <c r="AG190" i="24"/>
  <c r="Q191" i="24"/>
  <c r="Y191" i="24"/>
  <c r="AG191" i="24"/>
  <c r="Q192" i="24"/>
  <c r="Y192" i="24"/>
  <c r="AG192" i="24"/>
  <c r="Q193" i="24"/>
  <c r="Y193" i="24"/>
  <c r="AG193" i="24"/>
  <c r="Q194" i="24"/>
  <c r="Y194" i="24"/>
  <c r="AG194" i="24"/>
  <c r="Q195" i="24"/>
  <c r="Y195" i="24"/>
  <c r="AG195" i="24"/>
  <c r="Q196" i="24"/>
  <c r="Y196" i="24"/>
  <c r="AG196" i="24"/>
  <c r="Q197" i="24"/>
  <c r="Y197" i="24"/>
  <c r="AG197" i="24"/>
  <c r="Q198" i="24"/>
  <c r="Y198" i="24"/>
  <c r="AG198" i="24"/>
  <c r="Q199" i="24"/>
  <c r="Y199" i="24"/>
  <c r="AG199" i="24"/>
  <c r="Q200" i="24"/>
  <c r="Y200" i="24"/>
  <c r="AG200" i="24"/>
  <c r="Q201" i="24"/>
  <c r="Y201" i="24"/>
  <c r="AG201" i="24"/>
  <c r="Q202" i="24"/>
  <c r="Y202" i="24"/>
  <c r="AG202" i="24"/>
  <c r="Q203" i="24"/>
  <c r="Y203" i="24"/>
  <c r="AG203" i="24"/>
  <c r="Q204" i="24"/>
  <c r="Y204" i="24"/>
  <c r="AG204" i="24"/>
  <c r="Q205" i="24"/>
  <c r="Y205" i="24"/>
  <c r="AG205" i="24"/>
  <c r="K185" i="24"/>
  <c r="AA185" i="24"/>
  <c r="K186" i="24"/>
  <c r="AA186" i="24"/>
  <c r="K187" i="24"/>
  <c r="AA187" i="24"/>
  <c r="K188" i="24"/>
  <c r="AA188" i="24"/>
  <c r="K189" i="24"/>
  <c r="AA189" i="24"/>
  <c r="K190" i="24"/>
  <c r="AA190" i="24"/>
  <c r="K191" i="24"/>
  <c r="AA191" i="24"/>
  <c r="K192" i="24"/>
  <c r="AA192" i="24"/>
  <c r="K193" i="24"/>
  <c r="AA193" i="24"/>
  <c r="K194" i="24"/>
  <c r="AA194" i="24"/>
  <c r="K195" i="24"/>
  <c r="AA195" i="24"/>
  <c r="K196" i="24"/>
  <c r="AA196" i="24"/>
  <c r="K197" i="24"/>
  <c r="AA197" i="24"/>
  <c r="K198" i="24"/>
  <c r="AA198" i="24"/>
  <c r="K199" i="24"/>
  <c r="AA199" i="24"/>
  <c r="K200" i="24"/>
  <c r="AA200" i="24"/>
  <c r="K201" i="24"/>
  <c r="AA201" i="24"/>
  <c r="K202" i="24"/>
  <c r="AA202" i="24"/>
  <c r="K203" i="24"/>
  <c r="AA203" i="24"/>
  <c r="K204" i="24"/>
  <c r="AA204" i="24"/>
  <c r="K205" i="24"/>
  <c r="AA205" i="24"/>
  <c r="K206" i="24"/>
  <c r="S206" i="24"/>
  <c r="AA206" i="24"/>
  <c r="AI206" i="24"/>
  <c r="K207" i="24"/>
  <c r="S207" i="24"/>
  <c r="AA207" i="24"/>
  <c r="AI207" i="24"/>
  <c r="K208" i="24"/>
  <c r="S208" i="24"/>
  <c r="AA208" i="24"/>
  <c r="AI208" i="24"/>
  <c r="K209" i="24"/>
  <c r="S209" i="24"/>
  <c r="AA209" i="24"/>
  <c r="AI209" i="24"/>
  <c r="K210" i="24"/>
  <c r="S210" i="24"/>
  <c r="AA210" i="24"/>
  <c r="AI210" i="24"/>
  <c r="K211" i="24"/>
  <c r="S211" i="24"/>
  <c r="AA211" i="24"/>
  <c r="AI211" i="24"/>
  <c r="K212" i="24"/>
  <c r="S212" i="24"/>
  <c r="AA212" i="24"/>
  <c r="AI212" i="24"/>
  <c r="K213" i="24"/>
  <c r="S213" i="24"/>
  <c r="AA213" i="24"/>
  <c r="AI213" i="24"/>
  <c r="K214" i="24"/>
  <c r="S214" i="24"/>
  <c r="AA214" i="24"/>
  <c r="AI214" i="24"/>
  <c r="K215" i="24"/>
  <c r="S215" i="24"/>
  <c r="AA215" i="24"/>
  <c r="AI215" i="24"/>
  <c r="K216" i="24"/>
  <c r="S185" i="24"/>
  <c r="AI185" i="24"/>
  <c r="S186" i="24"/>
  <c r="AI186" i="24"/>
  <c r="S187" i="24"/>
  <c r="AI187" i="24"/>
  <c r="S188" i="24"/>
  <c r="AI188" i="24"/>
  <c r="S189" i="24"/>
  <c r="AI189" i="24"/>
  <c r="S190" i="24"/>
  <c r="AI190" i="24"/>
  <c r="S191" i="24"/>
  <c r="AI191" i="24"/>
  <c r="S192" i="24"/>
  <c r="AI192" i="24"/>
  <c r="S193" i="24"/>
  <c r="AI193" i="24"/>
  <c r="S194" i="24"/>
  <c r="AI194" i="24"/>
  <c r="S195" i="24"/>
  <c r="AI195" i="24"/>
  <c r="S196" i="24"/>
  <c r="AI196" i="24"/>
  <c r="S197" i="24"/>
  <c r="AI197" i="24"/>
  <c r="S198" i="24"/>
  <c r="AI198" i="24"/>
  <c r="S199" i="24"/>
  <c r="AI199" i="24"/>
  <c r="S200" i="24"/>
  <c r="AI200" i="24"/>
  <c r="S201" i="24"/>
  <c r="AI201" i="24"/>
  <c r="S202" i="24"/>
  <c r="AI202" i="24"/>
  <c r="S203" i="24"/>
  <c r="AI203" i="24"/>
  <c r="S204" i="24"/>
  <c r="AI204" i="24"/>
  <c r="S205" i="24"/>
  <c r="AI205" i="24"/>
  <c r="O206" i="24"/>
  <c r="W206" i="24"/>
  <c r="AE206" i="24"/>
  <c r="O207" i="24"/>
  <c r="W207" i="24"/>
  <c r="AE207" i="24"/>
  <c r="O208" i="24"/>
  <c r="W208" i="24"/>
  <c r="AE208" i="24"/>
  <c r="O209" i="24"/>
  <c r="W209" i="24"/>
  <c r="AE209" i="24"/>
  <c r="O210" i="24"/>
  <c r="W210" i="24"/>
  <c r="AE210" i="24"/>
  <c r="O211" i="24"/>
  <c r="W211" i="24"/>
  <c r="AE211" i="24"/>
  <c r="O212" i="24"/>
  <c r="W212" i="24"/>
  <c r="AE212" i="24"/>
  <c r="O213" i="24"/>
  <c r="W213" i="24"/>
  <c r="AE213" i="24"/>
  <c r="O214" i="24"/>
  <c r="W214" i="24"/>
  <c r="AE214" i="24"/>
  <c r="O215" i="24"/>
  <c r="W215" i="24"/>
  <c r="AE215" i="24"/>
  <c r="O216" i="24"/>
  <c r="W216" i="24"/>
  <c r="AE216" i="24"/>
  <c r="M185" i="24"/>
  <c r="M186" i="24"/>
  <c r="M187" i="24"/>
  <c r="M188" i="24"/>
  <c r="M189" i="24"/>
  <c r="M190" i="24"/>
  <c r="M191" i="24"/>
  <c r="M192" i="24"/>
  <c r="M193" i="24"/>
  <c r="M194" i="24"/>
  <c r="M195" i="24"/>
  <c r="M196" i="24"/>
  <c r="M197" i="24"/>
  <c r="M198" i="24"/>
  <c r="M199" i="24"/>
  <c r="M200" i="24"/>
  <c r="M201" i="24"/>
  <c r="M202" i="24"/>
  <c r="M203" i="24"/>
  <c r="M204" i="24"/>
  <c r="M205" i="24"/>
  <c r="M206" i="24"/>
  <c r="AC206" i="24"/>
  <c r="M207" i="24"/>
  <c r="AC207" i="24"/>
  <c r="M208" i="24"/>
  <c r="AC208" i="24"/>
  <c r="M209" i="24"/>
  <c r="AC209" i="24"/>
  <c r="M210" i="24"/>
  <c r="AC210" i="24"/>
  <c r="M211" i="24"/>
  <c r="AC211" i="24"/>
  <c r="M212" i="24"/>
  <c r="AC212" i="24"/>
  <c r="M213" i="24"/>
  <c r="AC213" i="24"/>
  <c r="M214" i="24"/>
  <c r="AC214" i="24"/>
  <c r="M215" i="24"/>
  <c r="AC215" i="24"/>
  <c r="M216" i="24"/>
  <c r="Y216" i="24"/>
  <c r="AI216" i="24"/>
  <c r="K217" i="24"/>
  <c r="S217" i="24"/>
  <c r="AA217" i="24"/>
  <c r="AI217" i="24"/>
  <c r="K218" i="24"/>
  <c r="S218" i="24"/>
  <c r="AA218" i="24"/>
  <c r="AI218" i="24"/>
  <c r="K219" i="24"/>
  <c r="S219" i="24"/>
  <c r="AA219" i="24"/>
  <c r="AI219" i="24"/>
  <c r="K220" i="24"/>
  <c r="S220" i="24"/>
  <c r="AA220" i="24"/>
  <c r="AI220" i="24"/>
  <c r="K221" i="24"/>
  <c r="S221" i="24"/>
  <c r="AA221" i="24"/>
  <c r="AI221" i="24"/>
  <c r="K222" i="24"/>
  <c r="S222" i="24"/>
  <c r="AA222" i="24"/>
  <c r="AI222" i="24"/>
  <c r="K223" i="24"/>
  <c r="S223" i="24"/>
  <c r="AA223" i="24"/>
  <c r="AI223" i="24"/>
  <c r="K224" i="24"/>
  <c r="S224" i="24"/>
  <c r="AA224" i="24"/>
  <c r="AI224" i="24"/>
  <c r="K225" i="24"/>
  <c r="S225" i="24"/>
  <c r="AA225" i="24"/>
  <c r="AI225" i="24"/>
  <c r="K226" i="24"/>
  <c r="S226" i="24"/>
  <c r="AA226" i="24"/>
  <c r="AI226" i="24"/>
  <c r="K227" i="24"/>
  <c r="S227" i="24"/>
  <c r="U185" i="24"/>
  <c r="U186" i="24"/>
  <c r="U187" i="24"/>
  <c r="U188" i="24"/>
  <c r="U189" i="24"/>
  <c r="U190" i="24"/>
  <c r="U191" i="24"/>
  <c r="U192" i="24"/>
  <c r="U193" i="24"/>
  <c r="U194" i="24"/>
  <c r="U195" i="24"/>
  <c r="U196" i="24"/>
  <c r="U197" i="24"/>
  <c r="U198" i="24"/>
  <c r="U199" i="24"/>
  <c r="U200" i="24"/>
  <c r="U201" i="24"/>
  <c r="U202" i="24"/>
  <c r="U203" i="24"/>
  <c r="U204" i="24"/>
  <c r="U205" i="24"/>
  <c r="Q206" i="24"/>
  <c r="AG206" i="24"/>
  <c r="Q207" i="24"/>
  <c r="AG207" i="24"/>
  <c r="Q208" i="24"/>
  <c r="AG208" i="24"/>
  <c r="Q209" i="24"/>
  <c r="AG209" i="24"/>
  <c r="Q210" i="24"/>
  <c r="AG210" i="24"/>
  <c r="Q211" i="24"/>
  <c r="AG211" i="24"/>
  <c r="Q212" i="24"/>
  <c r="AG212" i="24"/>
  <c r="Q213" i="24"/>
  <c r="AG213" i="24"/>
  <c r="Q214" i="24"/>
  <c r="AG214" i="24"/>
  <c r="Q215" i="24"/>
  <c r="AG215" i="24"/>
  <c r="Q216" i="24"/>
  <c r="AA216" i="24"/>
  <c r="AK216" i="24"/>
  <c r="M217" i="24"/>
  <c r="U217" i="24"/>
  <c r="AC217" i="24"/>
  <c r="AK217" i="24"/>
  <c r="M218" i="24"/>
  <c r="U218" i="24"/>
  <c r="AC218" i="24"/>
  <c r="AK218" i="24"/>
  <c r="M219" i="24"/>
  <c r="U219" i="24"/>
  <c r="AC219" i="24"/>
  <c r="AK219" i="24"/>
  <c r="M220" i="24"/>
  <c r="U220" i="24"/>
  <c r="AC220" i="24"/>
  <c r="AK220" i="24"/>
  <c r="M221" i="24"/>
  <c r="U221" i="24"/>
  <c r="AC221" i="24"/>
  <c r="AK221" i="24"/>
  <c r="M222" i="24"/>
  <c r="U222" i="24"/>
  <c r="AC222" i="24"/>
  <c r="AK222" i="24"/>
  <c r="M223" i="24"/>
  <c r="U223" i="24"/>
  <c r="AC223" i="24"/>
  <c r="AK223" i="24"/>
  <c r="M224" i="24"/>
  <c r="U224" i="24"/>
  <c r="AC224" i="24"/>
  <c r="AK224" i="24"/>
  <c r="M225" i="24"/>
  <c r="U225" i="24"/>
  <c r="AC225" i="24"/>
  <c r="AK225" i="24"/>
  <c r="M226" i="24"/>
  <c r="U226" i="24"/>
  <c r="AC226" i="24"/>
  <c r="AK226" i="24"/>
  <c r="M227" i="24"/>
  <c r="AC185" i="24"/>
  <c r="AC187" i="24"/>
  <c r="AC189" i="24"/>
  <c r="AC191" i="24"/>
  <c r="AC193" i="24"/>
  <c r="AC195" i="24"/>
  <c r="AC197" i="24"/>
  <c r="AC199" i="24"/>
  <c r="AC201" i="24"/>
  <c r="AC203" i="24"/>
  <c r="AC205" i="24"/>
  <c r="AK206" i="24"/>
  <c r="AK207" i="24"/>
  <c r="AK208" i="24"/>
  <c r="AK209" i="24"/>
  <c r="AK210" i="24"/>
  <c r="AK211" i="24"/>
  <c r="AK212" i="24"/>
  <c r="AK213" i="24"/>
  <c r="AK214" i="24"/>
  <c r="AK215" i="24"/>
  <c r="AC216" i="24"/>
  <c r="O217" i="24"/>
  <c r="AE217" i="24"/>
  <c r="O218" i="24"/>
  <c r="AE218" i="24"/>
  <c r="O219" i="24"/>
  <c r="AE219" i="24"/>
  <c r="O220" i="24"/>
  <c r="AE220" i="24"/>
  <c r="O221" i="24"/>
  <c r="AE221" i="24"/>
  <c r="O222" i="24"/>
  <c r="AE222" i="24"/>
  <c r="O223" i="24"/>
  <c r="AE223" i="24"/>
  <c r="O224" i="24"/>
  <c r="AE224" i="24"/>
  <c r="O225" i="24"/>
  <c r="AE225" i="24"/>
  <c r="O226" i="24"/>
  <c r="AE226" i="24"/>
  <c r="O227" i="24"/>
  <c r="Y227" i="24"/>
  <c r="AG227" i="24"/>
  <c r="Q228" i="24"/>
  <c r="Y228" i="24"/>
  <c r="AG228" i="24"/>
  <c r="Q229" i="24"/>
  <c r="Y229" i="24"/>
  <c r="AG229" i="24"/>
  <c r="Q230" i="24"/>
  <c r="Y230" i="24"/>
  <c r="AG230" i="24"/>
  <c r="Q231" i="24"/>
  <c r="Y231" i="24"/>
  <c r="AG231" i="24"/>
  <c r="Q232" i="24"/>
  <c r="Y232" i="24"/>
  <c r="AG232" i="24"/>
  <c r="Q233" i="24"/>
  <c r="Y233" i="24"/>
  <c r="AG233" i="24"/>
  <c r="Q234" i="24"/>
  <c r="Y234" i="24"/>
  <c r="AG234" i="24"/>
  <c r="Q235" i="24"/>
  <c r="Y235" i="24"/>
  <c r="AG235" i="24"/>
  <c r="Q236" i="24"/>
  <c r="Y236" i="24"/>
  <c r="AG236" i="24"/>
  <c r="Q237" i="24"/>
  <c r="Y237" i="24"/>
  <c r="AG237" i="24"/>
  <c r="Q238" i="24"/>
  <c r="Y238" i="24"/>
  <c r="AG238" i="24"/>
  <c r="Q239" i="24"/>
  <c r="Y239" i="24"/>
  <c r="AG239" i="24"/>
  <c r="Q240" i="24"/>
  <c r="Y240" i="24"/>
  <c r="AG240" i="24"/>
  <c r="Q241" i="24"/>
  <c r="Y241" i="24"/>
  <c r="AG241" i="24"/>
  <c r="Q242" i="24"/>
  <c r="Y242" i="24"/>
  <c r="AG242" i="24"/>
  <c r="Q243" i="24"/>
  <c r="Y243" i="24"/>
  <c r="AG243" i="24"/>
  <c r="Q244" i="24"/>
  <c r="Y244" i="24"/>
  <c r="AG244" i="24"/>
  <c r="Q245" i="24"/>
  <c r="Y245" i="24"/>
  <c r="AG245" i="24"/>
  <c r="Q246" i="24"/>
  <c r="Y246" i="24"/>
  <c r="AG246" i="24"/>
  <c r="Q247" i="24"/>
  <c r="Y247" i="24"/>
  <c r="AG247" i="24"/>
  <c r="Q248" i="24"/>
  <c r="Y248" i="24"/>
  <c r="AG248" i="24"/>
  <c r="Q249" i="24"/>
  <c r="Y249" i="24"/>
  <c r="AG249" i="24"/>
  <c r="Q250" i="24"/>
  <c r="Y250" i="24"/>
  <c r="AG250" i="24"/>
  <c r="Q251" i="24"/>
  <c r="Y251" i="24"/>
  <c r="AG251" i="24"/>
  <c r="Q252" i="24"/>
  <c r="Y252" i="24"/>
  <c r="AG252" i="24"/>
  <c r="Q253" i="24"/>
  <c r="Y253" i="24"/>
  <c r="AG253" i="24"/>
  <c r="Q254" i="24"/>
  <c r="Y254" i="24"/>
  <c r="AG254" i="24"/>
  <c r="Q255" i="24"/>
  <c r="Y255" i="24"/>
  <c r="AG255" i="24"/>
  <c r="Q256" i="24"/>
  <c r="Y256" i="24"/>
  <c r="AG256" i="24"/>
  <c r="Q257" i="24"/>
  <c r="Y257" i="24"/>
  <c r="AG257" i="24"/>
  <c r="Q258" i="24"/>
  <c r="Y258" i="24"/>
  <c r="AG258" i="24"/>
  <c r="AK185" i="24"/>
  <c r="AK187" i="24"/>
  <c r="AK189" i="24"/>
  <c r="AK191" i="24"/>
  <c r="AK193" i="24"/>
  <c r="AK195" i="24"/>
  <c r="AK197" i="24"/>
  <c r="AK199" i="24"/>
  <c r="AK201" i="24"/>
  <c r="AK203" i="24"/>
  <c r="AK205" i="24"/>
  <c r="AG216" i="24"/>
  <c r="Q217" i="24"/>
  <c r="AG217" i="24"/>
  <c r="Q218" i="24"/>
  <c r="AG218" i="24"/>
  <c r="Q219" i="24"/>
  <c r="AG219" i="24"/>
  <c r="Q220" i="24"/>
  <c r="AG220" i="24"/>
  <c r="Q221" i="24"/>
  <c r="AG221" i="24"/>
  <c r="Q222" i="24"/>
  <c r="AG222" i="24"/>
  <c r="Q223" i="24"/>
  <c r="AG223" i="24"/>
  <c r="Q224" i="24"/>
  <c r="AG224" i="24"/>
  <c r="Q225" i="24"/>
  <c r="AG225" i="24"/>
  <c r="Q226" i="24"/>
  <c r="AG226" i="24"/>
  <c r="Q227" i="24"/>
  <c r="AA227" i="24"/>
  <c r="AI227" i="24"/>
  <c r="K228" i="24"/>
  <c r="S228" i="24"/>
  <c r="AA228" i="24"/>
  <c r="AI228" i="24"/>
  <c r="K229" i="24"/>
  <c r="S229" i="24"/>
  <c r="AA229" i="24"/>
  <c r="AI229" i="24"/>
  <c r="K230" i="24"/>
  <c r="S230" i="24"/>
  <c r="AA230" i="24"/>
  <c r="AI230" i="24"/>
  <c r="K231" i="24"/>
  <c r="S231" i="24"/>
  <c r="AA231" i="24"/>
  <c r="AI231" i="24"/>
  <c r="K232" i="24"/>
  <c r="S232" i="24"/>
  <c r="AA232" i="24"/>
  <c r="AI232" i="24"/>
  <c r="K233" i="24"/>
  <c r="S233" i="24"/>
  <c r="AA233" i="24"/>
  <c r="AI233" i="24"/>
  <c r="K234" i="24"/>
  <c r="S234" i="24"/>
  <c r="AA234" i="24"/>
  <c r="AI234" i="24"/>
  <c r="K235" i="24"/>
  <c r="S235" i="24"/>
  <c r="AA235" i="24"/>
  <c r="AI235" i="24"/>
  <c r="K236" i="24"/>
  <c r="S236" i="24"/>
  <c r="AA236" i="24"/>
  <c r="AI236" i="24"/>
  <c r="K237" i="24"/>
  <c r="S237" i="24"/>
  <c r="AA237" i="24"/>
  <c r="AI237" i="24"/>
  <c r="K238" i="24"/>
  <c r="S238" i="24"/>
  <c r="AA238" i="24"/>
  <c r="AI238" i="24"/>
  <c r="K239" i="24"/>
  <c r="S239" i="24"/>
  <c r="AA239" i="24"/>
  <c r="AI239" i="24"/>
  <c r="K240" i="24"/>
  <c r="S240" i="24"/>
  <c r="AA240" i="24"/>
  <c r="AI240" i="24"/>
  <c r="K241" i="24"/>
  <c r="S241" i="24"/>
  <c r="AA241" i="24"/>
  <c r="AI241" i="24"/>
  <c r="K242" i="24"/>
  <c r="S242" i="24"/>
  <c r="AA242" i="24"/>
  <c r="AI242" i="24"/>
  <c r="K243" i="24"/>
  <c r="S243" i="24"/>
  <c r="AA243" i="24"/>
  <c r="AI243" i="24"/>
  <c r="K244" i="24"/>
  <c r="S244" i="24"/>
  <c r="AA244" i="24"/>
  <c r="AI244" i="24"/>
  <c r="K245" i="24"/>
  <c r="S245" i="24"/>
  <c r="AA245" i="24"/>
  <c r="AI245" i="24"/>
  <c r="K246" i="24"/>
  <c r="S246" i="24"/>
  <c r="AA246" i="24"/>
  <c r="AI246" i="24"/>
  <c r="K247" i="24"/>
  <c r="S247" i="24"/>
  <c r="AA247" i="24"/>
  <c r="AI247" i="24"/>
  <c r="K248" i="24"/>
  <c r="S248" i="24"/>
  <c r="AA248" i="24"/>
  <c r="AI248" i="24"/>
  <c r="K249" i="24"/>
  <c r="S249" i="24"/>
  <c r="AA249" i="24"/>
  <c r="AI249" i="24"/>
  <c r="K250" i="24"/>
  <c r="S250" i="24"/>
  <c r="AA250" i="24"/>
  <c r="AI250" i="24"/>
  <c r="K251" i="24"/>
  <c r="S251" i="24"/>
  <c r="AA251" i="24"/>
  <c r="AI251" i="24"/>
  <c r="K252" i="24"/>
  <c r="S252" i="24"/>
  <c r="AA252" i="24"/>
  <c r="AI252" i="24"/>
  <c r="K253" i="24"/>
  <c r="S253" i="24"/>
  <c r="AA253" i="24"/>
  <c r="AI253" i="24"/>
  <c r="K254" i="24"/>
  <c r="S254" i="24"/>
  <c r="AA254" i="24"/>
  <c r="AI254" i="24"/>
  <c r="K255" i="24"/>
  <c r="S255" i="24"/>
  <c r="AA255" i="24"/>
  <c r="AI255" i="24"/>
  <c r="K256" i="24"/>
  <c r="S256" i="24"/>
  <c r="AA256" i="24"/>
  <c r="AI256" i="24"/>
  <c r="K257" i="24"/>
  <c r="S257" i="24"/>
  <c r="AA257" i="24"/>
  <c r="AI257" i="24"/>
  <c r="AK186" i="24"/>
  <c r="AK190" i="24"/>
  <c r="AK194" i="24"/>
  <c r="AK198" i="24"/>
  <c r="AK202" i="24"/>
  <c r="Y206" i="24"/>
  <c r="Y208" i="24"/>
  <c r="Y210" i="24"/>
  <c r="Y212" i="24"/>
  <c r="Y214" i="24"/>
  <c r="U216" i="24"/>
  <c r="Y217" i="24"/>
  <c r="Y218" i="24"/>
  <c r="Y219" i="24"/>
  <c r="Y220" i="24"/>
  <c r="Y221" i="24"/>
  <c r="Y222" i="24"/>
  <c r="Y223" i="24"/>
  <c r="Y224" i="24"/>
  <c r="Y225" i="24"/>
  <c r="Y226" i="24"/>
  <c r="W227" i="24"/>
  <c r="W228" i="24"/>
  <c r="W229" i="24"/>
  <c r="W230" i="24"/>
  <c r="W231" i="24"/>
  <c r="W232" i="24"/>
  <c r="W233" i="24"/>
  <c r="W234" i="24"/>
  <c r="W235" i="24"/>
  <c r="W236" i="24"/>
  <c r="W237" i="24"/>
  <c r="W238" i="24"/>
  <c r="W239" i="24"/>
  <c r="W240" i="24"/>
  <c r="W241" i="24"/>
  <c r="W242" i="24"/>
  <c r="W243" i="24"/>
  <c r="W244" i="24"/>
  <c r="W245" i="24"/>
  <c r="W246" i="24"/>
  <c r="W247" i="24"/>
  <c r="W248" i="24"/>
  <c r="W249" i="24"/>
  <c r="W250" i="24"/>
  <c r="W251" i="24"/>
  <c r="W252" i="24"/>
  <c r="W253" i="24"/>
  <c r="W254" i="24"/>
  <c r="W255" i="24"/>
  <c r="W256" i="24"/>
  <c r="W257" i="24"/>
  <c r="S258" i="24"/>
  <c r="AC258" i="24"/>
  <c r="Q259" i="24"/>
  <c r="Y259" i="24"/>
  <c r="AG259" i="24"/>
  <c r="Q260" i="24"/>
  <c r="Y260" i="24"/>
  <c r="AG260" i="24"/>
  <c r="Q261" i="24"/>
  <c r="Y261" i="24"/>
  <c r="AG261" i="24"/>
  <c r="Q262" i="24"/>
  <c r="Y262" i="24"/>
  <c r="AG262" i="24"/>
  <c r="AC188" i="24"/>
  <c r="AC192" i="24"/>
  <c r="AC196" i="24"/>
  <c r="AC200" i="24"/>
  <c r="AC204" i="24"/>
  <c r="U207" i="24"/>
  <c r="U209" i="24"/>
  <c r="U211" i="24"/>
  <c r="U213" i="24"/>
  <c r="U215" i="24"/>
  <c r="AC227" i="24"/>
  <c r="M228" i="24"/>
  <c r="AC228" i="24"/>
  <c r="M229" i="24"/>
  <c r="AC229" i="24"/>
  <c r="M230" i="24"/>
  <c r="AC230" i="24"/>
  <c r="M231" i="24"/>
  <c r="AC231" i="24"/>
  <c r="M232" i="24"/>
  <c r="AC232" i="24"/>
  <c r="M233" i="24"/>
  <c r="AC233" i="24"/>
  <c r="M234" i="24"/>
  <c r="AC234" i="24"/>
  <c r="M235" i="24"/>
  <c r="AC235" i="24"/>
  <c r="M236" i="24"/>
  <c r="AC236" i="24"/>
  <c r="M237" i="24"/>
  <c r="AC237" i="24"/>
  <c r="M238" i="24"/>
  <c r="AC238" i="24"/>
  <c r="M239" i="24"/>
  <c r="AC239" i="24"/>
  <c r="M240" i="24"/>
  <c r="AC240" i="24"/>
  <c r="M241" i="24"/>
  <c r="AC241" i="24"/>
  <c r="M242" i="24"/>
  <c r="AC242" i="24"/>
  <c r="M243" i="24"/>
  <c r="AC243" i="24"/>
  <c r="M244" i="24"/>
  <c r="AC244" i="24"/>
  <c r="M245" i="24"/>
  <c r="AC245" i="24"/>
  <c r="M246" i="24"/>
  <c r="AC246" i="24"/>
  <c r="M247" i="24"/>
  <c r="AC247" i="24"/>
  <c r="M248" i="24"/>
  <c r="AC248" i="24"/>
  <c r="M249" i="24"/>
  <c r="AC249" i="24"/>
  <c r="M250" i="24"/>
  <c r="AC250" i="24"/>
  <c r="M251" i="24"/>
  <c r="AC251" i="24"/>
  <c r="M252" i="24"/>
  <c r="AC252" i="24"/>
  <c r="M253" i="24"/>
  <c r="AC253" i="24"/>
  <c r="M254" i="24"/>
  <c r="AC254" i="24"/>
  <c r="M255" i="24"/>
  <c r="AC255" i="24"/>
  <c r="M256" i="24"/>
  <c r="AC256" i="24"/>
  <c r="M257" i="24"/>
  <c r="AK188" i="24"/>
  <c r="AK192" i="24"/>
  <c r="AK196" i="24"/>
  <c r="AK200" i="24"/>
  <c r="AK204" i="24"/>
  <c r="Y207" i="24"/>
  <c r="Y209" i="24"/>
  <c r="Y211" i="24"/>
  <c r="Y213" i="24"/>
  <c r="Y215" i="24"/>
  <c r="AE227" i="24"/>
  <c r="O228" i="24"/>
  <c r="AE228" i="24"/>
  <c r="O229" i="24"/>
  <c r="AE229" i="24"/>
  <c r="O230" i="24"/>
  <c r="AE230" i="24"/>
  <c r="O231" i="24"/>
  <c r="AE231" i="24"/>
  <c r="O232" i="24"/>
  <c r="AE232" i="24"/>
  <c r="O233" i="24"/>
  <c r="AE233" i="24"/>
  <c r="O234" i="24"/>
  <c r="AE234" i="24"/>
  <c r="O235" i="24"/>
  <c r="AE235" i="24"/>
  <c r="O236" i="24"/>
  <c r="AE236" i="24"/>
  <c r="O237" i="24"/>
  <c r="AE237" i="24"/>
  <c r="O238" i="24"/>
  <c r="AE238" i="24"/>
  <c r="O239" i="24"/>
  <c r="AE239" i="24"/>
  <c r="O240" i="24"/>
  <c r="AE240" i="24"/>
  <c r="O241" i="24"/>
  <c r="AE241" i="24"/>
  <c r="O242" i="24"/>
  <c r="AE242" i="24"/>
  <c r="O243" i="24"/>
  <c r="AE243" i="24"/>
  <c r="O244" i="24"/>
  <c r="AE244" i="24"/>
  <c r="O245" i="24"/>
  <c r="AE245" i="24"/>
  <c r="O246" i="24"/>
  <c r="AE246" i="24"/>
  <c r="O247" i="24"/>
  <c r="AE247" i="24"/>
  <c r="O248" i="24"/>
  <c r="AE248" i="24"/>
  <c r="O249" i="24"/>
  <c r="AE249" i="24"/>
  <c r="O250" i="24"/>
  <c r="AE250" i="24"/>
  <c r="O251" i="24"/>
  <c r="AE251" i="24"/>
  <c r="O252" i="24"/>
  <c r="AE252" i="24"/>
  <c r="O253" i="24"/>
  <c r="AE253" i="24"/>
  <c r="O254" i="24"/>
  <c r="AE254" i="24"/>
  <c r="O255" i="24"/>
  <c r="AE255" i="24"/>
  <c r="O256" i="24"/>
  <c r="AE256" i="24"/>
  <c r="O257" i="24"/>
  <c r="AE257" i="24"/>
  <c r="M258" i="24"/>
  <c r="W258" i="24"/>
  <c r="AI258" i="24"/>
  <c r="AC186" i="24"/>
  <c r="AC202" i="24"/>
  <c r="U212" i="24"/>
  <c r="W218" i="24"/>
  <c r="W222" i="24"/>
  <c r="W226" i="24"/>
  <c r="AK228" i="24"/>
  <c r="AK230" i="24"/>
  <c r="AK232" i="24"/>
  <c r="AK234" i="24"/>
  <c r="AK236" i="24"/>
  <c r="AK238" i="24"/>
  <c r="AK240" i="24"/>
  <c r="AK242" i="24"/>
  <c r="AK244" i="24"/>
  <c r="AK246" i="24"/>
  <c r="AK248" i="24"/>
  <c r="AK250" i="24"/>
  <c r="AK252" i="24"/>
  <c r="AK254" i="24"/>
  <c r="AK256" i="24"/>
  <c r="K258" i="24"/>
  <c r="AE258" i="24"/>
  <c r="O259" i="24"/>
  <c r="AA259" i="24"/>
  <c r="AK259" i="24"/>
  <c r="O260" i="24"/>
  <c r="AA260" i="24"/>
  <c r="AK260" i="24"/>
  <c r="O261" i="24"/>
  <c r="AA261" i="24"/>
  <c r="AK261" i="24"/>
  <c r="O262" i="24"/>
  <c r="AA262" i="24"/>
  <c r="AK262" i="24"/>
  <c r="M263" i="24"/>
  <c r="U263" i="24"/>
  <c r="AC263" i="24"/>
  <c r="AK263" i="24"/>
  <c r="W220" i="24"/>
  <c r="AK227" i="24"/>
  <c r="AK231" i="24"/>
  <c r="AK235" i="24"/>
  <c r="AK239" i="24"/>
  <c r="AK243" i="24"/>
  <c r="AK247" i="24"/>
  <c r="AK251" i="24"/>
  <c r="AC257" i="24"/>
  <c r="K259" i="24"/>
  <c r="AE259" i="24"/>
  <c r="U260" i="24"/>
  <c r="AE260" i="24"/>
  <c r="U261" i="24"/>
  <c r="K262" i="24"/>
  <c r="AE262" i="24"/>
  <c r="AG263" i="24"/>
  <c r="U210" i="24"/>
  <c r="W217" i="24"/>
  <c r="W225" i="24"/>
  <c r="U230" i="24"/>
  <c r="U234" i="24"/>
  <c r="U238" i="24"/>
  <c r="U242" i="24"/>
  <c r="U246" i="24"/>
  <c r="U250" i="24"/>
  <c r="U254" i="24"/>
  <c r="AK257" i="24"/>
  <c r="M259" i="24"/>
  <c r="AI259" i="24"/>
  <c r="W260" i="24"/>
  <c r="M261" i="24"/>
  <c r="AI261" i="24"/>
  <c r="W262" i="24"/>
  <c r="K263" i="24"/>
  <c r="AA263" i="24"/>
  <c r="AC190" i="24"/>
  <c r="U206" i="24"/>
  <c r="U214" i="24"/>
  <c r="W219" i="24"/>
  <c r="W223" i="24"/>
  <c r="U227" i="24"/>
  <c r="U229" i="24"/>
  <c r="U231" i="24"/>
  <c r="U233" i="24"/>
  <c r="U235" i="24"/>
  <c r="U237" i="24"/>
  <c r="U239" i="24"/>
  <c r="U241" i="24"/>
  <c r="U243" i="24"/>
  <c r="U245" i="24"/>
  <c r="U247" i="24"/>
  <c r="U249" i="24"/>
  <c r="U251" i="24"/>
  <c r="U253" i="24"/>
  <c r="U255" i="24"/>
  <c r="U257" i="24"/>
  <c r="O258" i="24"/>
  <c r="AK258" i="24"/>
  <c r="S259" i="24"/>
  <c r="AC259" i="24"/>
  <c r="S260" i="24"/>
  <c r="AC260" i="24"/>
  <c r="S261" i="24"/>
  <c r="AC261" i="24"/>
  <c r="S262" i="24"/>
  <c r="AC262" i="24"/>
  <c r="O263" i="24"/>
  <c r="W263" i="24"/>
  <c r="AE263" i="24"/>
  <c r="AC194" i="24"/>
  <c r="U208" i="24"/>
  <c r="S216" i="24"/>
  <c r="W224" i="24"/>
  <c r="AK229" i="24"/>
  <c r="AK233" i="24"/>
  <c r="AK237" i="24"/>
  <c r="AK241" i="24"/>
  <c r="AK245" i="24"/>
  <c r="AK249" i="24"/>
  <c r="AK253" i="24"/>
  <c r="AK255" i="24"/>
  <c r="U258" i="24"/>
  <c r="U259" i="24"/>
  <c r="K260" i="24"/>
  <c r="K261" i="24"/>
  <c r="AE261" i="24"/>
  <c r="U262" i="24"/>
  <c r="Q263" i="24"/>
  <c r="Y263" i="24"/>
  <c r="AC198" i="24"/>
  <c r="W221" i="24"/>
  <c r="U228" i="24"/>
  <c r="U232" i="24"/>
  <c r="U236" i="24"/>
  <c r="U240" i="24"/>
  <c r="U244" i="24"/>
  <c r="U248" i="24"/>
  <c r="U252" i="24"/>
  <c r="U256" i="24"/>
  <c r="AA258" i="24"/>
  <c r="W259" i="24"/>
  <c r="M260" i="24"/>
  <c r="AI260" i="24"/>
  <c r="W261" i="24"/>
  <c r="M262" i="24"/>
  <c r="AI262" i="24"/>
  <c r="S263" i="24"/>
  <c r="AI263" i="24"/>
  <c r="AI184" i="24"/>
  <c r="AK184" i="24"/>
  <c r="AE184" i="24"/>
  <c r="AG184" i="24"/>
  <c r="AA184" i="24"/>
  <c r="AC184" i="24"/>
  <c r="W184" i="24"/>
  <c r="Y184" i="24"/>
  <c r="S184" i="24"/>
  <c r="U184" i="24"/>
  <c r="O184" i="24"/>
  <c r="Q184" i="24"/>
  <c r="K184" i="24"/>
  <c r="M184" i="24"/>
  <c r="G184" i="24"/>
  <c r="AR186" i="24" s="1"/>
  <c r="I184" i="24"/>
  <c r="AR187" i="24"/>
  <c r="AG121" i="24"/>
  <c r="AG123" i="24"/>
  <c r="AG125" i="24"/>
  <c r="AG127" i="24"/>
  <c r="AG129" i="24"/>
  <c r="AG131" i="24"/>
  <c r="AG133" i="24"/>
  <c r="AG135" i="24"/>
  <c r="AG137" i="24"/>
  <c r="AG139" i="24"/>
  <c r="AG141" i="24"/>
  <c r="AG143" i="24"/>
  <c r="AG145" i="24"/>
  <c r="AG147" i="24"/>
  <c r="AG149" i="24"/>
  <c r="AG151" i="24"/>
  <c r="AG153" i="24"/>
  <c r="AG155" i="24"/>
  <c r="AG157" i="24"/>
  <c r="AG159" i="24"/>
  <c r="AG161" i="24"/>
  <c r="AG163" i="24"/>
  <c r="AG165" i="24"/>
  <c r="AG167" i="24"/>
  <c r="AG169" i="24"/>
  <c r="AG171" i="24"/>
  <c r="AG173" i="24"/>
  <c r="AG175" i="24"/>
  <c r="AG177" i="24"/>
  <c r="AH121" i="24"/>
  <c r="AF122" i="24"/>
  <c r="AH123" i="24"/>
  <c r="AF124" i="24"/>
  <c r="AH125" i="24"/>
  <c r="AF126" i="24"/>
  <c r="AH127" i="24"/>
  <c r="AF128" i="24"/>
  <c r="AH129" i="24"/>
  <c r="AF130" i="24"/>
  <c r="AH131" i="24"/>
  <c r="AF132" i="24"/>
  <c r="AH133" i="24"/>
  <c r="AF134" i="24"/>
  <c r="AH135" i="24"/>
  <c r="AF136" i="24"/>
  <c r="AH137" i="24"/>
  <c r="AF138" i="24"/>
  <c r="AH139" i="24"/>
  <c r="AF140" i="24"/>
  <c r="AH141" i="24"/>
  <c r="AF142" i="24"/>
  <c r="AH143" i="24"/>
  <c r="AF144" i="24"/>
  <c r="AH145" i="24"/>
  <c r="AF146" i="24"/>
  <c r="AH147" i="24"/>
  <c r="AF149" i="24"/>
  <c r="AF150" i="24"/>
  <c r="AF153" i="24"/>
  <c r="AF154" i="24"/>
  <c r="AF157" i="24"/>
  <c r="AF158" i="24"/>
  <c r="AF161" i="24"/>
  <c r="AF162" i="24"/>
  <c r="AF165" i="24"/>
  <c r="AF166" i="24"/>
  <c r="AF169" i="24"/>
  <c r="AF170" i="24"/>
  <c r="AF173" i="24"/>
  <c r="AF174" i="24"/>
  <c r="AF177" i="24"/>
  <c r="AF178" i="24"/>
  <c r="AH149" i="24"/>
  <c r="AH153" i="24"/>
  <c r="AH157" i="24"/>
  <c r="AH161" i="24"/>
  <c r="AH165" i="24"/>
  <c r="AH169" i="24"/>
  <c r="AH173" i="24"/>
  <c r="AH177" i="24"/>
  <c r="AF148" i="24"/>
  <c r="AF151" i="24"/>
  <c r="AF152" i="24"/>
  <c r="AF155" i="24"/>
  <c r="AF156" i="24"/>
  <c r="AF159" i="24"/>
  <c r="AF160" i="24"/>
  <c r="AF163" i="24"/>
  <c r="AF164" i="24"/>
  <c r="AF167" i="24"/>
  <c r="AF168" i="24"/>
  <c r="AF171" i="24"/>
  <c r="AF172" i="24"/>
  <c r="AF175" i="24"/>
  <c r="AF176" i="24"/>
  <c r="AF121" i="24"/>
  <c r="AF123" i="24"/>
  <c r="AF125" i="24"/>
  <c r="AF127" i="24"/>
  <c r="AF129" i="24"/>
  <c r="AF131" i="24"/>
  <c r="AF133" i="24"/>
  <c r="AF135" i="24"/>
  <c r="AF137" i="24"/>
  <c r="AF139" i="24"/>
  <c r="AF141" i="24"/>
  <c r="AF143" i="24"/>
  <c r="AF145" i="24"/>
  <c r="AF147" i="24"/>
  <c r="AH151" i="24"/>
  <c r="AH155" i="24"/>
  <c r="AH159" i="24"/>
  <c r="AH163" i="24"/>
  <c r="AH167" i="24"/>
  <c r="AH171" i="24"/>
  <c r="AH175" i="24"/>
  <c r="AJ119" i="24"/>
  <c r="AK119" i="24"/>
  <c r="AI119" i="24"/>
  <c r="AI120" i="24"/>
  <c r="AG119" i="24"/>
  <c r="AH119" i="24"/>
  <c r="AF119" i="24"/>
  <c r="AF120" i="24"/>
  <c r="AC119" i="24"/>
  <c r="AC178" i="24"/>
  <c r="Q178" i="24"/>
  <c r="AC177" i="24"/>
  <c r="Y177" i="24"/>
  <c r="U177" i="24"/>
  <c r="Q177" i="24"/>
  <c r="AC176" i="24"/>
  <c r="Q176" i="24"/>
  <c r="AC175" i="24"/>
  <c r="Y175" i="24"/>
  <c r="U175" i="24"/>
  <c r="Q175" i="24"/>
  <c r="AC174" i="24"/>
  <c r="Q174" i="24"/>
  <c r="AC173" i="24"/>
  <c r="Y173" i="24"/>
  <c r="U173" i="24"/>
  <c r="Q173" i="24"/>
  <c r="AC172" i="24"/>
  <c r="Q172" i="24"/>
  <c r="AC171" i="24"/>
  <c r="Y171" i="24"/>
  <c r="U171" i="24"/>
  <c r="Q171" i="24"/>
  <c r="AC170" i="24"/>
  <c r="Q170" i="24"/>
  <c r="AC169" i="24"/>
  <c r="Y169" i="24"/>
  <c r="U169" i="24"/>
  <c r="Q169" i="24"/>
  <c r="AC168" i="24"/>
  <c r="Q168" i="24"/>
  <c r="AC167" i="24"/>
  <c r="Y167" i="24"/>
  <c r="U167" i="24"/>
  <c r="Q167" i="24"/>
  <c r="AC166" i="24"/>
  <c r="Q166" i="24"/>
  <c r="AC165" i="24"/>
  <c r="Y165" i="24"/>
  <c r="U165" i="24"/>
  <c r="Q165" i="24"/>
  <c r="AC164" i="24"/>
  <c r="Q164" i="24"/>
  <c r="AC163" i="24"/>
  <c r="Y163" i="24"/>
  <c r="U163" i="24"/>
  <c r="Q163" i="24"/>
  <c r="AC162" i="24"/>
  <c r="Q162" i="24"/>
  <c r="AC161" i="24"/>
  <c r="Y161" i="24"/>
  <c r="U161" i="24"/>
  <c r="Q161" i="24"/>
  <c r="AC160" i="24"/>
  <c r="Q160" i="24"/>
  <c r="AC159" i="24"/>
  <c r="Y159" i="24"/>
  <c r="U159" i="24"/>
  <c r="Q159" i="24"/>
  <c r="AC158" i="24"/>
  <c r="Q158" i="24"/>
  <c r="AC157" i="24"/>
  <c r="Y157" i="24"/>
  <c r="U157" i="24"/>
  <c r="Q157" i="24"/>
  <c r="AC156" i="24"/>
  <c r="Q156" i="24"/>
  <c r="AC155" i="24"/>
  <c r="Y155" i="24"/>
  <c r="U155" i="24"/>
  <c r="Q155" i="24"/>
  <c r="AC154" i="24"/>
  <c r="Q154" i="24"/>
  <c r="AC153" i="24"/>
  <c r="Y153" i="24"/>
  <c r="U153" i="24"/>
  <c r="Q153" i="24"/>
  <c r="AC152" i="24"/>
  <c r="Q152" i="24"/>
  <c r="AC151" i="24"/>
  <c r="Y151" i="24"/>
  <c r="U151" i="24"/>
  <c r="Q151" i="24"/>
  <c r="AC150" i="24"/>
  <c r="Z178" i="24"/>
  <c r="AE177" i="24"/>
  <c r="Z177" i="24"/>
  <c r="T177" i="24"/>
  <c r="O177" i="24"/>
  <c r="T176" i="24"/>
  <c r="AB175" i="24"/>
  <c r="W175" i="24"/>
  <c r="R175" i="24"/>
  <c r="Z174" i="24"/>
  <c r="AE173" i="24"/>
  <c r="Z173" i="24"/>
  <c r="T173" i="24"/>
  <c r="O173" i="24"/>
  <c r="T172" i="24"/>
  <c r="AB171" i="24"/>
  <c r="W171" i="24"/>
  <c r="R171" i="24"/>
  <c r="Z170" i="24"/>
  <c r="AE169" i="24"/>
  <c r="Z169" i="24"/>
  <c r="T169" i="24"/>
  <c r="O169" i="24"/>
  <c r="T168" i="24"/>
  <c r="AB167" i="24"/>
  <c r="W167" i="24"/>
  <c r="R167" i="24"/>
  <c r="Z166" i="24"/>
  <c r="AE165" i="24"/>
  <c r="Z165" i="24"/>
  <c r="T165" i="24"/>
  <c r="O165" i="24"/>
  <c r="T164" i="24"/>
  <c r="AB163" i="24"/>
  <c r="W163" i="24"/>
  <c r="R163" i="24"/>
  <c r="Z162" i="24"/>
  <c r="AE161" i="24"/>
  <c r="Z161" i="24"/>
  <c r="T161" i="24"/>
  <c r="O161" i="24"/>
  <c r="T160" i="24"/>
  <c r="AB159" i="24"/>
  <c r="W159" i="24"/>
  <c r="R159" i="24"/>
  <c r="Z158" i="24"/>
  <c r="AE157" i="24"/>
  <c r="Z157" i="24"/>
  <c r="T157" i="24"/>
  <c r="O157" i="24"/>
  <c r="T156" i="24"/>
  <c r="AB155" i="24"/>
  <c r="W155" i="24"/>
  <c r="R155" i="24"/>
  <c r="Z154" i="24"/>
  <c r="AE153" i="24"/>
  <c r="Z153" i="24"/>
  <c r="T153" i="24"/>
  <c r="O153" i="24"/>
  <c r="T152" i="24"/>
  <c r="AB151" i="24"/>
  <c r="W151" i="24"/>
  <c r="R151" i="24"/>
  <c r="Z150" i="24"/>
  <c r="N150" i="24"/>
  <c r="AB149" i="24"/>
  <c r="X149" i="24"/>
  <c r="T149" i="24"/>
  <c r="P149" i="24"/>
  <c r="Z148" i="24"/>
  <c r="N148" i="24"/>
  <c r="AB147" i="24"/>
  <c r="X147" i="24"/>
  <c r="T147" i="24"/>
  <c r="P147" i="24"/>
  <c r="Z146" i="24"/>
  <c r="N146" i="24"/>
  <c r="AB145" i="24"/>
  <c r="X145" i="24"/>
  <c r="T145" i="24"/>
  <c r="P145" i="24"/>
  <c r="Z144" i="24"/>
  <c r="N144" i="24"/>
  <c r="AB143" i="24"/>
  <c r="X143" i="24"/>
  <c r="T143" i="24"/>
  <c r="P143" i="24"/>
  <c r="Z142" i="24"/>
  <c r="N142" i="24"/>
  <c r="AB141" i="24"/>
  <c r="X141" i="24"/>
  <c r="T141" i="24"/>
  <c r="P141" i="24"/>
  <c r="Z140" i="24"/>
  <c r="N140" i="24"/>
  <c r="AB139" i="24"/>
  <c r="X139" i="24"/>
  <c r="T139" i="24"/>
  <c r="P139" i="24"/>
  <c r="Z138" i="24"/>
  <c r="N138" i="24"/>
  <c r="AB137" i="24"/>
  <c r="X137" i="24"/>
  <c r="T137" i="24"/>
  <c r="P137" i="24"/>
  <c r="Z136" i="24"/>
  <c r="N136" i="24"/>
  <c r="AB135" i="24"/>
  <c r="X135" i="24"/>
  <c r="T135" i="24"/>
  <c r="P135" i="24"/>
  <c r="Z134" i="24"/>
  <c r="N134" i="24"/>
  <c r="AB133" i="24"/>
  <c r="X133" i="24"/>
  <c r="T133" i="24"/>
  <c r="P133" i="24"/>
  <c r="Z132" i="24"/>
  <c r="N132" i="24"/>
  <c r="AB131" i="24"/>
  <c r="X131" i="24"/>
  <c r="T131" i="24"/>
  <c r="P131" i="24"/>
  <c r="Z130" i="24"/>
  <c r="N130" i="24"/>
  <c r="AB129" i="24"/>
  <c r="X129" i="24"/>
  <c r="T129" i="24"/>
  <c r="P129" i="24"/>
  <c r="Z128" i="24"/>
  <c r="N128" i="24"/>
  <c r="AB127" i="24"/>
  <c r="X127" i="24"/>
  <c r="T127" i="24"/>
  <c r="P127" i="24"/>
  <c r="Z126" i="24"/>
  <c r="N126" i="24"/>
  <c r="AB125" i="24"/>
  <c r="X125" i="24"/>
  <c r="T125" i="24"/>
  <c r="P125" i="24"/>
  <c r="Z124" i="24"/>
  <c r="N124" i="24"/>
  <c r="AB123" i="24"/>
  <c r="X123" i="24"/>
  <c r="T123" i="24"/>
  <c r="P123" i="24"/>
  <c r="Z122" i="24"/>
  <c r="N122" i="24"/>
  <c r="AB121" i="24"/>
  <c r="X121" i="24"/>
  <c r="T121" i="24"/>
  <c r="P121" i="24"/>
  <c r="Z120" i="24"/>
  <c r="N120" i="24"/>
  <c r="AB119" i="24"/>
  <c r="X119" i="24"/>
  <c r="T119" i="24"/>
  <c r="P119" i="24"/>
  <c r="W178" i="24"/>
  <c r="AD177" i="24"/>
  <c r="X177" i="24"/>
  <c r="S177" i="24"/>
  <c r="N177" i="24"/>
  <c r="N176" i="24"/>
  <c r="AA175" i="24"/>
  <c r="V175" i="24"/>
  <c r="P175" i="24"/>
  <c r="W174" i="24"/>
  <c r="AD173" i="24"/>
  <c r="T178" i="24"/>
  <c r="W177" i="24"/>
  <c r="Z176" i="24"/>
  <c r="Z175" i="24"/>
  <c r="O175" i="24"/>
  <c r="AB173" i="24"/>
  <c r="V173" i="24"/>
  <c r="N173" i="24"/>
  <c r="AE171" i="24"/>
  <c r="X171" i="24"/>
  <c r="P171" i="24"/>
  <c r="T170" i="24"/>
  <c r="AA169" i="24"/>
  <c r="S169" i="24"/>
  <c r="Z168" i="24"/>
  <c r="AD167" i="24"/>
  <c r="V167" i="24"/>
  <c r="O167" i="24"/>
  <c r="N166" i="24"/>
  <c r="X165" i="24"/>
  <c r="R165" i="24"/>
  <c r="W164" i="24"/>
  <c r="AA163" i="24"/>
  <c r="T163" i="24"/>
  <c r="N163" i="24"/>
  <c r="AD161" i="24"/>
  <c r="W161" i="24"/>
  <c r="P161" i="24"/>
  <c r="N160" i="24"/>
  <c r="Z159" i="24"/>
  <c r="S159" i="24"/>
  <c r="W158" i="24"/>
  <c r="AB157" i="24"/>
  <c r="V157" i="24"/>
  <c r="N157" i="24"/>
  <c r="AE155" i="24"/>
  <c r="X155" i="24"/>
  <c r="P155" i="24"/>
  <c r="T154" i="24"/>
  <c r="AA153" i="24"/>
  <c r="S153" i="24"/>
  <c r="Z152" i="24"/>
  <c r="AD151" i="24"/>
  <c r="V151" i="24"/>
  <c r="O151" i="24"/>
  <c r="Q150" i="24"/>
  <c r="AA149" i="24"/>
  <c r="V149" i="24"/>
  <c r="Q149" i="24"/>
  <c r="W148" i="24"/>
  <c r="AD147" i="24"/>
  <c r="Y147" i="24"/>
  <c r="S147" i="24"/>
  <c r="N147" i="24"/>
  <c r="Q146" i="24"/>
  <c r="AA145" i="24"/>
  <c r="V145" i="24"/>
  <c r="Q145" i="24"/>
  <c r="W144" i="24"/>
  <c r="AD143" i="24"/>
  <c r="Y143" i="24"/>
  <c r="S143" i="24"/>
  <c r="N143" i="24"/>
  <c r="Q142" i="24"/>
  <c r="AA141" i="24"/>
  <c r="V141" i="24"/>
  <c r="Q141" i="24"/>
  <c r="W140" i="24"/>
  <c r="AD139" i="24"/>
  <c r="Y139" i="24"/>
  <c r="S139" i="24"/>
  <c r="N139" i="24"/>
  <c r="Q138" i="24"/>
  <c r="AA137" i="24"/>
  <c r="V137" i="24"/>
  <c r="Q137" i="24"/>
  <c r="W136" i="24"/>
  <c r="AD135" i="24"/>
  <c r="Y135" i="24"/>
  <c r="S135" i="24"/>
  <c r="N135" i="24"/>
  <c r="Q134" i="24"/>
  <c r="AA133" i="24"/>
  <c r="V133" i="24"/>
  <c r="Q133" i="24"/>
  <c r="W132" i="24"/>
  <c r="AD131" i="24"/>
  <c r="Y131" i="24"/>
  <c r="S131" i="24"/>
  <c r="N131" i="24"/>
  <c r="Q130" i="24"/>
  <c r="AA129" i="24"/>
  <c r="V129" i="24"/>
  <c r="Q129" i="24"/>
  <c r="W128" i="24"/>
  <c r="AD127" i="24"/>
  <c r="Y127" i="24"/>
  <c r="S127" i="24"/>
  <c r="N127" i="24"/>
  <c r="Q126" i="24"/>
  <c r="AA125" i="24"/>
  <c r="V125" i="24"/>
  <c r="Q125" i="24"/>
  <c r="W124" i="24"/>
  <c r="AD123" i="24"/>
  <c r="Y123" i="24"/>
  <c r="S123" i="24"/>
  <c r="N123" i="24"/>
  <c r="Q122" i="24"/>
  <c r="AA121" i="24"/>
  <c r="V121" i="24"/>
  <c r="Q121" i="24"/>
  <c r="W120" i="24"/>
  <c r="AD119" i="24"/>
  <c r="Y119" i="24"/>
  <c r="S119" i="24"/>
  <c r="N119" i="24"/>
  <c r="N178" i="24"/>
  <c r="V177" i="24"/>
  <c r="W176" i="24"/>
  <c r="X175" i="24"/>
  <c r="N175" i="24"/>
  <c r="AA173" i="24"/>
  <c r="S173" i="24"/>
  <c r="Z172" i="24"/>
  <c r="AD171" i="24"/>
  <c r="V171" i="24"/>
  <c r="O171" i="24"/>
  <c r="N170" i="24"/>
  <c r="X169" i="24"/>
  <c r="R169" i="24"/>
  <c r="W168" i="24"/>
  <c r="AA167" i="24"/>
  <c r="T167" i="24"/>
  <c r="N167" i="24"/>
  <c r="AD165" i="24"/>
  <c r="W165" i="24"/>
  <c r="P165" i="24"/>
  <c r="N164" i="24"/>
  <c r="Z163" i="24"/>
  <c r="S163" i="24"/>
  <c r="W162" i="24"/>
  <c r="AB161" i="24"/>
  <c r="V161" i="24"/>
  <c r="N161" i="24"/>
  <c r="AE159" i="24"/>
  <c r="X159" i="24"/>
  <c r="P159" i="24"/>
  <c r="T158" i="24"/>
  <c r="AA157" i="24"/>
  <c r="S157" i="24"/>
  <c r="Z156" i="24"/>
  <c r="AD155" i="24"/>
  <c r="V155" i="24"/>
  <c r="O155" i="24"/>
  <c r="N154" i="24"/>
  <c r="X153" i="24"/>
  <c r="R153" i="24"/>
  <c r="W152" i="24"/>
  <c r="AA151" i="24"/>
  <c r="T151" i="24"/>
  <c r="N151" i="24"/>
  <c r="AE149" i="24"/>
  <c r="Z149" i="24"/>
  <c r="U149" i="24"/>
  <c r="O149" i="24"/>
  <c r="T148" i="24"/>
  <c r="AC147" i="24"/>
  <c r="W147" i="24"/>
  <c r="R147" i="24"/>
  <c r="AC146" i="24"/>
  <c r="AE145" i="24"/>
  <c r="Z145" i="24"/>
  <c r="U145" i="24"/>
  <c r="O145" i="24"/>
  <c r="T144" i="24"/>
  <c r="AC143" i="24"/>
  <c r="W143" i="24"/>
  <c r="R143" i="24"/>
  <c r="AC142" i="24"/>
  <c r="AE141" i="24"/>
  <c r="Z141" i="24"/>
  <c r="U141" i="24"/>
  <c r="O141" i="24"/>
  <c r="T140" i="24"/>
  <c r="AC139" i="24"/>
  <c r="W139" i="24"/>
  <c r="R139" i="24"/>
  <c r="AC138" i="24"/>
  <c r="AE137" i="24"/>
  <c r="Z137" i="24"/>
  <c r="U137" i="24"/>
  <c r="O137" i="24"/>
  <c r="T136" i="24"/>
  <c r="AC135" i="24"/>
  <c r="W135" i="24"/>
  <c r="R135" i="24"/>
  <c r="AC134" i="24"/>
  <c r="AE133" i="24"/>
  <c r="Z133" i="24"/>
  <c r="U133" i="24"/>
  <c r="O133" i="24"/>
  <c r="T132" i="24"/>
  <c r="AC131" i="24"/>
  <c r="W131" i="24"/>
  <c r="R131" i="24"/>
  <c r="AC130" i="24"/>
  <c r="AE129" i="24"/>
  <c r="Z129" i="24"/>
  <c r="U129" i="24"/>
  <c r="O129" i="24"/>
  <c r="T128" i="24"/>
  <c r="AC127" i="24"/>
  <c r="W127" i="24"/>
  <c r="R127" i="24"/>
  <c r="AC126" i="24"/>
  <c r="AE125" i="24"/>
  <c r="Z125" i="24"/>
  <c r="U125" i="24"/>
  <c r="O125" i="24"/>
  <c r="T124" i="24"/>
  <c r="AC123" i="24"/>
  <c r="W123" i="24"/>
  <c r="R123" i="24"/>
  <c r="AC122" i="24"/>
  <c r="AE121" i="24"/>
  <c r="Z121" i="24"/>
  <c r="U121" i="24"/>
  <c r="O121" i="24"/>
  <c r="T120" i="24"/>
  <c r="W119" i="24"/>
  <c r="R119" i="24"/>
  <c r="AB177" i="24"/>
  <c r="R177" i="24"/>
  <c r="AE175" i="24"/>
  <c r="T175" i="24"/>
  <c r="T174" i="24"/>
  <c r="X173" i="24"/>
  <c r="R173" i="24"/>
  <c r="W172" i="24"/>
  <c r="AA171" i="24"/>
  <c r="T171" i="24"/>
  <c r="N171" i="24"/>
  <c r="AD169" i="24"/>
  <c r="W169" i="24"/>
  <c r="P169" i="24"/>
  <c r="N168" i="24"/>
  <c r="Z167" i="24"/>
  <c r="S167" i="24"/>
  <c r="W166" i="24"/>
  <c r="AB165" i="24"/>
  <c r="V165" i="24"/>
  <c r="N165" i="24"/>
  <c r="AE163" i="24"/>
  <c r="X163" i="24"/>
  <c r="P163" i="24"/>
  <c r="T162" i="24"/>
  <c r="AA161" i="24"/>
  <c r="S161" i="24"/>
  <c r="Z160" i="24"/>
  <c r="AD159" i="24"/>
  <c r="V159" i="24"/>
  <c r="O159" i="24"/>
  <c r="N158" i="24"/>
  <c r="X157" i="24"/>
  <c r="R157" i="24"/>
  <c r="W156" i="24"/>
  <c r="AA155" i="24"/>
  <c r="T155" i="24"/>
  <c r="N155" i="24"/>
  <c r="AD153" i="24"/>
  <c r="W153" i="24"/>
  <c r="P153" i="24"/>
  <c r="N152" i="24"/>
  <c r="Z151" i="24"/>
  <c r="S151" i="24"/>
  <c r="W150" i="24"/>
  <c r="AD149" i="24"/>
  <c r="Y149" i="24"/>
  <c r="S149" i="24"/>
  <c r="N149" i="24"/>
  <c r="Q148" i="24"/>
  <c r="AA147" i="24"/>
  <c r="V147" i="24"/>
  <c r="Q147" i="24"/>
  <c r="W146" i="24"/>
  <c r="AD145" i="24"/>
  <c r="Y145" i="24"/>
  <c r="S145" i="24"/>
  <c r="N145" i="24"/>
  <c r="Q144" i="24"/>
  <c r="AA143" i="24"/>
  <c r="V143" i="24"/>
  <c r="Q143" i="24"/>
  <c r="W142" i="24"/>
  <c r="AD141" i="24"/>
  <c r="Y141" i="24"/>
  <c r="S141" i="24"/>
  <c r="N141" i="24"/>
  <c r="Q140" i="24"/>
  <c r="AA139" i="24"/>
  <c r="V139" i="24"/>
  <c r="Q139" i="24"/>
  <c r="W138" i="24"/>
  <c r="AD137" i="24"/>
  <c r="Y137" i="24"/>
  <c r="S137" i="24"/>
  <c r="N137" i="24"/>
  <c r="Q136" i="24"/>
  <c r="AA135" i="24"/>
  <c r="V135" i="24"/>
  <c r="Q135" i="24"/>
  <c r="W134" i="24"/>
  <c r="AD133" i="24"/>
  <c r="Y133" i="24"/>
  <c r="S133" i="24"/>
  <c r="N133" i="24"/>
  <c r="Q132" i="24"/>
  <c r="AA131" i="24"/>
  <c r="V131" i="24"/>
  <c r="Q131" i="24"/>
  <c r="W130" i="24"/>
  <c r="AD129" i="24"/>
  <c r="Y129" i="24"/>
  <c r="S129" i="24"/>
  <c r="N129" i="24"/>
  <c r="Q128" i="24"/>
  <c r="AA127" i="24"/>
  <c r="V127" i="24"/>
  <c r="Q127" i="24"/>
  <c r="W126" i="24"/>
  <c r="AD125" i="24"/>
  <c r="Y125" i="24"/>
  <c r="S125" i="24"/>
  <c r="N125" i="24"/>
  <c r="Q124" i="24"/>
  <c r="AA123" i="24"/>
  <c r="V123" i="24"/>
  <c r="Q123" i="24"/>
  <c r="W122" i="24"/>
  <c r="AA177" i="24"/>
  <c r="N174" i="24"/>
  <c r="Z171" i="24"/>
  <c r="V169" i="24"/>
  <c r="P167" i="24"/>
  <c r="Z164" i="24"/>
  <c r="N162" i="24"/>
  <c r="AA159" i="24"/>
  <c r="W157" i="24"/>
  <c r="S155" i="24"/>
  <c r="N153" i="24"/>
  <c r="T150" i="24"/>
  <c r="AC148" i="24"/>
  <c r="O147" i="24"/>
  <c r="R145" i="24"/>
  <c r="U143" i="24"/>
  <c r="W141" i="24"/>
  <c r="Z139" i="24"/>
  <c r="AC137" i="24"/>
  <c r="AE135" i="24"/>
  <c r="T134" i="24"/>
  <c r="AC132" i="24"/>
  <c r="O131" i="24"/>
  <c r="R129" i="24"/>
  <c r="U127" i="24"/>
  <c r="W125" i="24"/>
  <c r="Z123" i="24"/>
  <c r="AD121" i="24"/>
  <c r="S121" i="24"/>
  <c r="Q120" i="24"/>
  <c r="V119" i="24"/>
  <c r="P177" i="24"/>
  <c r="W173" i="24"/>
  <c r="S171" i="24"/>
  <c r="N169" i="24"/>
  <c r="T166" i="24"/>
  <c r="AD163" i="24"/>
  <c r="X161" i="24"/>
  <c r="T159" i="24"/>
  <c r="P157" i="24"/>
  <c r="W154" i="24"/>
  <c r="AE151" i="24"/>
  <c r="AC149" i="24"/>
  <c r="AE147" i="24"/>
  <c r="T146" i="24"/>
  <c r="AC144" i="24"/>
  <c r="O143" i="24"/>
  <c r="R141" i="24"/>
  <c r="U139" i="24"/>
  <c r="W137" i="24"/>
  <c r="Z135" i="24"/>
  <c r="AC133" i="24"/>
  <c r="AE131" i="24"/>
  <c r="T130" i="24"/>
  <c r="AC128" i="24"/>
  <c r="O127" i="24"/>
  <c r="R125" i="24"/>
  <c r="U123" i="24"/>
  <c r="AC121" i="24"/>
  <c r="R121" i="24"/>
  <c r="AE119" i="24"/>
  <c r="U119" i="24"/>
  <c r="AD175" i="24"/>
  <c r="P173" i="24"/>
  <c r="W170" i="24"/>
  <c r="AE167" i="24"/>
  <c r="AA165" i="24"/>
  <c r="V163" i="24"/>
  <c r="R161" i="24"/>
  <c r="N159" i="24"/>
  <c r="N156" i="24"/>
  <c r="AB153" i="24"/>
  <c r="X151" i="24"/>
  <c r="W149" i="24"/>
  <c r="Z147" i="24"/>
  <c r="AC145" i="24"/>
  <c r="AE143" i="24"/>
  <c r="T142" i="24"/>
  <c r="AC140" i="24"/>
  <c r="O139" i="24"/>
  <c r="R137" i="24"/>
  <c r="U135" i="24"/>
  <c r="W133" i="24"/>
  <c r="Z131" i="24"/>
  <c r="AC129" i="24"/>
  <c r="AE127" i="24"/>
  <c r="T126" i="24"/>
  <c r="AC124" i="24"/>
  <c r="O123" i="24"/>
  <c r="Y121" i="24"/>
  <c r="N121" i="24"/>
  <c r="AA119" i="24"/>
  <c r="Q119" i="24"/>
  <c r="S175" i="24"/>
  <c r="N172" i="24"/>
  <c r="AB169" i="24"/>
  <c r="X167" i="24"/>
  <c r="S165" i="24"/>
  <c r="O163" i="24"/>
  <c r="W160" i="24"/>
  <c r="AD157" i="24"/>
  <c r="Z155" i="24"/>
  <c r="V153" i="24"/>
  <c r="P151" i="24"/>
  <c r="R149" i="24"/>
  <c r="U147" i="24"/>
  <c r="W145" i="24"/>
  <c r="Z143" i="24"/>
  <c r="AC141" i="24"/>
  <c r="AE139" i="24"/>
  <c r="T138" i="24"/>
  <c r="AC136" i="24"/>
  <c r="O135" i="24"/>
  <c r="R133" i="24"/>
  <c r="U131" i="24"/>
  <c r="W129" i="24"/>
  <c r="Z127" i="24"/>
  <c r="AC125" i="24"/>
  <c r="AE123" i="24"/>
  <c r="T122" i="24"/>
  <c r="W121" i="24"/>
  <c r="AC120" i="24"/>
  <c r="Z119" i="24"/>
  <c r="O119" i="24"/>
  <c r="F173" i="9" l="1" a="1"/>
  <c r="F173" i="9" s="1"/>
  <c r="G173" i="9" a="1"/>
  <c r="G173" i="9" s="1"/>
  <c r="E173" i="9" a="1"/>
  <c r="E173" i="9" s="1"/>
  <c r="X331" i="9"/>
  <c r="U331" i="9" s="1" a="1"/>
  <c r="U331" i="9" s="1"/>
  <c r="Y334" i="9"/>
  <c r="Z333" i="9"/>
  <c r="D332" i="9" a="1"/>
  <c r="D332" i="9" s="1"/>
  <c r="C332" i="9" a="1"/>
  <c r="C332" i="9" s="1"/>
  <c r="AC332" i="9" a="1"/>
  <c r="AC332" i="9" s="1"/>
  <c r="M174" i="9"/>
  <c r="C175" i="9" a="1"/>
  <c r="C175" i="9" s="1"/>
  <c r="I175" i="9" a="1"/>
  <c r="I175" i="9" s="1"/>
  <c r="D175" i="9" a="1"/>
  <c r="D175" i="9" s="1"/>
  <c r="K177" i="9"/>
  <c r="L176" i="9"/>
  <c r="G186" i="24"/>
  <c r="AR188" i="24" s="1"/>
  <c r="I186" i="24"/>
  <c r="G187" i="24"/>
  <c r="AR189" i="24" s="1"/>
  <c r="I187" i="24"/>
  <c r="AK121" i="24"/>
  <c r="AI121" i="24"/>
  <c r="AJ121" i="24"/>
  <c r="AI122" i="24"/>
  <c r="F331" i="9" l="1" a="1"/>
  <c r="F331" i="9" s="1"/>
  <c r="X332" i="9"/>
  <c r="U332" i="9" s="1" a="1"/>
  <c r="U332" i="9" s="1"/>
  <c r="E331" i="9" a="1"/>
  <c r="E331" i="9" s="1"/>
  <c r="G331" i="9" s="1" a="1"/>
  <c r="G331" i="9" s="1"/>
  <c r="H331" i="9" a="1"/>
  <c r="H331" i="9" s="1"/>
  <c r="V331" i="9" a="1"/>
  <c r="V331" i="9" s="1"/>
  <c r="H332" i="9" a="1"/>
  <c r="H332" i="9" s="1"/>
  <c r="E332" i="9" a="1"/>
  <c r="E332" i="9" s="1"/>
  <c r="AC333" i="9" a="1"/>
  <c r="AC333" i="9" s="1"/>
  <c r="C333" i="9" a="1"/>
  <c r="C333" i="9" s="1"/>
  <c r="D333" i="9" a="1"/>
  <c r="D333" i="9" s="1"/>
  <c r="Y335" i="9"/>
  <c r="Z334" i="9"/>
  <c r="M175" i="9"/>
  <c r="E175" i="9" s="1" a="1"/>
  <c r="E175" i="9" s="1"/>
  <c r="I176" i="9" a="1"/>
  <c r="I176" i="9" s="1"/>
  <c r="C176" i="9" a="1"/>
  <c r="C176" i="9" s="1"/>
  <c r="D176" i="9" a="1"/>
  <c r="D176" i="9" s="1"/>
  <c r="F175" i="9" a="1"/>
  <c r="F175" i="9" s="1"/>
  <c r="K178" i="9"/>
  <c r="K179" i="9" s="1"/>
  <c r="K180" i="9" s="1"/>
  <c r="K181" i="9" s="1"/>
  <c r="K182" i="9" s="1"/>
  <c r="K183" i="9" s="1"/>
  <c r="K184" i="9" s="1"/>
  <c r="K185" i="9" s="1"/>
  <c r="K186" i="9" s="1"/>
  <c r="K187" i="9" s="1"/>
  <c r="K188" i="9" s="1"/>
  <c r="K189" i="9" s="1"/>
  <c r="K190" i="9" s="1"/>
  <c r="K191" i="9" s="1"/>
  <c r="K192" i="9" s="1"/>
  <c r="K193" i="9" s="1"/>
  <c r="K194" i="9" s="1"/>
  <c r="K195" i="9" s="1"/>
  <c r="K196" i="9" s="1"/>
  <c r="K197" i="9" s="1"/>
  <c r="K198" i="9" s="1"/>
  <c r="K199" i="9" s="1"/>
  <c r="K200" i="9" s="1"/>
  <c r="K201" i="9" s="1"/>
  <c r="K202" i="9" s="1"/>
  <c r="K203" i="9" s="1"/>
  <c r="K204" i="9" s="1"/>
  <c r="K205" i="9" s="1"/>
  <c r="K206" i="9" s="1"/>
  <c r="K207" i="9" s="1"/>
  <c r="K208" i="9" s="1"/>
  <c r="K209" i="9" s="1"/>
  <c r="K210" i="9" s="1"/>
  <c r="K211" i="9" s="1"/>
  <c r="K212" i="9" s="1"/>
  <c r="K213" i="9" s="1"/>
  <c r="K214" i="9" s="1"/>
  <c r="K215" i="9" s="1"/>
  <c r="K216" i="9" s="1"/>
  <c r="K217" i="9" s="1"/>
  <c r="K218" i="9" s="1"/>
  <c r="K219" i="9" s="1"/>
  <c r="K220" i="9" s="1"/>
  <c r="K221" i="9" s="1"/>
  <c r="K222" i="9" s="1"/>
  <c r="K223" i="9" s="1"/>
  <c r="K224" i="9" s="1"/>
  <c r="K225" i="9" s="1"/>
  <c r="K226" i="9" s="1"/>
  <c r="K227" i="9" s="1"/>
  <c r="K228" i="9" s="1"/>
  <c r="K229" i="9" s="1"/>
  <c r="K230" i="9" s="1"/>
  <c r="K231" i="9" s="1"/>
  <c r="K232" i="9" s="1"/>
  <c r="K233" i="9" s="1"/>
  <c r="K234" i="9" s="1"/>
  <c r="K235" i="9" s="1"/>
  <c r="K236" i="9" s="1"/>
  <c r="K237" i="9" s="1"/>
  <c r="K238" i="9" s="1"/>
  <c r="K239" i="9" s="1"/>
  <c r="K240" i="9" s="1"/>
  <c r="K241" i="9" s="1"/>
  <c r="K242" i="9" s="1"/>
  <c r="K243" i="9" s="1"/>
  <c r="K244" i="9" s="1"/>
  <c r="K245" i="9" s="1"/>
  <c r="K246" i="9" s="1"/>
  <c r="K247" i="9" s="1"/>
  <c r="K248" i="9" s="1"/>
  <c r="K249" i="9" s="1"/>
  <c r="K250" i="9" s="1"/>
  <c r="K251" i="9" s="1"/>
  <c r="K252" i="9" s="1"/>
  <c r="K253" i="9" s="1"/>
  <c r="K254" i="9" s="1"/>
  <c r="K255" i="9" s="1"/>
  <c r="K256" i="9" s="1"/>
  <c r="K257" i="9" s="1"/>
  <c r="K258" i="9" s="1"/>
  <c r="K259" i="9" s="1"/>
  <c r="K260" i="9" s="1"/>
  <c r="K261" i="9" s="1"/>
  <c r="K262" i="9" s="1"/>
  <c r="K263" i="9" s="1"/>
  <c r="K264" i="9" s="1"/>
  <c r="K265" i="9" s="1"/>
  <c r="K266" i="9" s="1"/>
  <c r="K267" i="9" s="1"/>
  <c r="K268" i="9" s="1"/>
  <c r="K269" i="9" s="1"/>
  <c r="K270" i="9" s="1"/>
  <c r="K271" i="9" s="1"/>
  <c r="K272" i="9" s="1"/>
  <c r="K273" i="9" s="1"/>
  <c r="K274" i="9" s="1"/>
  <c r="K275" i="9" s="1"/>
  <c r="K276" i="9" s="1"/>
  <c r="K277" i="9" s="1"/>
  <c r="K278" i="9" s="1"/>
  <c r="K279" i="9" s="1"/>
  <c r="K280" i="9" s="1"/>
  <c r="K281" i="9" s="1"/>
  <c r="K282" i="9" s="1"/>
  <c r="K283" i="9" s="1"/>
  <c r="K284" i="9" s="1"/>
  <c r="K285" i="9" s="1"/>
  <c r="K286" i="9" s="1"/>
  <c r="K287" i="9" s="1"/>
  <c r="K288" i="9" s="1"/>
  <c r="K289" i="9" s="1"/>
  <c r="K290" i="9" s="1"/>
  <c r="K291" i="9" s="1"/>
  <c r="K292" i="9" s="1"/>
  <c r="K293" i="9" s="1"/>
  <c r="K294" i="9" s="1"/>
  <c r="K295" i="9" s="1"/>
  <c r="K296" i="9" s="1"/>
  <c r="K297" i="9" s="1"/>
  <c r="K298" i="9" s="1"/>
  <c r="K299" i="9" s="1"/>
  <c r="K300" i="9" s="1"/>
  <c r="K301" i="9" s="1"/>
  <c r="K302" i="9" s="1"/>
  <c r="K303" i="9" s="1"/>
  <c r="K304" i="9" s="1"/>
  <c r="K305" i="9" s="1"/>
  <c r="K306" i="9" s="1"/>
  <c r="K307" i="9" s="1"/>
  <c r="K308" i="9" s="1"/>
  <c r="K309" i="9" s="1"/>
  <c r="K310" i="9" s="1"/>
  <c r="K311" i="9" s="1"/>
  <c r="K312" i="9" s="1"/>
  <c r="K313" i="9" s="1"/>
  <c r="K314" i="9" s="1"/>
  <c r="K315" i="9" s="1"/>
  <c r="K316" i="9" s="1"/>
  <c r="K317" i="9" s="1"/>
  <c r="L177" i="9"/>
  <c r="G174" i="9" a="1"/>
  <c r="G174" i="9" s="1"/>
  <c r="F174" i="9" a="1"/>
  <c r="F174" i="9" s="1"/>
  <c r="E174" i="9" a="1"/>
  <c r="E174" i="9" s="1"/>
  <c r="H174" i="9" a="1"/>
  <c r="H174" i="9" s="1"/>
  <c r="G189" i="24"/>
  <c r="AR191" i="24" s="1"/>
  <c r="I189" i="24"/>
  <c r="G188" i="24"/>
  <c r="AR190" i="24" s="1"/>
  <c r="I188" i="24"/>
  <c r="AK123" i="24"/>
  <c r="AI123" i="24"/>
  <c r="AJ123" i="24"/>
  <c r="AI124" i="24"/>
  <c r="V332" i="9" l="1" a="1"/>
  <c r="V332" i="9" s="1"/>
  <c r="G332" i="9" a="1"/>
  <c r="G332" i="9" s="1"/>
  <c r="F332" i="9" a="1"/>
  <c r="F332" i="9" s="1"/>
  <c r="G175" i="9" a="1"/>
  <c r="G175" i="9" s="1"/>
  <c r="H175" i="9" a="1"/>
  <c r="H175" i="9" s="1"/>
  <c r="X333" i="9"/>
  <c r="C334" i="9" a="1"/>
  <c r="C334" i="9" s="1"/>
  <c r="AC334" i="9" a="1"/>
  <c r="AC334" i="9" s="1"/>
  <c r="D334" i="9" a="1"/>
  <c r="D334" i="9" s="1"/>
  <c r="Y336" i="9"/>
  <c r="Z335" i="9"/>
  <c r="M176" i="9"/>
  <c r="H176" i="9" s="1" a="1"/>
  <c r="H176" i="9" s="1"/>
  <c r="C177" i="9" a="1"/>
  <c r="C177" i="9" s="1"/>
  <c r="I177" i="9" a="1"/>
  <c r="I177" i="9" s="1"/>
  <c r="D177" i="9" a="1"/>
  <c r="D177" i="9" s="1"/>
  <c r="G190" i="24"/>
  <c r="AR192" i="24" s="1"/>
  <c r="I190" i="24"/>
  <c r="G191" i="24"/>
  <c r="AR193" i="24" s="1"/>
  <c r="I191" i="24"/>
  <c r="AK125" i="24"/>
  <c r="AI125" i="24"/>
  <c r="AJ125" i="24"/>
  <c r="AI126" i="24"/>
  <c r="E176" i="9" l="1" a="1"/>
  <c r="E176" i="9" s="1"/>
  <c r="G176" i="9" a="1"/>
  <c r="G176" i="9" s="1"/>
  <c r="X334" i="9"/>
  <c r="AC335" i="9" a="1"/>
  <c r="AC335" i="9" s="1"/>
  <c r="C335" i="9" a="1"/>
  <c r="C335" i="9" s="1"/>
  <c r="D335" i="9" a="1"/>
  <c r="D335" i="9" s="1"/>
  <c r="Y337" i="9"/>
  <c r="Z336" i="9"/>
  <c r="F333" i="9" a="1"/>
  <c r="F333" i="9" s="1"/>
  <c r="G333" i="9" s="1" a="1"/>
  <c r="G333" i="9" s="1"/>
  <c r="U333" i="9" a="1"/>
  <c r="U333" i="9" s="1"/>
  <c r="H333" i="9" a="1"/>
  <c r="H333" i="9" s="1"/>
  <c r="E333" i="9" a="1"/>
  <c r="E333" i="9" s="1"/>
  <c r="V333" i="9" a="1"/>
  <c r="V333" i="9" s="1"/>
  <c r="F176" i="9" a="1"/>
  <c r="F176" i="9" s="1"/>
  <c r="M177" i="9"/>
  <c r="G177" i="9" s="1" a="1"/>
  <c r="G177" i="9" s="1"/>
  <c r="G193" i="24"/>
  <c r="AR195" i="24" s="1"/>
  <c r="I193" i="24"/>
  <c r="G192" i="24"/>
  <c r="AR194" i="24" s="1"/>
  <c r="I192" i="24"/>
  <c r="AK127" i="24"/>
  <c r="AI127" i="24"/>
  <c r="AJ127" i="24"/>
  <c r="AI128" i="24"/>
  <c r="H177" i="9" l="1" a="1"/>
  <c r="H177" i="9" s="1"/>
  <c r="E177" i="9" a="1"/>
  <c r="E177" i="9" s="1"/>
  <c r="F177" i="9" a="1"/>
  <c r="F177" i="9" s="1"/>
  <c r="X335" i="9"/>
  <c r="E335" i="9" s="1" a="1"/>
  <c r="E335" i="9" s="1"/>
  <c r="Y338" i="9"/>
  <c r="Z337" i="9"/>
  <c r="D336" i="9" a="1"/>
  <c r="D336" i="9" s="1"/>
  <c r="AC336" i="9" a="1"/>
  <c r="AC336" i="9" s="1"/>
  <c r="C336" i="9" a="1"/>
  <c r="C336" i="9" s="1"/>
  <c r="V334" i="9" a="1"/>
  <c r="V334" i="9" s="1"/>
  <c r="U334" i="9" a="1"/>
  <c r="U334" i="9" s="1"/>
  <c r="H334" i="9" a="1"/>
  <c r="H334" i="9" s="1"/>
  <c r="F334" i="9" a="1"/>
  <c r="F334" i="9" s="1"/>
  <c r="E334" i="9" a="1"/>
  <c r="E334" i="9" s="1"/>
  <c r="G334" i="9" a="1"/>
  <c r="G334" i="9" s="1"/>
  <c r="G194" i="24"/>
  <c r="AR196" i="24" s="1"/>
  <c r="I194" i="24"/>
  <c r="G195" i="24"/>
  <c r="AR197" i="24" s="1"/>
  <c r="I195" i="24"/>
  <c r="AK129" i="24"/>
  <c r="AI129" i="24"/>
  <c r="AJ129" i="24"/>
  <c r="AI130" i="24"/>
  <c r="F335" i="9" l="1" a="1"/>
  <c r="F335" i="9" s="1"/>
  <c r="G335" i="9" s="1" a="1"/>
  <c r="G335" i="9" s="1"/>
  <c r="H335" i="9" a="1"/>
  <c r="H335" i="9" s="1"/>
  <c r="U335" i="9" a="1"/>
  <c r="U335" i="9" s="1"/>
  <c r="X336" i="9"/>
  <c r="V336" i="9" s="1" a="1"/>
  <c r="V336" i="9" s="1"/>
  <c r="V335" i="9" a="1"/>
  <c r="V335" i="9" s="1"/>
  <c r="C337" i="9" a="1"/>
  <c r="C337" i="9" s="1"/>
  <c r="D337" i="9" a="1"/>
  <c r="D337" i="9" s="1"/>
  <c r="AC337" i="9" a="1"/>
  <c r="AC337" i="9" s="1"/>
  <c r="Y339" i="9"/>
  <c r="Z338" i="9"/>
  <c r="G197" i="24"/>
  <c r="AR199" i="24" s="1"/>
  <c r="I197" i="24"/>
  <c r="G196" i="24"/>
  <c r="AR198" i="24" s="1"/>
  <c r="I196" i="24"/>
  <c r="AK131" i="24"/>
  <c r="AI131" i="24"/>
  <c r="AJ131" i="24"/>
  <c r="AI132" i="24"/>
  <c r="H336" i="9" l="1" a="1"/>
  <c r="H336" i="9" s="1"/>
  <c r="E336" i="9" a="1"/>
  <c r="E336" i="9" s="1"/>
  <c r="G336" i="9" s="1" a="1"/>
  <c r="G336" i="9" s="1"/>
  <c r="F336" i="9" a="1"/>
  <c r="F336" i="9" s="1"/>
  <c r="U336" i="9" a="1"/>
  <c r="U336" i="9" s="1"/>
  <c r="Y340" i="9"/>
  <c r="Z339" i="9"/>
  <c r="AC338" i="9" a="1"/>
  <c r="AC338" i="9" s="1"/>
  <c r="C338" i="9" a="1"/>
  <c r="C338" i="9" s="1"/>
  <c r="D338" i="9" a="1"/>
  <c r="D338" i="9" s="1"/>
  <c r="X337" i="9"/>
  <c r="G198" i="24"/>
  <c r="AR200" i="24" s="1"/>
  <c r="I198" i="24"/>
  <c r="G199" i="24"/>
  <c r="AR201" i="24" s="1"/>
  <c r="I199" i="24"/>
  <c r="AK133" i="24"/>
  <c r="AI133" i="24"/>
  <c r="AJ133" i="24"/>
  <c r="AI134" i="24"/>
  <c r="X338" i="9" l="1"/>
  <c r="F337" i="9" a="1"/>
  <c r="F337" i="9" s="1"/>
  <c r="V337" i="9" a="1"/>
  <c r="V337" i="9" s="1"/>
  <c r="G337" i="9" a="1"/>
  <c r="G337" i="9" s="1"/>
  <c r="AC339" i="9" a="1"/>
  <c r="AC339" i="9" s="1"/>
  <c r="D339" i="9" a="1"/>
  <c r="D339" i="9" s="1"/>
  <c r="C339" i="9" a="1"/>
  <c r="C339" i="9" s="1"/>
  <c r="Y341" i="9"/>
  <c r="Z340" i="9"/>
  <c r="G201" i="24"/>
  <c r="AR203" i="24" s="1"/>
  <c r="I201" i="24"/>
  <c r="G200" i="24"/>
  <c r="AR202" i="24" s="1"/>
  <c r="I200" i="24"/>
  <c r="AK135" i="24"/>
  <c r="AI135" i="24"/>
  <c r="AJ135" i="24"/>
  <c r="AI136" i="24"/>
  <c r="G338" i="9" l="1" a="1"/>
  <c r="G338" i="9" s="1"/>
  <c r="F338" i="9" a="1"/>
  <c r="F338" i="9" s="1"/>
  <c r="V338" i="9" a="1"/>
  <c r="V338" i="9" s="1"/>
  <c r="AC340" i="9" a="1"/>
  <c r="AC340" i="9" s="1"/>
  <c r="C340" i="9" a="1"/>
  <c r="C340" i="9" s="1"/>
  <c r="D340" i="9" a="1"/>
  <c r="D340" i="9" s="1"/>
  <c r="Y342" i="9"/>
  <c r="Z341" i="9"/>
  <c r="X339" i="9"/>
  <c r="G202" i="24"/>
  <c r="AR204" i="24" s="1"/>
  <c r="I202" i="24"/>
  <c r="G203" i="24"/>
  <c r="AR205" i="24" s="1"/>
  <c r="I203" i="24"/>
  <c r="AK137" i="24"/>
  <c r="AI137" i="24"/>
  <c r="AJ137" i="24"/>
  <c r="AI138" i="24"/>
  <c r="X340" i="9" l="1"/>
  <c r="AC341" i="9" a="1"/>
  <c r="AC341" i="9" s="1"/>
  <c r="C341" i="9" a="1"/>
  <c r="C341" i="9" s="1"/>
  <c r="D341" i="9" a="1"/>
  <c r="D341" i="9" s="1"/>
  <c r="Y343" i="9"/>
  <c r="Z342" i="9"/>
  <c r="V340" i="9" a="1"/>
  <c r="V340" i="9" s="1"/>
  <c r="G340" i="9" a="1"/>
  <c r="G340" i="9" s="1"/>
  <c r="V339" i="9" a="1"/>
  <c r="V339" i="9" s="1"/>
  <c r="G339" i="9" a="1"/>
  <c r="G339" i="9" s="1"/>
  <c r="G205" i="24"/>
  <c r="AR207" i="24" s="1"/>
  <c r="I205" i="24"/>
  <c r="G204" i="24"/>
  <c r="AR206" i="24" s="1"/>
  <c r="I204" i="24"/>
  <c r="AK139" i="24"/>
  <c r="AI139" i="24"/>
  <c r="AJ139" i="24"/>
  <c r="AI140" i="24"/>
  <c r="X341" i="9" l="1"/>
  <c r="F341" i="9" s="1" a="1"/>
  <c r="F341" i="9" s="1"/>
  <c r="Y344" i="9"/>
  <c r="Z343" i="9"/>
  <c r="AC342" i="9" a="1"/>
  <c r="AC342" i="9" s="1"/>
  <c r="D342" i="9" a="1"/>
  <c r="D342" i="9" s="1"/>
  <c r="C342" i="9" a="1"/>
  <c r="C342" i="9" s="1"/>
  <c r="G207" i="24"/>
  <c r="AR209" i="24" s="1"/>
  <c r="I207" i="24"/>
  <c r="G206" i="24"/>
  <c r="AR208" i="24" s="1"/>
  <c r="I206" i="24"/>
  <c r="AK141" i="24"/>
  <c r="AI141" i="24"/>
  <c r="AJ141" i="24"/>
  <c r="AI142" i="24"/>
  <c r="G341" i="9" l="1" a="1"/>
  <c r="G341" i="9" s="1"/>
  <c r="X342" i="9"/>
  <c r="D343" i="9" a="1"/>
  <c r="D343" i="9" s="1"/>
  <c r="AC343" i="9" a="1"/>
  <c r="AC343" i="9" s="1"/>
  <c r="C343" i="9" a="1"/>
  <c r="C343" i="9" s="1"/>
  <c r="Y345" i="9"/>
  <c r="Z344" i="9"/>
  <c r="G208" i="24"/>
  <c r="AR210" i="24" s="1"/>
  <c r="I208" i="24"/>
  <c r="G209" i="24"/>
  <c r="AR211" i="24" s="1"/>
  <c r="I209" i="24"/>
  <c r="AK143" i="24"/>
  <c r="AI143" i="24"/>
  <c r="AJ143" i="24"/>
  <c r="AI144" i="24"/>
  <c r="X343" i="9" l="1"/>
  <c r="E343" i="9" s="1" a="1"/>
  <c r="E343" i="9" s="1"/>
  <c r="F342" i="9" a="1"/>
  <c r="F342" i="9" s="1"/>
  <c r="V342" i="9" a="1"/>
  <c r="V342" i="9" s="1"/>
  <c r="G342" i="9" a="1"/>
  <c r="G342" i="9" s="1"/>
  <c r="AC344" i="9" a="1"/>
  <c r="AC344" i="9" s="1"/>
  <c r="C344" i="9" a="1"/>
  <c r="C344" i="9" s="1"/>
  <c r="D344" i="9" a="1"/>
  <c r="D344" i="9" s="1"/>
  <c r="Y346" i="9"/>
  <c r="Z345" i="9"/>
  <c r="H343" i="9" a="1"/>
  <c r="H343" i="9" s="1"/>
  <c r="G343" i="9" a="1"/>
  <c r="G343" i="9" s="1"/>
  <c r="G211" i="24"/>
  <c r="AR213" i="24" s="1"/>
  <c r="I211" i="24"/>
  <c r="G210" i="24"/>
  <c r="AR212" i="24" s="1"/>
  <c r="I210" i="24"/>
  <c r="AK145" i="24"/>
  <c r="AI145" i="24"/>
  <c r="AJ145" i="24"/>
  <c r="AI146" i="24"/>
  <c r="U343" i="9" l="1" a="1"/>
  <c r="U343" i="9" s="1"/>
  <c r="F343" i="9" a="1"/>
  <c r="F343" i="9" s="1"/>
  <c r="V343" i="9" a="1"/>
  <c r="V343" i="9" s="1"/>
  <c r="X344" i="9"/>
  <c r="U344" i="9" s="1" a="1"/>
  <c r="U344" i="9" s="1"/>
  <c r="Y347" i="9"/>
  <c r="Z346" i="9"/>
  <c r="D345" i="9" a="1"/>
  <c r="D345" i="9" s="1"/>
  <c r="C345" i="9" a="1"/>
  <c r="C345" i="9" s="1"/>
  <c r="AC345" i="9" a="1"/>
  <c r="AC345" i="9" s="1"/>
  <c r="G212" i="24"/>
  <c r="AR214" i="24" s="1"/>
  <c r="I212" i="24"/>
  <c r="G213" i="24"/>
  <c r="AR215" i="24" s="1"/>
  <c r="I213" i="24"/>
  <c r="AK147" i="24"/>
  <c r="AI147" i="24"/>
  <c r="AJ147" i="24"/>
  <c r="AI148" i="24"/>
  <c r="Y348" i="9" l="1"/>
  <c r="Z347" i="9"/>
  <c r="E344" i="9" a="1"/>
  <c r="E344" i="9" s="1"/>
  <c r="H344" i="9" a="1"/>
  <c r="H344" i="9" s="1"/>
  <c r="V344" i="9" a="1"/>
  <c r="V344" i="9" s="1"/>
  <c r="G344" i="9" a="1"/>
  <c r="G344" i="9" s="1"/>
  <c r="F344" i="9" a="1"/>
  <c r="F344" i="9" s="1"/>
  <c r="X345" i="9"/>
  <c r="D346" i="9" a="1"/>
  <c r="D346" i="9" s="1"/>
  <c r="AC346" i="9" a="1"/>
  <c r="AC346" i="9" s="1"/>
  <c r="C346" i="9" a="1"/>
  <c r="C346" i="9" s="1"/>
  <c r="G215" i="24"/>
  <c r="AR217" i="24" s="1"/>
  <c r="I215" i="24"/>
  <c r="G214" i="24"/>
  <c r="AR216" i="24" s="1"/>
  <c r="I214" i="24"/>
  <c r="AK149" i="24"/>
  <c r="AI150" i="24"/>
  <c r="AI149" i="24"/>
  <c r="AJ149" i="24"/>
  <c r="AC347" i="9" l="1" a="1"/>
  <c r="AC347" i="9" s="1"/>
  <c r="D347" i="9" a="1"/>
  <c r="D347" i="9" s="1"/>
  <c r="C347" i="9" a="1"/>
  <c r="C347" i="9" s="1"/>
  <c r="Y349" i="9"/>
  <c r="Z348" i="9"/>
  <c r="X346" i="9"/>
  <c r="E345" i="9" a="1"/>
  <c r="E345" i="9" s="1"/>
  <c r="H345" i="9" a="1"/>
  <c r="H345" i="9" s="1"/>
  <c r="V345" i="9" a="1"/>
  <c r="V345" i="9" s="1"/>
  <c r="F345" i="9" a="1"/>
  <c r="F345" i="9" s="1"/>
  <c r="U345" i="9" a="1"/>
  <c r="U345" i="9" s="1"/>
  <c r="G345" i="9" a="1"/>
  <c r="G345" i="9" s="1"/>
  <c r="G216" i="24"/>
  <c r="AR218" i="24" s="1"/>
  <c r="I216" i="24"/>
  <c r="G217" i="24"/>
  <c r="AR219" i="24" s="1"/>
  <c r="I217" i="24"/>
  <c r="AK151" i="24"/>
  <c r="AI151" i="24"/>
  <c r="AJ151" i="24"/>
  <c r="AI152" i="24"/>
  <c r="Y350" i="9" l="1"/>
  <c r="Z349" i="9"/>
  <c r="X347" i="9"/>
  <c r="D348" i="9" a="1"/>
  <c r="D348" i="9" s="1"/>
  <c r="C348" i="9" a="1"/>
  <c r="C348" i="9" s="1"/>
  <c r="AC348" i="9" a="1"/>
  <c r="AC348" i="9" s="1"/>
  <c r="V346" i="9" a="1"/>
  <c r="V346" i="9" s="1"/>
  <c r="F346" i="9" a="1"/>
  <c r="F346" i="9" s="1"/>
  <c r="U346" i="9" a="1"/>
  <c r="U346" i="9" s="1"/>
  <c r="E346" i="9" a="1"/>
  <c r="E346" i="9" s="1"/>
  <c r="H346" i="9" a="1"/>
  <c r="H346" i="9" s="1"/>
  <c r="G346" i="9" a="1"/>
  <c r="G346" i="9" s="1"/>
  <c r="G219" i="24"/>
  <c r="AR221" i="24" s="1"/>
  <c r="I219" i="24"/>
  <c r="G218" i="24"/>
  <c r="AR220" i="24" s="1"/>
  <c r="I218" i="24"/>
  <c r="AK153" i="24"/>
  <c r="AI154" i="24"/>
  <c r="AI153" i="24"/>
  <c r="AJ153" i="24"/>
  <c r="V347" i="9" l="1" a="1"/>
  <c r="V347" i="9" s="1"/>
  <c r="F347" i="9" a="1"/>
  <c r="F347" i="9" s="1"/>
  <c r="G347" i="9" a="1"/>
  <c r="G347" i="9" s="1"/>
  <c r="D349" i="9" a="1"/>
  <c r="D349" i="9" s="1"/>
  <c r="AC349" i="9" a="1"/>
  <c r="AC349" i="9" s="1"/>
  <c r="C349" i="9" a="1"/>
  <c r="C349" i="9" s="1"/>
  <c r="X348" i="9"/>
  <c r="Y351" i="9"/>
  <c r="Z350" i="9"/>
  <c r="G220" i="24"/>
  <c r="AR222" i="24" s="1"/>
  <c r="I220" i="24"/>
  <c r="G221" i="24"/>
  <c r="AR223" i="24" s="1"/>
  <c r="I221" i="24"/>
  <c r="AK155" i="24"/>
  <c r="AI155" i="24"/>
  <c r="AJ155" i="24"/>
  <c r="AI156" i="24"/>
  <c r="X349" i="9" l="1"/>
  <c r="D350" i="9" a="1"/>
  <c r="D350" i="9" s="1"/>
  <c r="C350" i="9" a="1"/>
  <c r="C350" i="9" s="1"/>
  <c r="AC350" i="9" a="1"/>
  <c r="AC350" i="9" s="1"/>
  <c r="Y352" i="9"/>
  <c r="Z351" i="9"/>
  <c r="V348" i="9" a="1"/>
  <c r="V348" i="9" s="1"/>
  <c r="F348" i="9" a="1"/>
  <c r="F348" i="9" s="1"/>
  <c r="G348" i="9" a="1"/>
  <c r="G348" i="9" s="1"/>
  <c r="V349" i="9" a="1"/>
  <c r="V349" i="9" s="1"/>
  <c r="F349" i="9" a="1"/>
  <c r="F349" i="9" s="1"/>
  <c r="G349" i="9" a="1"/>
  <c r="G349" i="9" s="1"/>
  <c r="G223" i="24"/>
  <c r="AR225" i="24" s="1"/>
  <c r="I223" i="24"/>
  <c r="G222" i="24"/>
  <c r="AR224" i="24" s="1"/>
  <c r="I222" i="24"/>
  <c r="AK157" i="24"/>
  <c r="AI158" i="24"/>
  <c r="AI157" i="24"/>
  <c r="AJ157" i="24"/>
  <c r="X350" i="9" l="1"/>
  <c r="F350" i="9" s="1" a="1"/>
  <c r="F350" i="9" s="1"/>
  <c r="Y353" i="9"/>
  <c r="Z352" i="9"/>
  <c r="AC351" i="9" a="1"/>
  <c r="AC351" i="9" s="1"/>
  <c r="C351" i="9" a="1"/>
  <c r="C351" i="9" s="1"/>
  <c r="D351" i="9" a="1"/>
  <c r="D351" i="9" s="1"/>
  <c r="G224" i="24"/>
  <c r="AR226" i="24" s="1"/>
  <c r="I224" i="24"/>
  <c r="G225" i="24"/>
  <c r="AR227" i="24" s="1"/>
  <c r="I225" i="24"/>
  <c r="AK159" i="24"/>
  <c r="AI159" i="24"/>
  <c r="AJ159" i="24"/>
  <c r="AI160" i="24"/>
  <c r="G350" i="9" l="1" a="1"/>
  <c r="G350" i="9" s="1"/>
  <c r="V350" i="9" a="1"/>
  <c r="V350" i="9" s="1"/>
  <c r="X351" i="9"/>
  <c r="D352" i="9" a="1"/>
  <c r="D352" i="9" s="1"/>
  <c r="C352" i="9" a="1"/>
  <c r="C352" i="9" s="1"/>
  <c r="AC352" i="9" a="1"/>
  <c r="AC352" i="9" s="1"/>
  <c r="Y354" i="9"/>
  <c r="Z353" i="9"/>
  <c r="G227" i="24"/>
  <c r="AR229" i="24" s="1"/>
  <c r="I227" i="24"/>
  <c r="G226" i="24"/>
  <c r="AR228" i="24" s="1"/>
  <c r="I226" i="24"/>
  <c r="AK161" i="24"/>
  <c r="AI162" i="24"/>
  <c r="AI161" i="24"/>
  <c r="AJ161" i="24"/>
  <c r="X352" i="9" l="1"/>
  <c r="AC353" i="9" a="1"/>
  <c r="AC353" i="9" s="1"/>
  <c r="C353" i="9" a="1"/>
  <c r="C353" i="9" s="1"/>
  <c r="D353" i="9" a="1"/>
  <c r="D353" i="9" s="1"/>
  <c r="Y355" i="9"/>
  <c r="Z354" i="9"/>
  <c r="F351" i="9" a="1"/>
  <c r="F351" i="9" s="1"/>
  <c r="V351" i="9" a="1"/>
  <c r="V351" i="9" s="1"/>
  <c r="G351" i="9" a="1"/>
  <c r="G351" i="9" s="1"/>
  <c r="I228" i="24"/>
  <c r="G228" i="24"/>
  <c r="AR230" i="24" s="1"/>
  <c r="I229" i="24"/>
  <c r="G229" i="24"/>
  <c r="AR231" i="24" s="1"/>
  <c r="AK163" i="24"/>
  <c r="AI163" i="24"/>
  <c r="AJ163" i="24"/>
  <c r="AI164" i="24"/>
  <c r="G352" i="9" l="1" a="1"/>
  <c r="G352" i="9" s="1"/>
  <c r="V352" i="9" a="1"/>
  <c r="V352" i="9" s="1"/>
  <c r="F352" i="9" a="1"/>
  <c r="F352" i="9" s="1"/>
  <c r="X353" i="9"/>
  <c r="AC354" i="9" a="1"/>
  <c r="AC354" i="9" s="1"/>
  <c r="C354" i="9" a="1"/>
  <c r="C354" i="9" s="1"/>
  <c r="D354" i="9" a="1"/>
  <c r="D354" i="9" s="1"/>
  <c r="Y356" i="9"/>
  <c r="Z355" i="9"/>
  <c r="I231" i="24"/>
  <c r="G231" i="24"/>
  <c r="AR233" i="24" s="1"/>
  <c r="I230" i="24"/>
  <c r="G230" i="24"/>
  <c r="AR232" i="24" s="1"/>
  <c r="AK165" i="24"/>
  <c r="AI166" i="24"/>
  <c r="AI165" i="24"/>
  <c r="AJ165" i="24"/>
  <c r="X354" i="9" l="1"/>
  <c r="G354" i="9" s="1"/>
  <c r="AC355" i="9" a="1"/>
  <c r="AC355" i="9" s="1"/>
  <c r="D355" i="9" a="1"/>
  <c r="D355" i="9" s="1"/>
  <c r="C355" i="9" a="1"/>
  <c r="C355" i="9" s="1"/>
  <c r="Y357" i="9"/>
  <c r="Z356" i="9"/>
  <c r="V353" i="9" a="1"/>
  <c r="V353" i="9" s="1"/>
  <c r="F353" i="9" a="1"/>
  <c r="F353" i="9" s="1"/>
  <c r="G353" i="9" a="1"/>
  <c r="G353" i="9" s="1"/>
  <c r="I232" i="24"/>
  <c r="G232" i="24"/>
  <c r="AR234" i="24" s="1"/>
  <c r="I233" i="24"/>
  <c r="G233" i="24"/>
  <c r="AR235" i="24" s="1"/>
  <c r="AK167" i="24"/>
  <c r="AI167" i="24"/>
  <c r="AJ167" i="24"/>
  <c r="AI168" i="24"/>
  <c r="X355" i="9" l="1"/>
  <c r="F355" i="9" s="1" a="1"/>
  <c r="F355" i="9" s="1"/>
  <c r="Y358" i="9"/>
  <c r="Z357" i="9"/>
  <c r="C356" i="9" a="1"/>
  <c r="C356" i="9" s="1"/>
  <c r="AC356" i="9" a="1"/>
  <c r="AC356" i="9" s="1"/>
  <c r="D356" i="9" a="1"/>
  <c r="D356" i="9" s="1"/>
  <c r="F354" i="9" a="1"/>
  <c r="F354" i="9" s="1"/>
  <c r="V354" i="9" a="1"/>
  <c r="V354" i="9" s="1"/>
  <c r="I235" i="24"/>
  <c r="G235" i="24"/>
  <c r="AR237" i="24" s="1"/>
  <c r="I234" i="24"/>
  <c r="G234" i="24"/>
  <c r="AR236" i="24" s="1"/>
  <c r="AK169" i="24"/>
  <c r="AI170" i="24"/>
  <c r="AI169" i="24"/>
  <c r="AJ169" i="24"/>
  <c r="G355" i="9" l="1" a="1"/>
  <c r="G355" i="9" s="1"/>
  <c r="H355" i="9" a="1"/>
  <c r="H355" i="9" s="1"/>
  <c r="E355" i="9" a="1"/>
  <c r="E355" i="9" s="1"/>
  <c r="U355" i="9" a="1"/>
  <c r="U355" i="9" s="1"/>
  <c r="V355" i="9" a="1"/>
  <c r="V355" i="9" s="1"/>
  <c r="AC357" i="9" a="1"/>
  <c r="AC357" i="9" s="1"/>
  <c r="C357" i="9" a="1"/>
  <c r="C357" i="9" s="1"/>
  <c r="D357" i="9" a="1"/>
  <c r="D357" i="9" s="1"/>
  <c r="Y359" i="9"/>
  <c r="Z358" i="9"/>
  <c r="X356" i="9"/>
  <c r="I237" i="24"/>
  <c r="G237" i="24"/>
  <c r="AR239" i="24" s="1"/>
  <c r="I236" i="24"/>
  <c r="G236" i="24"/>
  <c r="AR238" i="24" s="1"/>
  <c r="AK171" i="24"/>
  <c r="AI171" i="24"/>
  <c r="AJ171" i="24"/>
  <c r="AI172" i="24"/>
  <c r="X357" i="9" l="1"/>
  <c r="AC358" i="9" a="1"/>
  <c r="AC358" i="9" s="1"/>
  <c r="D358" i="9" a="1"/>
  <c r="D358" i="9" s="1"/>
  <c r="C358" i="9" a="1"/>
  <c r="C358" i="9" s="1"/>
  <c r="Y360" i="9"/>
  <c r="Z359" i="9"/>
  <c r="V357" i="9" a="1"/>
  <c r="V357" i="9" s="1"/>
  <c r="F357" i="9" a="1"/>
  <c r="F357" i="9" s="1"/>
  <c r="G357" i="9" a="1"/>
  <c r="G357" i="9" s="1"/>
  <c r="H356" i="9" a="1"/>
  <c r="H356" i="9" s="1"/>
  <c r="E356" i="9" a="1"/>
  <c r="E356" i="9" s="1"/>
  <c r="V356" i="9" a="1"/>
  <c r="V356" i="9" s="1"/>
  <c r="U356" i="9" a="1"/>
  <c r="U356" i="9" s="1"/>
  <c r="F356" i="9" a="1"/>
  <c r="F356" i="9" s="1"/>
  <c r="G356" i="9" a="1"/>
  <c r="G356" i="9" s="1"/>
  <c r="I238" i="24"/>
  <c r="G238" i="24"/>
  <c r="AR240" i="24" s="1"/>
  <c r="I239" i="24"/>
  <c r="G239" i="24"/>
  <c r="AR241" i="24" s="1"/>
  <c r="AK173" i="24"/>
  <c r="AI174" i="24"/>
  <c r="AI173" i="24"/>
  <c r="AJ173" i="24"/>
  <c r="X358" i="9" l="1"/>
  <c r="Y361" i="9"/>
  <c r="Z360" i="9"/>
  <c r="D359" i="9" a="1"/>
  <c r="D359" i="9" s="1"/>
  <c r="AC359" i="9" a="1"/>
  <c r="AC359" i="9" s="1"/>
  <c r="C359" i="9" a="1"/>
  <c r="C359" i="9" s="1"/>
  <c r="I241" i="24"/>
  <c r="G241" i="24"/>
  <c r="AR243" i="24" s="1"/>
  <c r="I240" i="24"/>
  <c r="G240" i="24"/>
  <c r="AR242" i="24" s="1"/>
  <c r="AK175" i="24"/>
  <c r="AI175" i="24"/>
  <c r="AJ175" i="24"/>
  <c r="AI176" i="24"/>
  <c r="V358" i="9" l="1" a="1"/>
  <c r="V358" i="9" s="1"/>
  <c r="F358" i="9" a="1"/>
  <c r="F358" i="9" s="1"/>
  <c r="G358" i="9" a="1"/>
  <c r="G358" i="9" s="1"/>
  <c r="X359" i="9"/>
  <c r="C360" i="9" a="1"/>
  <c r="C360" i="9" s="1"/>
  <c r="D360" i="9" a="1"/>
  <c r="D360" i="9" s="1"/>
  <c r="AC360" i="9" a="1"/>
  <c r="AC360" i="9" s="1"/>
  <c r="Y362" i="9"/>
  <c r="Z361" i="9"/>
  <c r="I242" i="24"/>
  <c r="G242" i="24"/>
  <c r="AR244" i="24" s="1"/>
  <c r="I243" i="24"/>
  <c r="G243" i="24"/>
  <c r="AR245" i="24" s="1"/>
  <c r="AK177" i="24"/>
  <c r="AI178" i="24"/>
  <c r="AI177" i="24"/>
  <c r="AJ177" i="24"/>
  <c r="G359" i="9" l="1" a="1"/>
  <c r="G359" i="9" s="1"/>
  <c r="F359" i="9" a="1"/>
  <c r="F359" i="9" s="1"/>
  <c r="V359" i="9" a="1"/>
  <c r="V359" i="9" s="1"/>
  <c r="D361" i="9" a="1"/>
  <c r="D361" i="9" s="1"/>
  <c r="C361" i="9" a="1"/>
  <c r="C361" i="9" s="1"/>
  <c r="AC361" i="9" a="1"/>
  <c r="AC361" i="9" s="1"/>
  <c r="X360" i="9"/>
  <c r="Y363" i="9"/>
  <c r="Z362" i="9"/>
  <c r="I245" i="24"/>
  <c r="G245" i="24"/>
  <c r="AR247" i="24" s="1"/>
  <c r="I244" i="24"/>
  <c r="G244" i="24"/>
  <c r="AR246" i="24" s="1"/>
  <c r="X361" i="9" l="1"/>
  <c r="D362" i="9" a="1"/>
  <c r="D362" i="9" s="1"/>
  <c r="AC362" i="9" a="1"/>
  <c r="AC362" i="9" s="1"/>
  <c r="C362" i="9" a="1"/>
  <c r="C362" i="9" s="1"/>
  <c r="Y364" i="9"/>
  <c r="Z363" i="9"/>
  <c r="V360" i="9" a="1"/>
  <c r="V360" i="9" s="1"/>
  <c r="F360" i="9" a="1"/>
  <c r="F360" i="9" s="1"/>
  <c r="G360" i="9" a="1"/>
  <c r="G360" i="9" s="1"/>
  <c r="F361" i="9" a="1"/>
  <c r="F361" i="9" s="1"/>
  <c r="V361" i="9" a="1"/>
  <c r="V361" i="9" s="1"/>
  <c r="G361" i="9" a="1"/>
  <c r="G361" i="9" s="1"/>
  <c r="I246" i="24"/>
  <c r="G246" i="24"/>
  <c r="AR248" i="24" s="1"/>
  <c r="I247" i="24"/>
  <c r="G247" i="24"/>
  <c r="AR249" i="24" s="1"/>
  <c r="X362" i="9" l="1"/>
  <c r="Y365" i="9"/>
  <c r="Z364" i="9"/>
  <c r="C363" i="9" a="1"/>
  <c r="C363" i="9" s="1"/>
  <c r="AC363" i="9" a="1"/>
  <c r="AC363" i="9" s="1"/>
  <c r="D363" i="9" a="1"/>
  <c r="D363" i="9" s="1"/>
  <c r="I248" i="24"/>
  <c r="G248" i="24"/>
  <c r="AR250" i="24" s="1"/>
  <c r="I249" i="24"/>
  <c r="G249" i="24"/>
  <c r="AR251" i="24" s="1"/>
  <c r="F362" i="9" l="1" a="1"/>
  <c r="F362" i="9" s="1"/>
  <c r="G362" i="9" a="1"/>
  <c r="G362" i="9" s="1"/>
  <c r="V362" i="9" a="1"/>
  <c r="V362" i="9" s="1"/>
  <c r="D364" i="9" a="1"/>
  <c r="D364" i="9" s="1"/>
  <c r="C364" i="9" a="1"/>
  <c r="C364" i="9" s="1"/>
  <c r="AC364" i="9" a="1"/>
  <c r="AC364" i="9" s="1"/>
  <c r="X363" i="9"/>
  <c r="Y366" i="9"/>
  <c r="Z365" i="9"/>
  <c r="I250" i="24"/>
  <c r="G250" i="24"/>
  <c r="AR252" i="24" s="1"/>
  <c r="I251" i="24"/>
  <c r="G251" i="24"/>
  <c r="AR253" i="24" s="1"/>
  <c r="X364" i="9" l="1"/>
  <c r="E364" i="9" s="1" a="1"/>
  <c r="E364" i="9" s="1"/>
  <c r="Y367" i="9"/>
  <c r="Y368" i="9" s="1"/>
  <c r="Y369" i="9" s="1"/>
  <c r="Y370" i="9" s="1"/>
  <c r="Y371" i="9" s="1"/>
  <c r="Y372" i="9" s="1"/>
  <c r="Y373" i="9" s="1"/>
  <c r="Y374" i="9" s="1"/>
  <c r="Y375" i="9" s="1"/>
  <c r="Y376" i="9" s="1"/>
  <c r="Y377" i="9" s="1"/>
  <c r="Y378" i="9" s="1"/>
  <c r="Y379" i="9" s="1"/>
  <c r="Y380" i="9" s="1"/>
  <c r="Y381" i="9" s="1"/>
  <c r="Y382" i="9" s="1"/>
  <c r="Y383" i="9" s="1"/>
  <c r="Y384" i="9" s="1"/>
  <c r="Y385" i="9" s="1"/>
  <c r="Y386" i="9" s="1"/>
  <c r="Y387" i="9" s="1"/>
  <c r="Y388" i="9" s="1"/>
  <c r="Y389" i="9" s="1"/>
  <c r="Y390" i="9" s="1"/>
  <c r="Y391" i="9" s="1"/>
  <c r="Y392" i="9" s="1"/>
  <c r="Y393" i="9" s="1"/>
  <c r="Y394" i="9" s="1"/>
  <c r="Y395" i="9" s="1"/>
  <c r="Y396" i="9" s="1"/>
  <c r="Y397" i="9" s="1"/>
  <c r="Y398" i="9" s="1"/>
  <c r="Y399" i="9" s="1"/>
  <c r="Y400" i="9" s="1"/>
  <c r="Y401" i="9" s="1"/>
  <c r="Y402" i="9" s="1"/>
  <c r="Y403" i="9" s="1"/>
  <c r="Y404" i="9" s="1"/>
  <c r="Y405" i="9" s="1"/>
  <c r="Y406" i="9" s="1"/>
  <c r="Y407" i="9" s="1"/>
  <c r="Y408" i="9" s="1"/>
  <c r="Y409" i="9" s="1"/>
  <c r="Y410" i="9" s="1"/>
  <c r="Y411" i="9" s="1"/>
  <c r="Y412" i="9" s="1"/>
  <c r="Y413" i="9" s="1"/>
  <c r="Y414" i="9" s="1"/>
  <c r="Y415" i="9" s="1"/>
  <c r="Y416" i="9" s="1"/>
  <c r="Y417" i="9" s="1"/>
  <c r="Y418" i="9" s="1"/>
  <c r="Y419" i="9" s="1"/>
  <c r="Y420" i="9" s="1"/>
  <c r="Y421" i="9" s="1"/>
  <c r="Y422" i="9" s="1"/>
  <c r="Y423" i="9" s="1"/>
  <c r="Y424" i="9" s="1"/>
  <c r="Y425" i="9" s="1"/>
  <c r="Y426" i="9" s="1"/>
  <c r="Y427" i="9" s="1"/>
  <c r="Y428" i="9" s="1"/>
  <c r="Y429" i="9" s="1"/>
  <c r="Y430" i="9" s="1"/>
  <c r="Y431" i="9" s="1"/>
  <c r="Y432" i="9" s="1"/>
  <c r="Y433" i="9" s="1"/>
  <c r="Y434" i="9" s="1"/>
  <c r="Y435" i="9" s="1"/>
  <c r="Y436" i="9" s="1"/>
  <c r="Y437" i="9" s="1"/>
  <c r="Y438" i="9" s="1"/>
  <c r="Y439" i="9" s="1"/>
  <c r="Y440" i="9" s="1"/>
  <c r="Y441" i="9" s="1"/>
  <c r="Y442" i="9" s="1"/>
  <c r="Y443" i="9" s="1"/>
  <c r="Y444" i="9" s="1"/>
  <c r="Y445" i="9" s="1"/>
  <c r="Y446" i="9" s="1"/>
  <c r="Y447" i="9" s="1"/>
  <c r="Y448" i="9" s="1"/>
  <c r="Y449" i="9" s="1"/>
  <c r="Y450" i="9" s="1"/>
  <c r="Y451" i="9" s="1"/>
  <c r="Y452" i="9" s="1"/>
  <c r="Y453" i="9" s="1"/>
  <c r="Y454" i="9" s="1"/>
  <c r="Y455" i="9" s="1"/>
  <c r="Y456" i="9" s="1"/>
  <c r="Y457" i="9" s="1"/>
  <c r="Y458" i="9" s="1"/>
  <c r="Y459" i="9" s="1"/>
  <c r="Y460" i="9" s="1"/>
  <c r="Y461" i="9" s="1"/>
  <c r="Y462" i="9" s="1"/>
  <c r="Y463" i="9" s="1"/>
  <c r="Y464" i="9" s="1"/>
  <c r="Y465" i="9" s="1"/>
  <c r="Y466" i="9" s="1"/>
  <c r="Y467" i="9" s="1"/>
  <c r="Y468" i="9" s="1"/>
  <c r="Y469" i="9" s="1"/>
  <c r="Y470" i="9" s="1"/>
  <c r="Y471" i="9" s="1"/>
  <c r="Y472" i="9" s="1"/>
  <c r="Y473" i="9" s="1"/>
  <c r="Y474" i="9" s="1"/>
  <c r="Y475" i="9" s="1"/>
  <c r="Y476" i="9" s="1"/>
  <c r="Y477" i="9" s="1"/>
  <c r="Y478" i="9" s="1"/>
  <c r="Y479" i="9" s="1"/>
  <c r="Y480" i="9" s="1"/>
  <c r="Y481" i="9" s="1"/>
  <c r="Y482" i="9" s="1"/>
  <c r="Y483" i="9" s="1"/>
  <c r="Y484" i="9" s="1"/>
  <c r="Y485" i="9" s="1"/>
  <c r="Y486" i="9" s="1"/>
  <c r="Y487" i="9" s="1"/>
  <c r="Y488" i="9" s="1"/>
  <c r="Y489" i="9" s="1"/>
  <c r="Y490" i="9" s="1"/>
  <c r="Y491" i="9" s="1"/>
  <c r="Y492" i="9" s="1"/>
  <c r="Y493" i="9" s="1"/>
  <c r="Y494" i="9" s="1"/>
  <c r="Y495" i="9" s="1"/>
  <c r="Y496" i="9" s="1"/>
  <c r="Y497" i="9" s="1"/>
  <c r="Y498" i="9" s="1"/>
  <c r="Y499" i="9" s="1"/>
  <c r="Y500" i="9" s="1"/>
  <c r="Y501" i="9" s="1"/>
  <c r="Y502" i="9" s="1"/>
  <c r="Y503" i="9" s="1"/>
  <c r="Y504" i="9" s="1"/>
  <c r="Y505" i="9" s="1"/>
  <c r="Y506" i="9" s="1"/>
  <c r="Y507" i="9" s="1"/>
  <c r="Y508" i="9" s="1"/>
  <c r="Y509" i="9" s="1"/>
  <c r="Y510" i="9" s="1"/>
  <c r="Y511" i="9" s="1"/>
  <c r="Y512" i="9" s="1"/>
  <c r="Y513" i="9" s="1"/>
  <c r="Y514" i="9" s="1"/>
  <c r="Y515" i="9" s="1"/>
  <c r="Y516" i="9" s="1"/>
  <c r="Y517" i="9" s="1"/>
  <c r="Y518" i="9" s="1"/>
  <c r="Y519" i="9" s="1"/>
  <c r="Y520" i="9" s="1"/>
  <c r="Y521" i="9" s="1"/>
  <c r="Y522" i="9" s="1"/>
  <c r="Y523" i="9" s="1"/>
  <c r="Y524" i="9" s="1"/>
  <c r="Y525" i="9" s="1"/>
  <c r="Y526" i="9" s="1"/>
  <c r="Y527" i="9" s="1"/>
  <c r="Y528" i="9" s="1"/>
  <c r="Y529" i="9" s="1"/>
  <c r="Y530" i="9" s="1"/>
  <c r="Y531" i="9" s="1"/>
  <c r="Y532" i="9" s="1"/>
  <c r="Y533" i="9" s="1"/>
  <c r="Y534" i="9" s="1"/>
  <c r="Y535" i="9" s="1"/>
  <c r="Y536" i="9" s="1"/>
  <c r="Y537" i="9" s="1"/>
  <c r="Y538" i="9" s="1"/>
  <c r="Y539" i="9" s="1"/>
  <c r="Y540" i="9" s="1"/>
  <c r="Y541" i="9" s="1"/>
  <c r="Y542" i="9" s="1"/>
  <c r="Y543" i="9" s="1"/>
  <c r="Y544" i="9" s="1"/>
  <c r="Y545" i="9" s="1"/>
  <c r="Y546" i="9" s="1"/>
  <c r="Y547" i="9" s="1"/>
  <c r="Y548" i="9" s="1"/>
  <c r="Y549" i="9" s="1"/>
  <c r="Y550" i="9" s="1"/>
  <c r="Y551" i="9" s="1"/>
  <c r="Y552" i="9" s="1"/>
  <c r="Y553" i="9" s="1"/>
  <c r="Y554" i="9" s="1"/>
  <c r="Y555" i="9" s="1"/>
  <c r="Y556" i="9" s="1"/>
  <c r="Y557" i="9" s="1"/>
  <c r="Y558" i="9" s="1"/>
  <c r="Y559" i="9" s="1"/>
  <c r="Y560" i="9" s="1"/>
  <c r="Y561" i="9" s="1"/>
  <c r="Y562" i="9" s="1"/>
  <c r="Y563" i="9" s="1"/>
  <c r="Y564" i="9" s="1"/>
  <c r="Y565" i="9" s="1"/>
  <c r="Y566" i="9" s="1"/>
  <c r="Y567" i="9" s="1"/>
  <c r="Y568" i="9" s="1"/>
  <c r="Y569" i="9" s="1"/>
  <c r="Y570" i="9" s="1"/>
  <c r="Y571" i="9" s="1"/>
  <c r="Y572" i="9" s="1"/>
  <c r="Y573" i="9" s="1"/>
  <c r="Y574" i="9" s="1"/>
  <c r="Y575" i="9" s="1"/>
  <c r="Y576" i="9" s="1"/>
  <c r="Y577" i="9" s="1"/>
  <c r="Y578" i="9" s="1"/>
  <c r="Y579" i="9" s="1"/>
  <c r="Y580" i="9" s="1"/>
  <c r="Y581" i="9" s="1"/>
  <c r="Y582" i="9" s="1"/>
  <c r="Y583" i="9" s="1"/>
  <c r="Y584" i="9" s="1"/>
  <c r="Y585" i="9" s="1"/>
  <c r="Y586" i="9" s="1"/>
  <c r="Y587" i="9" s="1"/>
  <c r="Y588" i="9" s="1"/>
  <c r="Y589" i="9" s="1"/>
  <c r="Y590" i="9" s="1"/>
  <c r="Y591" i="9" s="1"/>
  <c r="Y592" i="9" s="1"/>
  <c r="Y593" i="9" s="1"/>
  <c r="Y594" i="9" s="1"/>
  <c r="Y595" i="9" s="1"/>
  <c r="Y596" i="9" s="1"/>
  <c r="Y597" i="9" s="1"/>
  <c r="Y598" i="9" s="1"/>
  <c r="Y599" i="9" s="1"/>
  <c r="Y600" i="9" s="1"/>
  <c r="Y601" i="9" s="1"/>
  <c r="Y602" i="9" s="1"/>
  <c r="Y603" i="9" s="1"/>
  <c r="Y604" i="9" s="1"/>
  <c r="Y605" i="9" s="1"/>
  <c r="Y606" i="9" s="1"/>
  <c r="Y607" i="9" s="1"/>
  <c r="Y608" i="9" s="1"/>
  <c r="Y609" i="9" s="1"/>
  <c r="Y610" i="9" s="1"/>
  <c r="Y611" i="9" s="1"/>
  <c r="Y612" i="9" s="1"/>
  <c r="Y613" i="9" s="1"/>
  <c r="Y614" i="9" s="1"/>
  <c r="Y615" i="9" s="1"/>
  <c r="Y616" i="9" s="1"/>
  <c r="Y617" i="9" s="1"/>
  <c r="Y618" i="9" s="1"/>
  <c r="Y619" i="9" s="1"/>
  <c r="Y620" i="9" s="1"/>
  <c r="Y621" i="9" s="1"/>
  <c r="Y622" i="9" s="1"/>
  <c r="Y623" i="9" s="1"/>
  <c r="Y624" i="9" s="1"/>
  <c r="Y625" i="9" s="1"/>
  <c r="Y626" i="9" s="1"/>
  <c r="Z366" i="9"/>
  <c r="F363" i="9" a="1"/>
  <c r="F363" i="9" s="1"/>
  <c r="V363" i="9" a="1"/>
  <c r="V363" i="9" s="1"/>
  <c r="G363" i="9" a="1"/>
  <c r="G363" i="9" s="1"/>
  <c r="H364" i="9" a="1"/>
  <c r="H364" i="9" s="1"/>
  <c r="F364" i="9" a="1"/>
  <c r="F364" i="9" s="1"/>
  <c r="G364" i="9" a="1"/>
  <c r="G364" i="9" s="1"/>
  <c r="D365" i="9" a="1"/>
  <c r="D365" i="9" s="1"/>
  <c r="AC365" i="9" a="1"/>
  <c r="AC365" i="9" s="1"/>
  <c r="C365" i="9" a="1"/>
  <c r="C365" i="9" s="1"/>
  <c r="I253" i="24"/>
  <c r="G253" i="24"/>
  <c r="AR255" i="24" s="1"/>
  <c r="I252" i="24"/>
  <c r="G252" i="24"/>
  <c r="AR254" i="24" s="1"/>
  <c r="U364" i="9" l="1" a="1"/>
  <c r="U364" i="9" s="1"/>
  <c r="V364" i="9" a="1"/>
  <c r="V364" i="9" s="1"/>
  <c r="X365" i="9"/>
  <c r="V365" i="9" s="1" a="1"/>
  <c r="V365" i="9" s="1"/>
  <c r="C366" i="9" a="1"/>
  <c r="C366" i="9" s="1"/>
  <c r="AC366" i="9" a="1"/>
  <c r="AC366" i="9" s="1"/>
  <c r="D366" i="9" a="1"/>
  <c r="D366" i="9" s="1"/>
  <c r="U365" i="9" a="1"/>
  <c r="U365" i="9" s="1"/>
  <c r="F365" i="9" a="1"/>
  <c r="F365" i="9" s="1"/>
  <c r="I254" i="24"/>
  <c r="G254" i="24"/>
  <c r="AR256" i="24" s="1"/>
  <c r="I255" i="24"/>
  <c r="G255" i="24"/>
  <c r="AR257" i="24" s="1"/>
  <c r="H365" i="9" l="1" a="1"/>
  <c r="H365" i="9" s="1"/>
  <c r="E365" i="9" a="1"/>
  <c r="E365" i="9" s="1"/>
  <c r="G365" i="9" a="1"/>
  <c r="G365" i="9" s="1"/>
  <c r="X366" i="9"/>
  <c r="I257" i="24"/>
  <c r="G257" i="24"/>
  <c r="AR259" i="24" s="1"/>
  <c r="I256" i="24"/>
  <c r="G256" i="24"/>
  <c r="AR258" i="24" s="1"/>
  <c r="V366" i="9" l="1" a="1"/>
  <c r="V366" i="9" s="1"/>
  <c r="U366" i="9" a="1"/>
  <c r="U366" i="9" s="1"/>
  <c r="E366" i="9" a="1"/>
  <c r="E366" i="9" s="1"/>
  <c r="F366" i="9" a="1"/>
  <c r="F366" i="9" s="1"/>
  <c r="H366" i="9" a="1"/>
  <c r="H366" i="9" s="1"/>
  <c r="G366" i="9" a="1"/>
  <c r="G366" i="9" s="1"/>
  <c r="I258" i="24"/>
  <c r="G258" i="24"/>
  <c r="AR260" i="24" s="1"/>
  <c r="I259" i="24"/>
  <c r="G259" i="24"/>
  <c r="AR261" i="24" s="1"/>
  <c r="I261" i="24" l="1"/>
  <c r="G261" i="24"/>
  <c r="AR263" i="24" s="1"/>
  <c r="I260" i="24"/>
  <c r="G260" i="24"/>
  <c r="AR262" i="24" s="1"/>
  <c r="I262" i="24" l="1"/>
  <c r="G262" i="24"/>
  <c r="G263" i="24"/>
  <c r="I263" i="24"/>
</calcChain>
</file>

<file path=xl/sharedStrings.xml><?xml version="1.0" encoding="utf-8"?>
<sst xmlns="http://schemas.openxmlformats.org/spreadsheetml/2006/main" count="8883" uniqueCount="3961">
  <si>
    <t>Reporting Period End Date</t>
  </si>
  <si>
    <t>Module</t>
  </si>
  <si>
    <t>Baseline N#</t>
  </si>
  <si>
    <t>Baseline D#</t>
  </si>
  <si>
    <t>Baseline %</t>
  </si>
  <si>
    <t>Objectives</t>
  </si>
  <si>
    <t>Target N#</t>
  </si>
  <si>
    <t>Target D#</t>
  </si>
  <si>
    <t>Target %</t>
  </si>
  <si>
    <t>Comments</t>
  </si>
  <si>
    <t>Custom Indicator</t>
  </si>
  <si>
    <t>Country</t>
  </si>
  <si>
    <t>Goal Number</t>
  </si>
  <si>
    <t>Goals</t>
  </si>
  <si>
    <t>Objective Number</t>
  </si>
  <si>
    <t>Impact Indicators</t>
  </si>
  <si>
    <t>Modules</t>
  </si>
  <si>
    <t>Module Number</t>
  </si>
  <si>
    <t>Baseline Source</t>
  </si>
  <si>
    <t>Required Disaggregation</t>
  </si>
  <si>
    <t>Subset of another indicator (when applicable)</t>
  </si>
  <si>
    <t>Impact Indicator Number</t>
  </si>
  <si>
    <t>Outcome Indicators</t>
  </si>
  <si>
    <t>Outcome Indicator Number</t>
  </si>
  <si>
    <t>Coverage Indicators</t>
  </si>
  <si>
    <t>Intervention Number</t>
  </si>
  <si>
    <t>Coverage Indicator Number</t>
  </si>
  <si>
    <t>Report Due Date</t>
  </si>
  <si>
    <t>Impact Indicator Targets</t>
  </si>
  <si>
    <t>Outcome Indicator Targets</t>
  </si>
  <si>
    <t>Coverage Indicator Targets</t>
  </si>
  <si>
    <t>Disaggregation</t>
  </si>
  <si>
    <t>Baseline Value</t>
  </si>
  <si>
    <t>Baseline Year</t>
  </si>
  <si>
    <t xml:space="preserve">Impact </t>
  </si>
  <si>
    <t xml:space="preserve">Outcome </t>
  </si>
  <si>
    <t>Coverage</t>
  </si>
  <si>
    <t>Page Navigation</t>
  </si>
  <si>
    <t>Interventions</t>
  </si>
  <si>
    <t>Only required if you have Work plan Tracking Measures</t>
  </si>
  <si>
    <t>Principal Recipients</t>
  </si>
  <si>
    <t xml:space="preserve"> Category</t>
  </si>
  <si>
    <t>Category</t>
  </si>
  <si>
    <t>Performance Framework  - Overview - Section A</t>
  </si>
  <si>
    <t>Performance Framework - Impact Indicators - Section B</t>
  </si>
  <si>
    <t>Performance Framework - Outcome Indicators - Section C</t>
  </si>
  <si>
    <t xml:space="preserve"> </t>
  </si>
  <si>
    <t>[Reporting Period End Date]</t>
  </si>
  <si>
    <t>Country (Name)</t>
  </si>
  <si>
    <t>[Custom Impact Indicator]</t>
  </si>
  <si>
    <t>[Baseline Value]</t>
  </si>
  <si>
    <t>[Baseline Year]</t>
  </si>
  <si>
    <t>[Baseline Source]</t>
  </si>
  <si>
    <t>[Comment]</t>
  </si>
  <si>
    <t>[Target N#]</t>
  </si>
  <si>
    <t>[Target D#]</t>
  </si>
  <si>
    <t>[Report Due Date]</t>
  </si>
  <si>
    <t>Name</t>
  </si>
  <si>
    <t>[Disaggregation Categories]</t>
  </si>
  <si>
    <t>Disaggregation Categories</t>
  </si>
  <si>
    <t>Allow creation from PF</t>
  </si>
  <si>
    <t>[Record ID]</t>
  </si>
  <si>
    <t>Record ID</t>
  </si>
  <si>
    <t>[Custom Outcome Indicator]</t>
  </si>
  <si>
    <t>Account (Name)</t>
  </si>
  <si>
    <t>[Account Role ID]</t>
  </si>
  <si>
    <t>Account Role ID</t>
  </si>
  <si>
    <t>--Select--</t>
  </si>
  <si>
    <t>[Goal Name]</t>
  </si>
  <si>
    <t>[Objective Name]</t>
  </si>
  <si>
    <t>Impact Indicators - Section B'!A4</t>
  </si>
  <si>
    <t>Outcome Indicator Name</t>
  </si>
  <si>
    <t>[Baseline N#]</t>
  </si>
  <si>
    <t>[Baseline D#]</t>
  </si>
  <si>
    <t>[Year]</t>
  </si>
  <si>
    <t>Module-Coverage-Intervention Reference - Intervention</t>
  </si>
  <si>
    <t>Module Name</t>
  </si>
  <si>
    <t>Standard Indicator</t>
  </si>
  <si>
    <t>[Account Role Number]</t>
  </si>
  <si>
    <t>[Goal Number]</t>
  </si>
  <si>
    <t>[Objective Number]</t>
  </si>
  <si>
    <t>[Module Number]</t>
  </si>
  <si>
    <t>[Impact Indicator Number]</t>
  </si>
  <si>
    <t>[Coverage Indicator Number]</t>
  </si>
  <si>
    <t>[Outcome Indicator Number]</t>
  </si>
  <si>
    <t>Outcome Indicators - Section C'!A4</t>
  </si>
  <si>
    <t>Coverage Indicators - Section D'!A4</t>
  </si>
  <si>
    <t>[Name]</t>
  </si>
  <si>
    <t>Intervention</t>
  </si>
  <si>
    <t>Key Activity</t>
  </si>
  <si>
    <t>[Key Activity]</t>
  </si>
  <si>
    <t>[Comments]</t>
  </si>
  <si>
    <t>Module ID</t>
  </si>
  <si>
    <t>[Key Activity Milestone Number]</t>
  </si>
  <si>
    <t>[Milestone / Target Description]</t>
  </si>
  <si>
    <t>[Criterion for Completion]</t>
  </si>
  <si>
    <t>Allow Field Update</t>
  </si>
  <si>
    <t>Key Activity-Milestone ID</t>
  </si>
  <si>
    <t>Intervention ID</t>
  </si>
  <si>
    <t>Impact Data - Indicator-Disaggregation Reference</t>
  </si>
  <si>
    <t>[Impact-Outcome Indicator  Reference (Name)]</t>
  </si>
  <si>
    <t>Impact-Outcome Indicator  Reference (Name)</t>
  </si>
  <si>
    <t>[Disaggregation]</t>
  </si>
  <si>
    <t>[Category]</t>
  </si>
  <si>
    <t>Module Reference</t>
  </si>
  <si>
    <t>[Name ID]</t>
  </si>
  <si>
    <t>Standard Intervention</t>
  </si>
  <si>
    <t>[Account]</t>
  </si>
  <si>
    <t>Account</t>
  </si>
  <si>
    <t>Concatenated Name</t>
  </si>
  <si>
    <t>Concatenated Indicator Name</t>
  </si>
  <si>
    <t>Outcome Data - Indicator-Disaggregation Reference</t>
  </si>
  <si>
    <t>Coverage Data - Indicator-Disaggregation Reference</t>
  </si>
  <si>
    <t>[Coverage Indicator  Reference (Name)]</t>
  </si>
  <si>
    <t>Coverage Indicator  Reference (Name)</t>
  </si>
  <si>
    <t>Concatenation for Disaggregation</t>
  </si>
  <si>
    <t>[Impact Outcome Reference (Name)]</t>
  </si>
  <si>
    <t>Impact Outcome Reference (Name)</t>
  </si>
  <si>
    <t>[Component (Name)]</t>
  </si>
  <si>
    <t>Component (Name)</t>
  </si>
  <si>
    <t>Impact Data - Component - Indicator Reference</t>
  </si>
  <si>
    <t>Outcome Data - Component - Indicator Reference</t>
  </si>
  <si>
    <t>[Module-Coverage-Intervention Reference (Name)]</t>
  </si>
  <si>
    <t>Impact Indicator Name</t>
  </si>
  <si>
    <t xml:space="preserve">Impact Indicator Name </t>
  </si>
  <si>
    <t xml:space="preserve">Outcome Indicator Name </t>
  </si>
  <si>
    <t xml:space="preserve">Coverage Indicator Name </t>
  </si>
  <si>
    <t>Coverage Indicator Name</t>
  </si>
  <si>
    <t>Milestone Target Number</t>
  </si>
  <si>
    <t>Key Activity Number</t>
  </si>
  <si>
    <t xml:space="preserve"> Disaggregation - Section E'!A4</t>
  </si>
  <si>
    <t>WPTM - Section F'!A4</t>
  </si>
  <si>
    <t>Overview - Section A'!A13</t>
  </si>
  <si>
    <t>Criterion for Completion</t>
  </si>
  <si>
    <t>Module Data - Component - Indicator Reference</t>
  </si>
  <si>
    <t>[Module (Name)]</t>
  </si>
  <si>
    <t>Column1</t>
  </si>
  <si>
    <t>Column2</t>
  </si>
  <si>
    <t>Column3</t>
  </si>
  <si>
    <t>Column4</t>
  </si>
  <si>
    <t>Name ID</t>
  </si>
  <si>
    <t>Target Year</t>
  </si>
  <si>
    <t>Milestone / Target Description</t>
  </si>
  <si>
    <t>[Mark if target is TBD?]</t>
  </si>
  <si>
    <t>Mark if target is TBD?</t>
  </si>
  <si>
    <t>[Geographic Coverage]</t>
  </si>
  <si>
    <t>[Rating Cumulation Type]</t>
  </si>
  <si>
    <t>Geographic Coverage (if sub-national specify in Comments)</t>
  </si>
  <si>
    <t>Concatenation of Names</t>
  </si>
  <si>
    <t>Record ID2</t>
  </si>
  <si>
    <t>Reference Record Id</t>
  </si>
  <si>
    <t>'Concatenation for Disaggregation</t>
  </si>
  <si>
    <t>Concatenation of names</t>
  </si>
  <si>
    <t xml:space="preserve"> Concatenation of Names</t>
  </si>
  <si>
    <t>Column5</t>
  </si>
  <si>
    <t>Column6</t>
  </si>
  <si>
    <t>Column7</t>
  </si>
  <si>
    <t>Concatenation Indicator Name</t>
  </si>
  <si>
    <t>Objective Description</t>
  </si>
  <si>
    <t>Querying Account Role for Group of countries</t>
  </si>
  <si>
    <t>Quering Account Role for Single Country</t>
  </si>
  <si>
    <t>[Account (Name)]</t>
  </si>
  <si>
    <t>Key Activity to be used for allow creation field</t>
  </si>
  <si>
    <t>Impact Reference</t>
  </si>
  <si>
    <t>Outcome Reference</t>
  </si>
  <si>
    <t>Coverage Indicator Reference ID</t>
  </si>
  <si>
    <t>[Component Name]</t>
  </si>
  <si>
    <t>Component Name</t>
  </si>
  <si>
    <t>Programmatic Report Period Frequency</t>
  </si>
  <si>
    <t>Cumulation type</t>
  </si>
  <si>
    <t>Key Activities</t>
  </si>
  <si>
    <t>WPTM/Targets</t>
  </si>
  <si>
    <t>Coverage Data - Module-Coverage-Intervention Reference</t>
  </si>
  <si>
    <t>Column8</t>
  </si>
  <si>
    <t>Column10</t>
  </si>
  <si>
    <t>Column11</t>
  </si>
  <si>
    <t>Column12</t>
  </si>
  <si>
    <t>Column13</t>
  </si>
  <si>
    <t>Country Id</t>
  </si>
  <si>
    <t>Performance Framework - Coverage Indicators - Section D</t>
  </si>
  <si>
    <t>Performance Framework - Disaggregation - Section E</t>
  </si>
  <si>
    <t>Performance Framework - WPTM - Section E</t>
  </si>
  <si>
    <t>Period</t>
  </si>
  <si>
    <t>Performance Framework</t>
  </si>
  <si>
    <t>No.</t>
  </si>
  <si>
    <t>Country/Geography</t>
  </si>
  <si>
    <t>Implementation Period Start Date</t>
  </si>
  <si>
    <t>Implementation Period End Date</t>
  </si>
  <si>
    <t>Principal Recipient Name</t>
  </si>
  <si>
    <t>PUDR Due</t>
  </si>
  <si>
    <t>Submission date</t>
  </si>
  <si>
    <t>Goal Description</t>
  </si>
  <si>
    <t>[Module Reference (Name)]</t>
  </si>
  <si>
    <t>Module Reference (Name)</t>
  </si>
  <si>
    <t>[Intervention ID (Name)]</t>
  </si>
  <si>
    <t>Reporting Periods</t>
  </si>
  <si>
    <t>[Impact Reference (Name)]</t>
  </si>
  <si>
    <t>Impact Reference (Name)</t>
  </si>
  <si>
    <t>[Country (Name)]</t>
  </si>
  <si>
    <t>Custom Impact Indicator</t>
  </si>
  <si>
    <t>[Outcome Reference (Name)]</t>
  </si>
  <si>
    <t>Outcome Reference (Name)</t>
  </si>
  <si>
    <t>[Custom Coverage Indicator Name - EN]</t>
  </si>
  <si>
    <t>Year</t>
  </si>
  <si>
    <t>[Coverage Indicator Reference ID (Name)]</t>
  </si>
  <si>
    <t>Coverage Indicator Reference ID (Name)</t>
  </si>
  <si>
    <t>Intervention ID (Name)</t>
  </si>
  <si>
    <t>[Target %]</t>
  </si>
  <si>
    <t>Year of Target</t>
  </si>
  <si>
    <t>Reporting Period Record ID</t>
  </si>
  <si>
    <t>Reporting Period ID</t>
  </si>
  <si>
    <t>[Impact Disaggregation ID]</t>
  </si>
  <si>
    <t>Impact Disaggregation ID</t>
  </si>
  <si>
    <t>[Impact Indicator ID (Name)]</t>
  </si>
  <si>
    <t>Impact Indicator ID (Name)</t>
  </si>
  <si>
    <t>[Impact Indicator Name]</t>
  </si>
  <si>
    <t>Concatenation</t>
  </si>
  <si>
    <t>concatenated name for fetching sfdc data</t>
  </si>
  <si>
    <t>Impact Disaggregation</t>
  </si>
  <si>
    <t>Outcome Disaggregation</t>
  </si>
  <si>
    <t>[Outcome Disaggregation ID]</t>
  </si>
  <si>
    <t>Outcome Disaggregation ID</t>
  </si>
  <si>
    <t>[Outcome Indicator ID (Name)]</t>
  </si>
  <si>
    <t>Outcome Indicator ID (Name)</t>
  </si>
  <si>
    <t>[Outcome Indicator Name]</t>
  </si>
  <si>
    <t>Coverage Disaggregation</t>
  </si>
  <si>
    <t>[Coverage Disaggregation ID]</t>
  </si>
  <si>
    <t>Coverage Disaggregation ID</t>
  </si>
  <si>
    <t>[Coverage Indicator (Name)]</t>
  </si>
  <si>
    <t>Coverage Indicator (Name)</t>
  </si>
  <si>
    <t>[Baseline %]</t>
  </si>
  <si>
    <t>Target % from sfdc</t>
  </si>
  <si>
    <t>Baseline % from sfdc</t>
  </si>
  <si>
    <t>[IP (Name)]</t>
  </si>
  <si>
    <t>IP (Name)</t>
  </si>
  <si>
    <t>[Coverage Indicator Name]</t>
  </si>
  <si>
    <t>[Year of Target]</t>
  </si>
  <si>
    <t>Indicator-Disaggregation Reference</t>
  </si>
  <si>
    <t>T</t>
  </si>
  <si>
    <t>[Geography (Name)]</t>
  </si>
  <si>
    <t>Geography (Name)</t>
  </si>
  <si>
    <t>[Alternative Account]</t>
  </si>
  <si>
    <t>Dummy Account Id</t>
  </si>
  <si>
    <t>Temporary Placeholder for Account Id</t>
  </si>
  <si>
    <r>
      <t xml:space="preserve">Principal Recipient Name </t>
    </r>
    <r>
      <rPr>
        <sz val="12"/>
        <color theme="1"/>
        <rFont val="Calibri"/>
        <family val="2"/>
        <scheme val="minor"/>
      </rPr>
      <t>(Select PRs that have previously had Grants with the Global Fund)</t>
    </r>
  </si>
  <si>
    <r>
      <t>New Principal Recipient Name</t>
    </r>
    <r>
      <rPr>
        <sz val="12"/>
        <color theme="1"/>
        <rFont val="Calibri"/>
        <family val="2"/>
        <scheme val="minor"/>
      </rPr>
      <t xml:space="preserve"> (use if the entity has never been a Global Fund PR or does not appear in dropdown list in previous column)</t>
    </r>
  </si>
  <si>
    <t>Funding Request</t>
  </si>
  <si>
    <t>Funding Request Name</t>
  </si>
  <si>
    <t>Group of Countries (Name)</t>
  </si>
  <si>
    <t>Grant</t>
  </si>
  <si>
    <t>Grant Name</t>
  </si>
  <si>
    <t>IP Countries</t>
  </si>
  <si>
    <t>Grant Countries</t>
  </si>
  <si>
    <t>[Project (Name)]</t>
  </si>
  <si>
    <t>Project (Name)</t>
  </si>
  <si>
    <t>Geography ID</t>
  </si>
  <si>
    <t>Grant Name/Funding Request Name</t>
  </si>
  <si>
    <t>[Responsible PR]</t>
  </si>
  <si>
    <t>Responsible PR</t>
  </si>
  <si>
    <t>Reponsible PR</t>
  </si>
  <si>
    <t>Responsible PR(on indicator)</t>
  </si>
  <si>
    <t>PRName from overview page</t>
  </si>
  <si>
    <t>Column9</t>
  </si>
  <si>
    <t>Standard Intervention2</t>
  </si>
  <si>
    <t>Principal Recipient Number</t>
  </si>
  <si>
    <t>IP Record Type</t>
  </si>
  <si>
    <t>hi</t>
  </si>
  <si>
    <t>Module-Coverage-Intervention Reference (Name)</t>
  </si>
  <si>
    <t>Name used on Overview Page for display</t>
  </si>
  <si>
    <t>IP End Date</t>
  </si>
  <si>
    <t>Grant Revision</t>
  </si>
  <si>
    <t>Type of Revision</t>
  </si>
  <si>
    <t>[Reporting Period Start Date]</t>
  </si>
  <si>
    <t>Reporting Period Start Date</t>
  </si>
  <si>
    <t>IP Record ID</t>
  </si>
  <si>
    <t>Impact Indicator Record ID</t>
  </si>
  <si>
    <t>Outcome Indicator Record ID</t>
  </si>
  <si>
    <t xml:space="preserve">Reporting Period </t>
  </si>
  <si>
    <t>Custom Intervention (only if "Other" intervention is chosen)</t>
  </si>
  <si>
    <t>Target N# &amp; Target D#</t>
  </si>
  <si>
    <t>Target N#  Target D#</t>
  </si>
  <si>
    <t>[De-activate indicator]</t>
  </si>
  <si>
    <t>De-activate indicator</t>
  </si>
  <si>
    <t>[Deactivate Indicator]</t>
  </si>
  <si>
    <t>[De-activate Key Activity]</t>
  </si>
  <si>
    <t>De-activate Key Activity</t>
  </si>
  <si>
    <t>Period Start Date</t>
  </si>
  <si>
    <t>Period End Date</t>
  </si>
  <si>
    <t>Allocation Utilization Period Start Date</t>
  </si>
  <si>
    <t>Allocation Utilization Period End Date</t>
  </si>
  <si>
    <t>Disbursement Request</t>
  </si>
  <si>
    <t>This sheet queries Component - Indicator Reference object to bring all the reference data without filter of Soft Delete</t>
  </si>
  <si>
    <t>Module Data - Module-Coverage-Intervention Reference</t>
  </si>
  <si>
    <t>Intervention Data - Module-Coverage-Intervention Reference</t>
  </si>
  <si>
    <t>Disbursement Request(Display)</t>
  </si>
  <si>
    <t>[Disbursement Request]</t>
  </si>
  <si>
    <t>Target N# /
Target D#</t>
  </si>
  <si>
    <t>Country /
Geographic Coverage</t>
  </si>
  <si>
    <t>Baseline N# /
Baseline D#</t>
  </si>
  <si>
    <t>New Principal Recipient Name (use if the entity has never been a Global Fund PR or does not appear in dropdown list in previous column)</t>
  </si>
  <si>
    <t>Principal Recipient Name (Select PRs that have previously had Grants with the Global Fund)</t>
  </si>
  <si>
    <t>Free Comments 1</t>
  </si>
  <si>
    <t>Free Comments 2</t>
  </si>
  <si>
    <t>Free Comments 3</t>
  </si>
  <si>
    <t>Workplan Tracking Measures</t>
  </si>
  <si>
    <t>Being uploaded from PF</t>
  </si>
  <si>
    <t>Being uploaded from PF(IP)</t>
  </si>
  <si>
    <t>AUP1 Start Date</t>
  </si>
  <si>
    <t>AUP1 End Date</t>
  </si>
  <si>
    <t>Not linked to other tabs</t>
  </si>
  <si>
    <t>Version 5 - 29-Aug-17</t>
  </si>
  <si>
    <t>[Component Indicator Reference ID]</t>
  </si>
  <si>
    <t>Component Indicator Reference ID</t>
  </si>
  <si>
    <t>unique Id</t>
  </si>
  <si>
    <t>unique name list</t>
  </si>
  <si>
    <t>Unique Name-Not in use</t>
  </si>
  <si>
    <t>Name-Not in use</t>
  </si>
  <si>
    <t>unique id</t>
  </si>
  <si>
    <t>[Data Type Target]</t>
  </si>
  <si>
    <t>Data Type Target</t>
  </si>
  <si>
    <t>[Data Type]</t>
  </si>
  <si>
    <t>Data Type</t>
  </si>
  <si>
    <t>Data Type from Reference</t>
  </si>
  <si>
    <t>formula to format based on data type</t>
  </si>
  <si>
    <t>Guiding messages</t>
  </si>
  <si>
    <t>[Intervention ID]</t>
  </si>
  <si>
    <t>Intervention ID--no use(for putting formula)</t>
  </si>
  <si>
    <t>Formula to sort module name</t>
  </si>
  <si>
    <t>formula to fetch intervention based on module name-used in WPTM sheet</t>
  </si>
  <si>
    <t>sheet name</t>
  </si>
  <si>
    <t>e165a756-b0e5-4387-9d90-301591e521ea</t>
  </si>
  <si>
    <t xml:space="preserve">     </t>
  </si>
  <si>
    <t>AIM_Reporting_Period__c.AIM_Report_Period_Category__c</t>
  </si>
  <si>
    <t>Implementation</t>
  </si>
  <si>
    <t>AIM_Key_Activity_Milestone__c.AIM_De_activate_Key_Activity__c</t>
  </si>
  <si>
    <t>Deactivate</t>
  </si>
  <si>
    <t>AIM_Coverage_Indicator__c.AIM_Geographic_Coverage__c</t>
  </si>
  <si>
    <t>National</t>
  </si>
  <si>
    <t>Subnational</t>
  </si>
  <si>
    <t>AIM_Coverage_Indicator__c.AIM_Rating_Cumulation_Type__c</t>
  </si>
  <si>
    <t>Y- Cumulative annually</t>
  </si>
  <si>
    <t>N-Non-cumulative</t>
  </si>
  <si>
    <t>N-Non -cumulative (other)</t>
  </si>
  <si>
    <t>N-Non -cumulative (special)</t>
  </si>
  <si>
    <t>AIM_Coverage_Indicator__c.AIM_Year__c</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</si>
  <si>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</si>
  <si>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</si>
  <si>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</si>
  <si>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</si>
  <si>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</si>
  <si>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</si>
  <si>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</si>
  <si>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</si>
  <si>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</si>
  <si>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</si>
  <si>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</si>
  <si>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</si>
  <si>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</si>
  <si>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</si>
  <si>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</si>
  <si>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</si>
  <si>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</si>
  <si>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</si>
  <si>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</si>
  <si>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</si>
  <si>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</si>
  <si>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</si>
  <si>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</si>
  <si>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2025</t>
  </si>
  <si>
    <t>AIM_Coverage_Indicator__c.AIM_Deactivate_Indicator__c</t>
  </si>
  <si>
    <t>AIM_Coverage_Indicator_Targets_Results__c.AIM_Mark_if_target_is_TBD__c</t>
  </si>
  <si>
    <t>TBD</t>
  </si>
  <si>
    <t>AIM_Coverage_Disaggregation__c.AIM_Year__c</t>
  </si>
  <si>
    <t>AIM_Impact_Indicator__c.AIM_Baseline_Year__c</t>
  </si>
  <si>
    <t>AIM_Impact_Indicator__c.AIM_Deactivate_indicator__c</t>
  </si>
  <si>
    <t>AIM_Impact_Indicator_Targets_Results__c.AIM_Year_of_Target__c</t>
  </si>
  <si>
    <t>AIM_Impact_Indicator_Targets_Results__c.AIM_Mark_if_target_is_TBD__c</t>
  </si>
  <si>
    <t>AIM_Impact_Disaggregation__c.AIM_Baseline_Year__c</t>
  </si>
  <si>
    <t>AIM_Outcome_Indicator__c.AIM_Baseline_Year__c</t>
  </si>
  <si>
    <t>AIM_Outcome_Indicator__c.AIM_Deactivate_indicator__c</t>
  </si>
  <si>
    <t>AIM_Outcome_Disaggregation__c.AIM_Baseline_Year__c</t>
  </si>
  <si>
    <t>AIM_Outcome_Indicator_Targets_Result__c.AIM_Year_of_Target__c</t>
  </si>
  <si>
    <t>AIM_Outcome_Indicator_Targets_Result__c.AIM_Mark_if_target_is_TBD__c</t>
  </si>
  <si>
    <t>AIM_Grant_Revision__c.aim_revision_type__c</t>
  </si>
  <si>
    <t>End-Date Revision</t>
  </si>
  <si>
    <t>Additional Funding</t>
  </si>
  <si>
    <t>Program revision / Budget revision</t>
  </si>
  <si>
    <t>Admin Revision</t>
  </si>
  <si>
    <t>AIM_Impact_Outcome_References__c.AIM_Data_Type_Target__c</t>
  </si>
  <si>
    <t>Number</t>
  </si>
  <si>
    <t>Percent</t>
  </si>
  <si>
    <t>Number and Percent</t>
  </si>
  <si>
    <t>AIM_Module_Coverage_Interventio_Comp_Ref__c.AIM_Data_Type__c</t>
  </si>
  <si>
    <t>Numerator and Denominator</t>
  </si>
  <si>
    <t>PickListValue</t>
  </si>
  <si>
    <t>PickListKey</t>
  </si>
  <si>
    <t>AIM_Impact_Outcome_References__c.Impact.AIM_Data_Type_Target__c</t>
  </si>
  <si>
    <t>AIM_Module_Coverage_Interventio_Comp_Ref__c.Coverage.AIM_Data_Type__c</t>
  </si>
  <si>
    <t>AIM_Module_Coverage_Interventio_Comp_Ref__c.Intervention.AIM_Data_Type__c</t>
  </si>
  <si>
    <t>Impact</t>
  </si>
  <si>
    <t>a1K3600000FwXrKEAV</t>
  </si>
  <si>
    <t>FR453-KAZ-T</t>
  </si>
  <si>
    <t>Kazakhstan</t>
  </si>
  <si>
    <t>a1A360000013M03EAE</t>
  </si>
  <si>
    <t>a1I3600000AAsvEEAT</t>
  </si>
  <si>
    <t>a1I3600000AAsvFEAT</t>
  </si>
  <si>
    <t>a1I3600000AAsvGEAT</t>
  </si>
  <si>
    <t>a1I3600000AAsvHEAT</t>
  </si>
  <si>
    <t>a1I3600000AAsvIEAT</t>
  </si>
  <si>
    <t>a1I3600000AAsvJEAT</t>
  </si>
  <si>
    <t>a1I3600000AAsvKEAT</t>
  </si>
  <si>
    <t>a1I3600000AAsvLEAT</t>
  </si>
  <si>
    <t>a1I3600000AAsvMEAT</t>
  </si>
  <si>
    <t>a1I3600000AAsvNEAT</t>
  </si>
  <si>
    <t>a1I3600000AAsvOEAT</t>
  </si>
  <si>
    <t>a1I3600000AAsvPEAT</t>
  </si>
  <si>
    <t>a1I3600000AAsvQEAT</t>
  </si>
  <si>
    <t>a1I3600000AAsvREAT</t>
  </si>
  <si>
    <t>a1I3600000AAsvSEAT</t>
  </si>
  <si>
    <t>a1Y36000004CwM1EAK</t>
  </si>
  <si>
    <t>a1W36000006Mp8BEAS</t>
  </si>
  <si>
    <t>a1Y36000004CwM2EAK</t>
  </si>
  <si>
    <t>a1W36000006Mp8QEAS</t>
  </si>
  <si>
    <t>a1Y36000004CwM3EAK</t>
  </si>
  <si>
    <t>a1W36000006Mp8fEAC</t>
  </si>
  <si>
    <t>a1Y36000004CwM4EAK</t>
  </si>
  <si>
    <t>a1W36000006Mp8uEAC</t>
  </si>
  <si>
    <t>a1Y36000004CwM5EAK</t>
  </si>
  <si>
    <t>a1W36000006Mp99EAC</t>
  </si>
  <si>
    <t>a1Y36000004CwM6EAK</t>
  </si>
  <si>
    <t>a1W36000006Mp9OEAS</t>
  </si>
  <si>
    <t>a1W36000006Mp8CEAS</t>
  </si>
  <si>
    <t>a1W36000006Mp8REAS</t>
  </si>
  <si>
    <t>a1W36000006Mp8gEAC</t>
  </si>
  <si>
    <t>a1W36000006Mp8vEAC</t>
  </si>
  <si>
    <t>a1W36000006Mp9AEAS</t>
  </si>
  <si>
    <t>a1W36000006Mp9PEAS</t>
  </si>
  <si>
    <t>a1W36000006Mp8DEAS</t>
  </si>
  <si>
    <t>a1W36000006Mp8SEAS</t>
  </si>
  <si>
    <t>a1W36000006Mp8hEAC</t>
  </si>
  <si>
    <t>a1W36000006Mp8wEAC</t>
  </si>
  <si>
    <t>a1W36000006Mp9BEAS</t>
  </si>
  <si>
    <t>a1W36000006Mp9QEAS</t>
  </si>
  <si>
    <t>a1W36000006Mp8EEAS</t>
  </si>
  <si>
    <t>a1W36000006Mp8TEAS</t>
  </si>
  <si>
    <t>a1W36000006Mp8iEAC</t>
  </si>
  <si>
    <t>a1W36000006Mp8xEAC</t>
  </si>
  <si>
    <t>a1W36000006Mp9CEAS</t>
  </si>
  <si>
    <t>a1W36000006Mp9REAS</t>
  </si>
  <si>
    <t>a1W36000006Mp8FEAS</t>
  </si>
  <si>
    <t>a1W36000006Mp8UEAS</t>
  </si>
  <si>
    <t>a1W36000006Mp8jEAC</t>
  </si>
  <si>
    <t>a1W36000006Mp8yEAC</t>
  </si>
  <si>
    <t>a1W36000006Mp9DEAS</t>
  </si>
  <si>
    <t>a1W36000006Mp9SEAS</t>
  </si>
  <si>
    <t>a1W36000006Mp8GEAS</t>
  </si>
  <si>
    <t>a1W36000006Mp8VEAS</t>
  </si>
  <si>
    <t>a1W36000006Mp8kEAC</t>
  </si>
  <si>
    <t>a1W36000006Mp8zEAC</t>
  </si>
  <si>
    <t>a1W36000006Mp9EEAS</t>
  </si>
  <si>
    <t>a1W36000006Mp9TEAS</t>
  </si>
  <si>
    <t>a1W36000006Mp8HEAS</t>
  </si>
  <si>
    <t>a1W36000006Mp8WEAS</t>
  </si>
  <si>
    <t>a1W36000006Mp8lEAC</t>
  </si>
  <si>
    <t>a1W36000006Mp90EAC</t>
  </si>
  <si>
    <t>a1W36000006Mp9FEAS</t>
  </si>
  <si>
    <t>a1W36000006Mp9UEAS</t>
  </si>
  <si>
    <t>a1W36000006Mp8IEAS</t>
  </si>
  <si>
    <t>a1W36000006Mp8XEAS</t>
  </si>
  <si>
    <t>a1W36000006Mp8mEAC</t>
  </si>
  <si>
    <t>a1W36000006Mp91EAC</t>
  </si>
  <si>
    <t>a1W36000006Mp9GEAS</t>
  </si>
  <si>
    <t>a1W36000006Mp9VEAS</t>
  </si>
  <si>
    <t>a1W36000006Mp8JEAS</t>
  </si>
  <si>
    <t>a1W36000006Mp8YEAS</t>
  </si>
  <si>
    <t>a1W36000006Mp8nEAC</t>
  </si>
  <si>
    <t>a1W36000006Mp92EAC</t>
  </si>
  <si>
    <t>a1W36000006Mp9HEAS</t>
  </si>
  <si>
    <t>a1W36000006Mp9WEAS</t>
  </si>
  <si>
    <t>a1W36000006Mp8KEAS</t>
  </si>
  <si>
    <t>a1W36000006Mp8ZEAS</t>
  </si>
  <si>
    <t>a1W36000006Mp8oEAC</t>
  </si>
  <si>
    <t>a1W36000006Mp93EAC</t>
  </si>
  <si>
    <t>a1W36000006Mp9IEAS</t>
  </si>
  <si>
    <t>a1W36000006Mp9XEAS</t>
  </si>
  <si>
    <t>a1W36000006Mp8LEAS</t>
  </si>
  <si>
    <t>a1W36000006Mp8aEAC</t>
  </si>
  <si>
    <t>a1W36000006Mp8pEAC</t>
  </si>
  <si>
    <t>a1W36000006Mp94EAC</t>
  </si>
  <si>
    <t>a1W36000006Mp9JEAS</t>
  </si>
  <si>
    <t>a1W36000006Mp9YEAS</t>
  </si>
  <si>
    <t>a1W36000006Mp8MEAS</t>
  </si>
  <si>
    <t>a1W36000006Mp8bEAC</t>
  </si>
  <si>
    <t>a1W36000006Mp8qEAC</t>
  </si>
  <si>
    <t>a1W36000006Mp95EAC</t>
  </si>
  <si>
    <t>a1W36000006Mp9KEAS</t>
  </si>
  <si>
    <t>a1W36000006Mp9ZEAS</t>
  </si>
  <si>
    <t>a1W36000006Mp8NEAS</t>
  </si>
  <si>
    <t>a1W36000006Mp8cEAC</t>
  </si>
  <si>
    <t>a1W36000006Mp8rEAC</t>
  </si>
  <si>
    <t>a1W36000006Mp96EAC</t>
  </si>
  <si>
    <t>a1W36000006Mp9LEAS</t>
  </si>
  <si>
    <t>a1W36000006Mp9aEAC</t>
  </si>
  <si>
    <t>a1W36000006Mp8OEAS</t>
  </si>
  <si>
    <t>a1W36000006Mp8dEAC</t>
  </si>
  <si>
    <t>a1W36000006Mp8sEAC</t>
  </si>
  <si>
    <t>a1W36000006Mp97EAC</t>
  </si>
  <si>
    <t>a1W36000006Mp9MEAS</t>
  </si>
  <si>
    <t>a1W36000006Mp9bEAC</t>
  </si>
  <si>
    <t>a1W36000006Mp8PEAS</t>
  </si>
  <si>
    <t>a1W36000006Mp8eEAC</t>
  </si>
  <si>
    <t>a1W36000006Mp8tEAC</t>
  </si>
  <si>
    <t>a1W36000006Mp98EAC</t>
  </si>
  <si>
    <t>a1W36000006Mp9NEAS</t>
  </si>
  <si>
    <t>a1W36000006Mp9cEAC</t>
  </si>
  <si>
    <t>a1C3600000ATV2YEAX</t>
  </si>
  <si>
    <t>a1C3600000ATV2ZEAX</t>
  </si>
  <si>
    <t>a1C3600000ATV2aEAH</t>
  </si>
  <si>
    <t>a1C3600000ATV2bEAH</t>
  </si>
  <si>
    <t>a1C3600000ATV2cEAH</t>
  </si>
  <si>
    <t>a1C3600000ATV2dEAH</t>
  </si>
  <si>
    <t>a1C3600000ATV2eEAH</t>
  </si>
  <si>
    <t>a1C3600000ATV2fEAH</t>
  </si>
  <si>
    <t>a1C3600000ATV2gEAH</t>
  </si>
  <si>
    <t>a1C3600000ATV2hEAH</t>
  </si>
  <si>
    <t>a1C3600000ATV2iEAH</t>
  </si>
  <si>
    <t>a1C3600000ATV2jEAH</t>
  </si>
  <si>
    <t>a1R36000004gFrjEAE</t>
  </si>
  <si>
    <t>a1R36000004gFrkEAE</t>
  </si>
  <si>
    <t>a1R36000004gFrlEAE</t>
  </si>
  <si>
    <t>a1R36000004gFrmEAE</t>
  </si>
  <si>
    <t>a1R36000004gFrnEAE</t>
  </si>
  <si>
    <t>a1R36000004gFroEAE</t>
  </si>
  <si>
    <t>a1R36000004gFrpEAE</t>
  </si>
  <si>
    <t>a1R36000004gFrqEAE</t>
  </si>
  <si>
    <t>a1R36000004gFrrEAE</t>
  </si>
  <si>
    <t>a1R36000004gFrsEAE</t>
  </si>
  <si>
    <t>a1R36000004gFrtEAE</t>
  </si>
  <si>
    <t>a1R36000004gFruEAE</t>
  </si>
  <si>
    <t>a1P360000031GFgEAM</t>
  </si>
  <si>
    <t>a1P360000031GFhEAM</t>
  </si>
  <si>
    <t>a1P360000031GFiEAM</t>
  </si>
  <si>
    <t>a1P360000031GFjEAM</t>
  </si>
  <si>
    <t>a1P360000031GFkEAM</t>
  </si>
  <si>
    <t>a1P360000031GFlEAM</t>
  </si>
  <si>
    <t>a1P360000031GFmEAM</t>
  </si>
  <si>
    <t>a1P360000031GFnEAM</t>
  </si>
  <si>
    <t>a1P360000031GFoEAM</t>
  </si>
  <si>
    <t>a1P360000031GFpEAM</t>
  </si>
  <si>
    <t>a1P360000031GFqEAM</t>
  </si>
  <si>
    <t>a1P360000031GFrEAM</t>
  </si>
  <si>
    <t>a1P360000031GFsEAM</t>
  </si>
  <si>
    <t>a1P360000031GFtEAM</t>
  </si>
  <si>
    <t>a1P360000031GFuEAM</t>
  </si>
  <si>
    <t>a1M36000008nfCOEAY</t>
  </si>
  <si>
    <t>INT-56863</t>
  </si>
  <si>
    <t>a1M36000008nfCPEAY</t>
  </si>
  <si>
    <t>INT-56864</t>
  </si>
  <si>
    <t>a1M36000008nfCQEAY</t>
  </si>
  <si>
    <t>INT-56865</t>
  </si>
  <si>
    <t>a1M36000008nfCREAY</t>
  </si>
  <si>
    <t>INT-56866</t>
  </si>
  <si>
    <t>a1M36000008nfCSEAY</t>
  </si>
  <si>
    <t>INT-56867</t>
  </si>
  <si>
    <t>a1M36000008nfCTEAY</t>
  </si>
  <si>
    <t>INT-56868</t>
  </si>
  <si>
    <t>a1M36000008nfCUEAY</t>
  </si>
  <si>
    <t>INT-56869</t>
  </si>
  <si>
    <t>a1M36000008nfCVEAY</t>
  </si>
  <si>
    <t>INT-56870</t>
  </si>
  <si>
    <t>a1M36000008nfCWEAY</t>
  </si>
  <si>
    <t>INT-56871</t>
  </si>
  <si>
    <t>a1M36000008nfCXEAY</t>
  </si>
  <si>
    <t>INT-56872</t>
  </si>
  <si>
    <t>a1M36000008nfCYEAY</t>
  </si>
  <si>
    <t>INT-56873</t>
  </si>
  <si>
    <t>a1M36000008nfCZEAY</t>
  </si>
  <si>
    <t>INT-56874</t>
  </si>
  <si>
    <t>a1M36000008nfCaEAI</t>
  </si>
  <si>
    <t>INT-56875</t>
  </si>
  <si>
    <t>a1M36000008nfCbEAI</t>
  </si>
  <si>
    <t>INT-56876</t>
  </si>
  <si>
    <t>a1M36000008nfCcEAI</t>
  </si>
  <si>
    <t>INT-56877</t>
  </si>
  <si>
    <t>a1M36000008nfCdEAI</t>
  </si>
  <si>
    <t>INT-56878</t>
  </si>
  <si>
    <t>a1M36000008nfCeEAI</t>
  </si>
  <si>
    <t>INT-56879</t>
  </si>
  <si>
    <t>a1M36000008nfCfEAI</t>
  </si>
  <si>
    <t>INT-56880</t>
  </si>
  <si>
    <t>a1M36000008nfCgEAI</t>
  </si>
  <si>
    <t>INT-56881</t>
  </si>
  <si>
    <t>a1M36000008nfChEAI</t>
  </si>
  <si>
    <t>INT-56882</t>
  </si>
  <si>
    <t>a1M36000008nfCiEAI</t>
  </si>
  <si>
    <t>INT-56883</t>
  </si>
  <si>
    <t>a1M36000008nfCjEAI</t>
  </si>
  <si>
    <t>INT-56884</t>
  </si>
  <si>
    <t>a1M36000008nfCkEAI</t>
  </si>
  <si>
    <t>INT-56885</t>
  </si>
  <si>
    <t>a1M36000008nfClEAI</t>
  </si>
  <si>
    <t>INT-56886</t>
  </si>
  <si>
    <t>a1M36000008nfCmEAI</t>
  </si>
  <si>
    <t>INT-56887</t>
  </si>
  <si>
    <t>a1M36000008nfCnEAI</t>
  </si>
  <si>
    <t>INT-56888</t>
  </si>
  <si>
    <t>a1M36000008nfCoEAI</t>
  </si>
  <si>
    <t>INT-56889</t>
  </si>
  <si>
    <t>a1M36000008nfCpEAI</t>
  </si>
  <si>
    <t>INT-56890</t>
  </si>
  <si>
    <t>a1M36000008nfCqEAI</t>
  </si>
  <si>
    <t>INT-56891</t>
  </si>
  <si>
    <t>a1M36000008nfCrEAI</t>
  </si>
  <si>
    <t>INT-56892</t>
  </si>
  <si>
    <t>a1M36000008nfCsEAI</t>
  </si>
  <si>
    <t>INT-56893</t>
  </si>
  <si>
    <t>a1M36000008nfCtEAI</t>
  </si>
  <si>
    <t>INT-56894</t>
  </si>
  <si>
    <t>a1M36000008nfCuEAI</t>
  </si>
  <si>
    <t>INT-56895</t>
  </si>
  <si>
    <t>a1M36000008nfCvEAI</t>
  </si>
  <si>
    <t>INT-56896</t>
  </si>
  <si>
    <t>a1M36000008nfCwEAI</t>
  </si>
  <si>
    <t>INT-56897</t>
  </si>
  <si>
    <t>a1M36000008nfCxEAI</t>
  </si>
  <si>
    <t>INT-56898</t>
  </si>
  <si>
    <t>a1M36000008nfCyEAI</t>
  </si>
  <si>
    <t>INT-56899</t>
  </si>
  <si>
    <t>a1M36000008nfCzEAI</t>
  </si>
  <si>
    <t>INT-56900</t>
  </si>
  <si>
    <t>a1M36000008nfD0EAI</t>
  </si>
  <si>
    <t>INT-56901</t>
  </si>
  <si>
    <t>a1M36000008nfD1EAI</t>
  </si>
  <si>
    <t>INT-56902</t>
  </si>
  <si>
    <t>a1M36000008nfD2EAI</t>
  </si>
  <si>
    <t>INT-56903</t>
  </si>
  <si>
    <t>a1M36000008nfD3EAI</t>
  </si>
  <si>
    <t>INT-56904</t>
  </si>
  <si>
    <t>a1M36000008nfD4EAI</t>
  </si>
  <si>
    <t>INT-56905</t>
  </si>
  <si>
    <t>a1M36000008nfD5EAI</t>
  </si>
  <si>
    <t>INT-56906</t>
  </si>
  <si>
    <t>a1M36000008nfD6EAI</t>
  </si>
  <si>
    <t>INT-56907</t>
  </si>
  <si>
    <t>a1M36000008nfD7EAI</t>
  </si>
  <si>
    <t>INT-56908</t>
  </si>
  <si>
    <t>a1M36000008nfD8EAI</t>
  </si>
  <si>
    <t>INT-56909</t>
  </si>
  <si>
    <t>a1M36000008nfD9EAI</t>
  </si>
  <si>
    <t>INT-56910</t>
  </si>
  <si>
    <t>a1M36000008nfDAEAY</t>
  </si>
  <si>
    <t>INT-56911</t>
  </si>
  <si>
    <t>a1M36000008nfDBEAY</t>
  </si>
  <si>
    <t>INT-56912</t>
  </si>
  <si>
    <t>a1H3600000B7QETEA3</t>
  </si>
  <si>
    <t>a1H3600000B7QEiEAN</t>
  </si>
  <si>
    <t>a1H3600000B7QExEAN</t>
  </si>
  <si>
    <t>a1H3600000B7QFCEA3</t>
  </si>
  <si>
    <t>a1H3600000B7QFREA3</t>
  </si>
  <si>
    <t>a1H3600000B7QFgEAN</t>
  </si>
  <si>
    <t>a1H3600000B7QEUEA3</t>
  </si>
  <si>
    <t>a1H3600000B7QEjEAN</t>
  </si>
  <si>
    <t>a1H3600000B7QEyEAN</t>
  </si>
  <si>
    <t>a1H3600000B7QFDEA3</t>
  </si>
  <si>
    <t>a1H3600000B7QFSEA3</t>
  </si>
  <si>
    <t>a1H3600000B7QFhEAN</t>
  </si>
  <si>
    <t>a1H3600000B7QEVEA3</t>
  </si>
  <si>
    <t>a1H3600000B7QEkEAN</t>
  </si>
  <si>
    <t>a1H3600000B7QEzEAN</t>
  </si>
  <si>
    <t>a1H3600000B7QFEEA3</t>
  </si>
  <si>
    <t>a1H3600000B7QFTEA3</t>
  </si>
  <si>
    <t>a1H3600000B7QFiEAN</t>
  </si>
  <si>
    <t>a1H3600000B7QEWEA3</t>
  </si>
  <si>
    <t>a1H3600000B7QElEAN</t>
  </si>
  <si>
    <t>a1H3600000B7QF0EAN</t>
  </si>
  <si>
    <t>a1H3600000B7QFFEA3</t>
  </si>
  <si>
    <t>a1H3600000B7QFUEA3</t>
  </si>
  <si>
    <t>a1H3600000B7QFjEAN</t>
  </si>
  <si>
    <t>a1H3600000B7QEXEA3</t>
  </si>
  <si>
    <t>a1H3600000B7QEmEAN</t>
  </si>
  <si>
    <t>a1H3600000B7QF1EAN</t>
  </si>
  <si>
    <t>a1H3600000B7QFGEA3</t>
  </si>
  <si>
    <t>a1H3600000B7QFVEA3</t>
  </si>
  <si>
    <t>a1H3600000B7QFkEAN</t>
  </si>
  <si>
    <t>a1H3600000B7QEYEA3</t>
  </si>
  <si>
    <t>a1H3600000B7QEnEAN</t>
  </si>
  <si>
    <t>a1H3600000B7QF2EAN</t>
  </si>
  <si>
    <t>a1H3600000B7QFHEA3</t>
  </si>
  <si>
    <t>a1H3600000B7QFWEA3</t>
  </si>
  <si>
    <t>a1H3600000B7QFlEAN</t>
  </si>
  <si>
    <t>a1H3600000B7QEZEA3</t>
  </si>
  <si>
    <t>a1H3600000B7QEoEAN</t>
  </si>
  <si>
    <t>a1H3600000B7QF3EAN</t>
  </si>
  <si>
    <t>a1H3600000B7QFIEA3</t>
  </si>
  <si>
    <t>a1H3600000B7QFXEA3</t>
  </si>
  <si>
    <t>a1H3600000B7QFmEAN</t>
  </si>
  <si>
    <t>a1H3600000B7QEaEAN</t>
  </si>
  <si>
    <t>a1H3600000B7QEpEAN</t>
  </si>
  <si>
    <t>a1H3600000B7QF4EAN</t>
  </si>
  <si>
    <t>a1H3600000B7QFJEA3</t>
  </si>
  <si>
    <t>a1H3600000B7QFYEA3</t>
  </si>
  <si>
    <t>a1H3600000B7QFnEAN</t>
  </si>
  <si>
    <t>a1H3600000B7QEbEAN</t>
  </si>
  <si>
    <t>a1H3600000B7QEqEAN</t>
  </si>
  <si>
    <t>a1H3600000B7QF5EAN</t>
  </si>
  <si>
    <t>a1H3600000B7QFKEA3</t>
  </si>
  <si>
    <t>a1H3600000B7QFZEA3</t>
  </si>
  <si>
    <t>a1H3600000B7QFoEAN</t>
  </si>
  <si>
    <t>a1H3600000B7QEcEAN</t>
  </si>
  <si>
    <t>a1H3600000B7QErEAN</t>
  </si>
  <si>
    <t>a1H3600000B7QF6EAN</t>
  </si>
  <si>
    <t>a1H3600000B7QFLEA3</t>
  </si>
  <si>
    <t>a1H3600000B7QFaEAN</t>
  </si>
  <si>
    <t>a1H3600000B7QFpEAN</t>
  </si>
  <si>
    <t>a1H3600000B7QEdEAN</t>
  </si>
  <si>
    <t>a1H3600000B7QEsEAN</t>
  </si>
  <si>
    <t>a1H3600000B7QF7EAN</t>
  </si>
  <si>
    <t>a1H3600000B7QFMEA3</t>
  </si>
  <si>
    <t>a1H3600000B7QFbEAN</t>
  </si>
  <si>
    <t>a1H3600000B7QFqEAN</t>
  </si>
  <si>
    <t>a1H3600000B7QEeEAN</t>
  </si>
  <si>
    <t>a1H3600000B7QEtEAN</t>
  </si>
  <si>
    <t>a1H3600000B7QF8EAN</t>
  </si>
  <si>
    <t>a1H3600000B7QFNEA3</t>
  </si>
  <si>
    <t>a1H3600000B7QFcEAN</t>
  </si>
  <si>
    <t>a1H3600000B7QFrEAN</t>
  </si>
  <si>
    <t>a1H3600000B7QEfEAN</t>
  </si>
  <si>
    <t>a1H3600000B7QEuEAN</t>
  </si>
  <si>
    <t>a1H3600000B7QF9EAN</t>
  </si>
  <si>
    <t>a1H3600000B7QFOEA3</t>
  </si>
  <si>
    <t>a1H3600000B7QFdEAN</t>
  </si>
  <si>
    <t>a1H3600000B7QFsEAN</t>
  </si>
  <si>
    <t>a1H3600000B7QEgEAN</t>
  </si>
  <si>
    <t>a1H3600000B7QEvEAN</t>
  </si>
  <si>
    <t>a1H3600000B7QFAEA3</t>
  </si>
  <si>
    <t>a1H3600000B7QFPEA3</t>
  </si>
  <si>
    <t>a1H3600000B7QFeEAN</t>
  </si>
  <si>
    <t>a1H3600000B7QFtEAN</t>
  </si>
  <si>
    <t>a1H3600000B7QEhEAN</t>
  </si>
  <si>
    <t>a1H3600000B7QEwEAN</t>
  </si>
  <si>
    <t>a1H3600000B7QFBEA3</t>
  </si>
  <si>
    <t>a1H3600000B7QFQEA3</t>
  </si>
  <si>
    <t>a1H3600000B7QFfEAN</t>
  </si>
  <si>
    <t>a1H3600000B7QFuEAN</t>
  </si>
  <si>
    <t>a1X36000003cCLtEAM</t>
  </si>
  <si>
    <t>a1X36000003cCLuEAM</t>
  </si>
  <si>
    <t>a1X36000003cCLvEAM</t>
  </si>
  <si>
    <t>a1X36000003cCLwEAM</t>
  </si>
  <si>
    <t>a1X36000003cCLxEAM</t>
  </si>
  <si>
    <t>a1X36000003cCLyEAM</t>
  </si>
  <si>
    <t>a1X36000003cCLzEAM</t>
  </si>
  <si>
    <t>a1X36000003cCM0EAM</t>
  </si>
  <si>
    <t>a1X36000003cCM1EAM</t>
  </si>
  <si>
    <t>a1X36000003cCM2EAM</t>
  </si>
  <si>
    <t>a1X36000003cCM3EAM</t>
  </si>
  <si>
    <t>a1X36000003cCM4EAM</t>
  </si>
  <si>
    <t>a1X36000003cCM5EAM</t>
  </si>
  <si>
    <t>a1X36000003cCM6EAM</t>
  </si>
  <si>
    <t>a1X36000003cCM7EAM</t>
  </si>
  <si>
    <t>a1836000005GLjrAAG</t>
  </si>
  <si>
    <t>a1836000005GLjsAAG</t>
  </si>
  <si>
    <t>a1836000005GLjtAAG</t>
  </si>
  <si>
    <t>a1836000005GLjuAAG</t>
  </si>
  <si>
    <t>a1836000005GLjvAAG</t>
  </si>
  <si>
    <t>a1836000005GLjwAAG</t>
  </si>
  <si>
    <t>a1836000005GLjxAAG</t>
  </si>
  <si>
    <t>a1836000005GLjyAAG</t>
  </si>
  <si>
    <t>a1836000005GLjzAAG</t>
  </si>
  <si>
    <t>a1836000005GLk0AAG</t>
  </si>
  <si>
    <t>a1836000005GLk1AAG</t>
  </si>
  <si>
    <t>a1836000005GLk2AAG</t>
  </si>
  <si>
    <t>a1836000005GLk3AAG</t>
  </si>
  <si>
    <t>a1836000005GLk4AAG</t>
  </si>
  <si>
    <t>a1836000005GLk5AAG</t>
  </si>
  <si>
    <t>a1836000005GLk6AAG</t>
  </si>
  <si>
    <t>a1836000005GLk7AAG</t>
  </si>
  <si>
    <t>a1836000005GLk8AAG</t>
  </si>
  <si>
    <t>a1836000005GLk9AAG</t>
  </si>
  <si>
    <t>a1836000005GLkAAAW</t>
  </si>
  <si>
    <t>a1836000005GLkBAAW</t>
  </si>
  <si>
    <t>a1836000005GLkCAAW</t>
  </si>
  <si>
    <t>a1836000005GLkDAAW</t>
  </si>
  <si>
    <t>a1836000005GLkEAAW</t>
  </si>
  <si>
    <t>a1836000005GLkFAAW</t>
  </si>
  <si>
    <t>a1836000005GLkGAAW</t>
  </si>
  <si>
    <t>a1836000005GLkHAAW</t>
  </si>
  <si>
    <t>a1836000005GLkIAAW</t>
  </si>
  <si>
    <t>a1836000005GLkJAAW</t>
  </si>
  <si>
    <t>a1836000005GLkKAAW</t>
  </si>
  <si>
    <t>a173600000N66BHAAZ</t>
  </si>
  <si>
    <t>a173600000N66BlAAJ</t>
  </si>
  <si>
    <t>a173600000N66CFAAZ</t>
  </si>
  <si>
    <t>a173600000N66CjAAJ</t>
  </si>
  <si>
    <t>a173600000N66DDAAZ</t>
  </si>
  <si>
    <t>a173600000N66DhAAJ</t>
  </si>
  <si>
    <t>a173600000N66BIAAZ</t>
  </si>
  <si>
    <t>a173600000N66BmAAJ</t>
  </si>
  <si>
    <t>a173600000N66CGAAZ</t>
  </si>
  <si>
    <t>a173600000N66CkAAJ</t>
  </si>
  <si>
    <t>a173600000N66DEAAZ</t>
  </si>
  <si>
    <t>a173600000N66DiAAJ</t>
  </si>
  <si>
    <t>a173600000N66BJAAZ</t>
  </si>
  <si>
    <t>a173600000N66BnAAJ</t>
  </si>
  <si>
    <t>a173600000N66CHAAZ</t>
  </si>
  <si>
    <t>a173600000N66ClAAJ</t>
  </si>
  <si>
    <t>a173600000N66DFAAZ</t>
  </si>
  <si>
    <t>a173600000N66DjAAJ</t>
  </si>
  <si>
    <t>a173600000N66BKAAZ</t>
  </si>
  <si>
    <t>a173600000N66BoAAJ</t>
  </si>
  <si>
    <t>a173600000N66CIAAZ</t>
  </si>
  <si>
    <t>a173600000N66CmAAJ</t>
  </si>
  <si>
    <t>a173600000N66DGAAZ</t>
  </si>
  <si>
    <t>a173600000N66DkAAJ</t>
  </si>
  <si>
    <t>a173600000N66BLAAZ</t>
  </si>
  <si>
    <t>a173600000N66BpAAJ</t>
  </si>
  <si>
    <t>a173600000N66CJAAZ</t>
  </si>
  <si>
    <t>a173600000N66CnAAJ</t>
  </si>
  <si>
    <t>a173600000N66DHAAZ</t>
  </si>
  <si>
    <t>a173600000N66DlAAJ</t>
  </si>
  <si>
    <t>a173600000N66BMAAZ</t>
  </si>
  <si>
    <t>a173600000N66BqAAJ</t>
  </si>
  <si>
    <t>a173600000N66CKAAZ</t>
  </si>
  <si>
    <t>a173600000N66CoAAJ</t>
  </si>
  <si>
    <t>a173600000N66DIAAZ</t>
  </si>
  <si>
    <t>a173600000N66DmAAJ</t>
  </si>
  <si>
    <t>a173600000N66BNAAZ</t>
  </si>
  <si>
    <t>a173600000N66BrAAJ</t>
  </si>
  <si>
    <t>a173600000N66CLAAZ</t>
  </si>
  <si>
    <t>a173600000N66CpAAJ</t>
  </si>
  <si>
    <t>a173600000N66DJAAZ</t>
  </si>
  <si>
    <t>a173600000N66DnAAJ</t>
  </si>
  <si>
    <t>a173600000N66BOAAZ</t>
  </si>
  <si>
    <t>a173600000N66BsAAJ</t>
  </si>
  <si>
    <t>a173600000N66CMAAZ</t>
  </si>
  <si>
    <t>a173600000N66CqAAJ</t>
  </si>
  <si>
    <t>a173600000N66DKAAZ</t>
  </si>
  <si>
    <t>a173600000N66DoAAJ</t>
  </si>
  <si>
    <t>a173600000N66BPAAZ</t>
  </si>
  <si>
    <t>a173600000N66BtAAJ</t>
  </si>
  <si>
    <t>a173600000N66CNAAZ</t>
  </si>
  <si>
    <t>a173600000N66CrAAJ</t>
  </si>
  <si>
    <t>a173600000N66DLAAZ</t>
  </si>
  <si>
    <t>a173600000N66DpAAJ</t>
  </si>
  <si>
    <t>a173600000N66BQAAZ</t>
  </si>
  <si>
    <t>a173600000N66BuAAJ</t>
  </si>
  <si>
    <t>a173600000N66COAAZ</t>
  </si>
  <si>
    <t>a173600000N66CsAAJ</t>
  </si>
  <si>
    <t>a173600000N66DMAAZ</t>
  </si>
  <si>
    <t>a173600000N66DqAAJ</t>
  </si>
  <si>
    <t>a173600000N66BRAAZ</t>
  </si>
  <si>
    <t>a173600000N66BvAAJ</t>
  </si>
  <si>
    <t>a173600000N66CPAAZ</t>
  </si>
  <si>
    <t>a173600000N66CtAAJ</t>
  </si>
  <si>
    <t>a173600000N66DNAAZ</t>
  </si>
  <si>
    <t>a173600000N66DrAAJ</t>
  </si>
  <si>
    <t>a173600000N66BSAAZ</t>
  </si>
  <si>
    <t>a173600000N66BwAAJ</t>
  </si>
  <si>
    <t>a173600000N66CQAAZ</t>
  </si>
  <si>
    <t>a173600000N66CuAAJ</t>
  </si>
  <si>
    <t>a173600000N66DOAAZ</t>
  </si>
  <si>
    <t>a173600000N66DsAAJ</t>
  </si>
  <si>
    <t>a173600000N66BTAAZ</t>
  </si>
  <si>
    <t>a173600000N66BxAAJ</t>
  </si>
  <si>
    <t>a173600000N66CRAAZ</t>
  </si>
  <si>
    <t>a173600000N66CvAAJ</t>
  </si>
  <si>
    <t>a173600000N66DPAAZ</t>
  </si>
  <si>
    <t>a173600000N66DtAAJ</t>
  </si>
  <si>
    <t>a173600000N66BUAAZ</t>
  </si>
  <si>
    <t>a173600000N66ByAAJ</t>
  </si>
  <si>
    <t>a173600000N66CSAAZ</t>
  </si>
  <si>
    <t>a173600000N66CwAAJ</t>
  </si>
  <si>
    <t>a173600000N66DQAAZ</t>
  </si>
  <si>
    <t>a173600000N66DuAAJ</t>
  </si>
  <si>
    <t>a173600000N66BVAAZ</t>
  </si>
  <si>
    <t>a173600000N66BzAAJ</t>
  </si>
  <si>
    <t>a173600000N66CTAAZ</t>
  </si>
  <si>
    <t>a173600000N66CxAAJ</t>
  </si>
  <si>
    <t>a173600000N66DRAAZ</t>
  </si>
  <si>
    <t>a173600000N66DvAAJ</t>
  </si>
  <si>
    <t>a173600000N66BWAAZ</t>
  </si>
  <si>
    <t>a173600000N66C0AAJ</t>
  </si>
  <si>
    <t>a173600000N66CUAAZ</t>
  </si>
  <si>
    <t>a173600000N66CyAAJ</t>
  </si>
  <si>
    <t>a173600000N66DSAAZ</t>
  </si>
  <si>
    <t>a173600000N66DwAAJ</t>
  </si>
  <si>
    <t>a173600000N66BXAAZ</t>
  </si>
  <si>
    <t>a173600000N66C1AAJ</t>
  </si>
  <si>
    <t>a173600000N66CVAAZ</t>
  </si>
  <si>
    <t>a173600000N66CzAAJ</t>
  </si>
  <si>
    <t>a173600000N66DTAAZ</t>
  </si>
  <si>
    <t>a173600000N66DxAAJ</t>
  </si>
  <si>
    <t>a173600000N66BYAAZ</t>
  </si>
  <si>
    <t>a173600000N66C2AAJ</t>
  </si>
  <si>
    <t>a173600000N66CWAAZ</t>
  </si>
  <si>
    <t>a173600000N66D0AAJ</t>
  </si>
  <si>
    <t>a173600000N66DUAAZ</t>
  </si>
  <si>
    <t>a173600000N66DyAAJ</t>
  </si>
  <si>
    <t>a173600000N66BZAAZ</t>
  </si>
  <si>
    <t>a173600000N66C3AAJ</t>
  </si>
  <si>
    <t>a173600000N66CXAAZ</t>
  </si>
  <si>
    <t>a173600000N66D1AAJ</t>
  </si>
  <si>
    <t>a173600000N66DVAAZ</t>
  </si>
  <si>
    <t>a173600000N66DzAAJ</t>
  </si>
  <si>
    <t>a173600000N66BaAAJ</t>
  </si>
  <si>
    <t>a173600000N66C4AAJ</t>
  </si>
  <si>
    <t>a173600000N66CYAAZ</t>
  </si>
  <si>
    <t>a173600000N66D2AAJ</t>
  </si>
  <si>
    <t>a173600000N66DWAAZ</t>
  </si>
  <si>
    <t>a173600000N66E0AAJ</t>
  </si>
  <si>
    <t>a173600000N66BbAAJ</t>
  </si>
  <si>
    <t>a173600000N66C5AAJ</t>
  </si>
  <si>
    <t>a173600000N66CZAAZ</t>
  </si>
  <si>
    <t>a173600000N66D3AAJ</t>
  </si>
  <si>
    <t>a173600000N66DXAAZ</t>
  </si>
  <si>
    <t>a173600000N66E1AAJ</t>
  </si>
  <si>
    <t>a173600000N66BcAAJ</t>
  </si>
  <si>
    <t>a173600000N66C6AAJ</t>
  </si>
  <si>
    <t>a173600000N66CaAAJ</t>
  </si>
  <si>
    <t>a173600000N66D4AAJ</t>
  </si>
  <si>
    <t>a173600000N66DYAAZ</t>
  </si>
  <si>
    <t>a173600000N66E2AAJ</t>
  </si>
  <si>
    <t>a173600000N66BdAAJ</t>
  </si>
  <si>
    <t>a173600000N66C7AAJ</t>
  </si>
  <si>
    <t>a173600000N66CbAAJ</t>
  </si>
  <si>
    <t>a173600000N66D5AAJ</t>
  </si>
  <si>
    <t>a173600000N66DZAAZ</t>
  </si>
  <si>
    <t>a173600000N66E3AAJ</t>
  </si>
  <si>
    <t>a173600000N66BeAAJ</t>
  </si>
  <si>
    <t>a173600000N66C8AAJ</t>
  </si>
  <si>
    <t>a173600000N66CcAAJ</t>
  </si>
  <si>
    <t>a173600000N66D6AAJ</t>
  </si>
  <si>
    <t>a173600000N66DaAAJ</t>
  </si>
  <si>
    <t>a173600000N66E4AAJ</t>
  </si>
  <si>
    <t>a173600000N66BfAAJ</t>
  </si>
  <si>
    <t>a173600000N66C9AAJ</t>
  </si>
  <si>
    <t>a173600000N66CdAAJ</t>
  </si>
  <si>
    <t>a173600000N66D7AAJ</t>
  </si>
  <si>
    <t>a173600000N66DbAAJ</t>
  </si>
  <si>
    <t>a173600000N66E5AAJ</t>
  </si>
  <si>
    <t>a173600000N66BgAAJ</t>
  </si>
  <si>
    <t>a173600000N66CAAAZ</t>
  </si>
  <si>
    <t>a173600000N66CeAAJ</t>
  </si>
  <si>
    <t>a173600000N66D8AAJ</t>
  </si>
  <si>
    <t>a173600000N66DcAAJ</t>
  </si>
  <si>
    <t>a173600000N66E6AAJ</t>
  </si>
  <si>
    <t>a173600000N66BhAAJ</t>
  </si>
  <si>
    <t>a173600000N66CBAAZ</t>
  </si>
  <si>
    <t>a173600000N66CfAAJ</t>
  </si>
  <si>
    <t>a173600000N66D9AAJ</t>
  </si>
  <si>
    <t>a173600000N66DdAAJ</t>
  </si>
  <si>
    <t>a173600000N66E7AAJ</t>
  </si>
  <si>
    <t>a173600000N66BiAAJ</t>
  </si>
  <si>
    <t>a173600000N66CCAAZ</t>
  </si>
  <si>
    <t>a173600000N66CgAAJ</t>
  </si>
  <si>
    <t>a173600000N66DAAAZ</t>
  </si>
  <si>
    <t>a173600000N66DeAAJ</t>
  </si>
  <si>
    <t>a173600000N66E8AAJ</t>
  </si>
  <si>
    <t>a173600000N66BjAAJ</t>
  </si>
  <si>
    <t>a173600000N66CDAAZ</t>
  </si>
  <si>
    <t>a173600000N66ChAAJ</t>
  </si>
  <si>
    <t>a173600000N66DBAAZ</t>
  </si>
  <si>
    <t>a173600000N66DfAAJ</t>
  </si>
  <si>
    <t>a173600000N66E9AAJ</t>
  </si>
  <si>
    <t>a173600000N66BkAAJ</t>
  </si>
  <si>
    <t>a173600000N66CEAAZ</t>
  </si>
  <si>
    <t>a173600000N66CiAAJ</t>
  </si>
  <si>
    <t>a173600000N66DCAAZ</t>
  </si>
  <si>
    <t>a173600000N66DgAAJ</t>
  </si>
  <si>
    <t>a173600000N66EAAAZ</t>
  </si>
  <si>
    <t>a1N36000009nFnSEAU</t>
  </si>
  <si>
    <t>a1N36000009nFnTEAU</t>
  </si>
  <si>
    <t>a1N36000009nFnUEAU</t>
  </si>
  <si>
    <t>a1N36000009nFnVEAU</t>
  </si>
  <si>
    <t>a1N36000009nFnWEAU</t>
  </si>
  <si>
    <t>a1N36000009nFnXEAU</t>
  </si>
  <si>
    <t>a1N36000009nFnYEAU</t>
  </si>
  <si>
    <t>a1N36000009nFnZEAU</t>
  </si>
  <si>
    <t>a1N36000009nFnaEAE</t>
  </si>
  <si>
    <t>a1N36000009nFnbEAE</t>
  </si>
  <si>
    <t>a1N36000009nFncEAE</t>
  </si>
  <si>
    <t>a1N36000009nFndEAE</t>
  </si>
  <si>
    <t>a1N36000009nFneEAE</t>
  </si>
  <si>
    <t>a1N36000009nFnfEAE</t>
  </si>
  <si>
    <t>a1N36000009nFngEAE</t>
  </si>
  <si>
    <t>a1N36000009nFnhEAE</t>
  </si>
  <si>
    <t>a1N36000009nFniEAE</t>
  </si>
  <si>
    <t>a1N36000009nFnjEAE</t>
  </si>
  <si>
    <t>a1N36000009nFnkEAE</t>
  </si>
  <si>
    <t>a1N36000009nFnlEAE</t>
  </si>
  <si>
    <t>a1N36000009nFnmEAE</t>
  </si>
  <si>
    <t>a1N36000009nFnnEAE</t>
  </si>
  <si>
    <t>a1N36000009nFnoEAE</t>
  </si>
  <si>
    <t>a1N36000009nFnpEAE</t>
  </si>
  <si>
    <t>a1N36000009nFnqEAE</t>
  </si>
  <si>
    <t>a1N36000009nFnrEAE</t>
  </si>
  <si>
    <t>a1N36000009nFnsEAE</t>
  </si>
  <si>
    <t>a1N36000009nFntEAE</t>
  </si>
  <si>
    <t>a1N36000009nFnuEAE</t>
  </si>
  <si>
    <t>a1N36000009nFnvEAE</t>
  </si>
  <si>
    <t>a1N36000009nFnwEAE</t>
  </si>
  <si>
    <t>a1N36000009nFnxEAE</t>
  </si>
  <si>
    <t>a1N36000009nFnyEAE</t>
  </si>
  <si>
    <t>a1N36000009nFnzEAE</t>
  </si>
  <si>
    <t>a1N36000009nFo0EAE</t>
  </si>
  <si>
    <t>a1N36000009nFo1EAE</t>
  </si>
  <si>
    <t>a1N36000009nFo2EAE</t>
  </si>
  <si>
    <t>a1N36000009nFo3EAE</t>
  </si>
  <si>
    <t>a1N36000009nFo4EAE</t>
  </si>
  <si>
    <t>a1N36000009nFo5EAE</t>
  </si>
  <si>
    <t>a1N36000009nFo6EAE</t>
  </si>
  <si>
    <t>a1N36000009nFo7EAE</t>
  </si>
  <si>
    <t>a1N36000009nFo8EAE</t>
  </si>
  <si>
    <t>a1N36000009nFo9EAE</t>
  </si>
  <si>
    <t>a1N36000009nFoAEAU</t>
  </si>
  <si>
    <t>a1N36000009nFoBEAU</t>
  </si>
  <si>
    <t>a1N36000009nFoCEAU</t>
  </si>
  <si>
    <t>a1N36000009nFoDEAU</t>
  </si>
  <si>
    <t>a1N36000009nFoEEAU</t>
  </si>
  <si>
    <t>a1N36000009nFoFEAU</t>
  </si>
  <si>
    <t>a1N36000009nFoGEAU</t>
  </si>
  <si>
    <t>a1N36000009nFoHEAU</t>
  </si>
  <si>
    <t>a1N36000009nFoIEAU</t>
  </si>
  <si>
    <t>a1N36000009nFoJEAU</t>
  </si>
  <si>
    <t>a1N36000009nFoKEAU</t>
  </si>
  <si>
    <t>a1N36000009nFoLEAU</t>
  </si>
  <si>
    <t>a1N36000009nFoMEAU</t>
  </si>
  <si>
    <t>a1N36000009nFoNEAU</t>
  </si>
  <si>
    <t>a1N36000009nFoOEAU</t>
  </si>
  <si>
    <t>a1N36000009nFoPEAU</t>
  </si>
  <si>
    <t>a1N36000009nFoQEAU</t>
  </si>
  <si>
    <t>a1N36000009nFoREAU</t>
  </si>
  <si>
    <t>a1N36000009nFoSEAU</t>
  </si>
  <si>
    <t>a1N36000009nFoTEAU</t>
  </si>
  <si>
    <t>a1N36000009nFoUEAU</t>
  </si>
  <si>
    <t>a1N36000009nFoVEAU</t>
  </si>
  <si>
    <t>a1N36000009nFoWEAU</t>
  </si>
  <si>
    <t>a1N36000009nFoXEAU</t>
  </si>
  <si>
    <t>a1N36000009nFoYEAU</t>
  </si>
  <si>
    <t>a1N36000009nFoZEAU</t>
  </si>
  <si>
    <t>a1N36000009nFoaEAE</t>
  </si>
  <si>
    <t>a1N36000009nFobEAE</t>
  </si>
  <si>
    <t>a1N36000009nFocEAE</t>
  </si>
  <si>
    <t>a1N36000009nFodEAE</t>
  </si>
  <si>
    <t>a1N36000009nFoeEAE</t>
  </si>
  <si>
    <t>a1N36000009nFofEAE</t>
  </si>
  <si>
    <t>a1N36000009nFogEAE</t>
  </si>
  <si>
    <t>a1N36000009nFohEAE</t>
  </si>
  <si>
    <t>a1N36000009nFoiEAE</t>
  </si>
  <si>
    <t>a1N36000009nFojEAE</t>
  </si>
  <si>
    <t>a1b360000077e2XAAQ</t>
  </si>
  <si>
    <t>a1b360000077e3pAAA</t>
  </si>
  <si>
    <t>a1b360000077e57AAA</t>
  </si>
  <si>
    <t>a1b360000077e6PAAQ</t>
  </si>
  <si>
    <t>a1b360000077e7hAAA</t>
  </si>
  <si>
    <t>a1b360000077e8zAAA</t>
  </si>
  <si>
    <t>a1b360000077e2YAAQ</t>
  </si>
  <si>
    <t>a1b360000077e3qAAA</t>
  </si>
  <si>
    <t>a1b360000077e58AAA</t>
  </si>
  <si>
    <t>a1b360000077e6QAAQ</t>
  </si>
  <si>
    <t>a1b360000077e7iAAA</t>
  </si>
  <si>
    <t>a1b360000077e90AAA</t>
  </si>
  <si>
    <t>a1b360000077e2ZAAQ</t>
  </si>
  <si>
    <t>a1b360000077e3rAAA</t>
  </si>
  <si>
    <t>a1b360000077e59AAA</t>
  </si>
  <si>
    <t>a1b360000077e6RAAQ</t>
  </si>
  <si>
    <t>a1b360000077e7jAAA</t>
  </si>
  <si>
    <t>a1b360000077e91AAA</t>
  </si>
  <si>
    <t>a1b360000077e2aAAA</t>
  </si>
  <si>
    <t>a1b360000077e3sAAA</t>
  </si>
  <si>
    <t>a1b360000077e5AAAQ</t>
  </si>
  <si>
    <t>a1b360000077e6SAAQ</t>
  </si>
  <si>
    <t>a1b360000077e7kAAA</t>
  </si>
  <si>
    <t>a1b360000077e92AAA</t>
  </si>
  <si>
    <t>a1b360000077e2bAAA</t>
  </si>
  <si>
    <t>a1b360000077e3tAAA</t>
  </si>
  <si>
    <t>a1b360000077e5BAAQ</t>
  </si>
  <si>
    <t>a1b360000077e6TAAQ</t>
  </si>
  <si>
    <t>a1b360000077e7lAAA</t>
  </si>
  <si>
    <t>a1b360000077e93AAA</t>
  </si>
  <si>
    <t>a1b360000077e2cAAA</t>
  </si>
  <si>
    <t>a1b360000077e3uAAA</t>
  </si>
  <si>
    <t>a1b360000077e5CAAQ</t>
  </si>
  <si>
    <t>a1b360000077e6UAAQ</t>
  </si>
  <si>
    <t>a1b360000077e7mAAA</t>
  </si>
  <si>
    <t>a1b360000077e94AAA</t>
  </si>
  <si>
    <t>a1b360000077e2dAAA</t>
  </si>
  <si>
    <t>a1b360000077e3vAAA</t>
  </si>
  <si>
    <t>a1b360000077e5DAAQ</t>
  </si>
  <si>
    <t>a1b360000077e6VAAQ</t>
  </si>
  <si>
    <t>a1b360000077e7nAAA</t>
  </si>
  <si>
    <t>a1b360000077e95AAA</t>
  </si>
  <si>
    <t>a1b360000077e2eAAA</t>
  </si>
  <si>
    <t>a1b360000077e3wAAA</t>
  </si>
  <si>
    <t>a1b360000077e5EAAQ</t>
  </si>
  <si>
    <t>a1b360000077e6WAAQ</t>
  </si>
  <si>
    <t>a1b360000077e7oAAA</t>
  </si>
  <si>
    <t>a1b360000077e96AAA</t>
  </si>
  <si>
    <t>a1b360000077e2fAAA</t>
  </si>
  <si>
    <t>a1b360000077e3xAAA</t>
  </si>
  <si>
    <t>a1b360000077e5FAAQ</t>
  </si>
  <si>
    <t>a1b360000077e6XAAQ</t>
  </si>
  <si>
    <t>a1b360000077e7pAAA</t>
  </si>
  <si>
    <t>a1b360000077e97AAA</t>
  </si>
  <si>
    <t>a1b360000077e2gAAA</t>
  </si>
  <si>
    <t>a1b360000077e3yAAA</t>
  </si>
  <si>
    <t>a1b360000077e5GAAQ</t>
  </si>
  <si>
    <t>a1b360000077e6YAAQ</t>
  </si>
  <si>
    <t>a1b360000077e7qAAA</t>
  </si>
  <si>
    <t>a1b360000077e98AAA</t>
  </si>
  <si>
    <t>a1b360000077e2hAAA</t>
  </si>
  <si>
    <t>a1b360000077e3zAAA</t>
  </si>
  <si>
    <t>a1b360000077e5HAAQ</t>
  </si>
  <si>
    <t>a1b360000077e6ZAAQ</t>
  </si>
  <si>
    <t>a1b360000077e7rAAA</t>
  </si>
  <si>
    <t>a1b360000077e99AAA</t>
  </si>
  <si>
    <t>a1b360000077e2iAAA</t>
  </si>
  <si>
    <t>a1b360000077e40AAA</t>
  </si>
  <si>
    <t>a1b360000077e5IAAQ</t>
  </si>
  <si>
    <t>a1b360000077e6aAAA</t>
  </si>
  <si>
    <t>a1b360000077e7sAAA</t>
  </si>
  <si>
    <t>a1b360000077e9AAAQ</t>
  </si>
  <si>
    <t>a1b360000077e2jAAA</t>
  </si>
  <si>
    <t>a1b360000077e41AAA</t>
  </si>
  <si>
    <t>a1b360000077e5JAAQ</t>
  </si>
  <si>
    <t>a1b360000077e6bAAA</t>
  </si>
  <si>
    <t>a1b360000077e7tAAA</t>
  </si>
  <si>
    <t>a1b360000077e9BAAQ</t>
  </si>
  <si>
    <t>a1b360000077e2kAAA</t>
  </si>
  <si>
    <t>a1b360000077e42AAA</t>
  </si>
  <si>
    <t>a1b360000077e5KAAQ</t>
  </si>
  <si>
    <t>a1b360000077e6cAAA</t>
  </si>
  <si>
    <t>a1b360000077e7uAAA</t>
  </si>
  <si>
    <t>a1b360000077e9CAAQ</t>
  </si>
  <si>
    <t>a1b360000077e2lAAA</t>
  </si>
  <si>
    <t>a1b360000077e43AAA</t>
  </si>
  <si>
    <t>a1b360000077e5LAAQ</t>
  </si>
  <si>
    <t>a1b360000077e6dAAA</t>
  </si>
  <si>
    <t>a1b360000077e7vAAA</t>
  </si>
  <si>
    <t>a1b360000077e9DAAQ</t>
  </si>
  <si>
    <t>a1b360000077e2mAAA</t>
  </si>
  <si>
    <t>a1b360000077e44AAA</t>
  </si>
  <si>
    <t>a1b360000077e5MAAQ</t>
  </si>
  <si>
    <t>a1b360000077e6eAAA</t>
  </si>
  <si>
    <t>a1b360000077e7wAAA</t>
  </si>
  <si>
    <t>a1b360000077e9EAAQ</t>
  </si>
  <si>
    <t>a1b360000077e2nAAA</t>
  </si>
  <si>
    <t>a1b360000077e45AAA</t>
  </si>
  <si>
    <t>a1b360000077e5NAAQ</t>
  </si>
  <si>
    <t>a1b360000077e6fAAA</t>
  </si>
  <si>
    <t>a1b360000077e7xAAA</t>
  </si>
  <si>
    <t>a1b360000077e9FAAQ</t>
  </si>
  <si>
    <t>a1b360000077e2oAAA</t>
  </si>
  <si>
    <t>a1b360000077e46AAA</t>
  </si>
  <si>
    <t>a1b360000077e5OAAQ</t>
  </si>
  <si>
    <t>a1b360000077e6gAAA</t>
  </si>
  <si>
    <t>a1b360000077e7yAAA</t>
  </si>
  <si>
    <t>a1b360000077e9GAAQ</t>
  </si>
  <si>
    <t>a1b360000077e2pAAA</t>
  </si>
  <si>
    <t>a1b360000077e47AAA</t>
  </si>
  <si>
    <t>a1b360000077e5PAAQ</t>
  </si>
  <si>
    <t>a1b360000077e6hAAA</t>
  </si>
  <si>
    <t>a1b360000077e7zAAA</t>
  </si>
  <si>
    <t>a1b360000077e9HAAQ</t>
  </si>
  <si>
    <t>a1b360000077e2qAAA</t>
  </si>
  <si>
    <t>a1b360000077e48AAA</t>
  </si>
  <si>
    <t>a1b360000077e5QAAQ</t>
  </si>
  <si>
    <t>a1b360000077e6iAAA</t>
  </si>
  <si>
    <t>a1b360000077e80AAA</t>
  </si>
  <si>
    <t>a1b360000077e9IAAQ</t>
  </si>
  <si>
    <t>a1b360000077e2rAAA</t>
  </si>
  <si>
    <t>a1b360000077e49AAA</t>
  </si>
  <si>
    <t>a1b360000077e5RAAQ</t>
  </si>
  <si>
    <t>a1b360000077e6jAAA</t>
  </si>
  <si>
    <t>a1b360000077e81AAA</t>
  </si>
  <si>
    <t>a1b360000077e9JAAQ</t>
  </si>
  <si>
    <t>a1b360000077e2sAAA</t>
  </si>
  <si>
    <t>a1b360000077e4AAAQ</t>
  </si>
  <si>
    <t>a1b360000077e5SAAQ</t>
  </si>
  <si>
    <t>a1b360000077e6kAAA</t>
  </si>
  <si>
    <t>a1b360000077e82AAA</t>
  </si>
  <si>
    <t>a1b360000077e9KAAQ</t>
  </si>
  <si>
    <t>a1b360000077e2tAAA</t>
  </si>
  <si>
    <t>a1b360000077e4BAAQ</t>
  </si>
  <si>
    <t>a1b360000077e5TAAQ</t>
  </si>
  <si>
    <t>a1b360000077e6lAAA</t>
  </si>
  <si>
    <t>a1b360000077e83AAA</t>
  </si>
  <si>
    <t>a1b360000077e9LAAQ</t>
  </si>
  <si>
    <t>a1b360000077e2uAAA</t>
  </si>
  <si>
    <t>a1b360000077e4CAAQ</t>
  </si>
  <si>
    <t>a1b360000077e5UAAQ</t>
  </si>
  <si>
    <t>a1b360000077e6mAAA</t>
  </si>
  <si>
    <t>a1b360000077e84AAA</t>
  </si>
  <si>
    <t>a1b360000077e9MAAQ</t>
  </si>
  <si>
    <t>a1b360000077e2vAAA</t>
  </si>
  <si>
    <t>a1b360000077e4DAAQ</t>
  </si>
  <si>
    <t>a1b360000077e5VAAQ</t>
  </si>
  <si>
    <t>a1b360000077e6nAAA</t>
  </si>
  <si>
    <t>a1b360000077e85AAA</t>
  </si>
  <si>
    <t>a1b360000077e9NAAQ</t>
  </si>
  <si>
    <t>a1b360000077e2wAAA</t>
  </si>
  <si>
    <t>a1b360000077e4EAAQ</t>
  </si>
  <si>
    <t>a1b360000077e5WAAQ</t>
  </si>
  <si>
    <t>a1b360000077e6oAAA</t>
  </si>
  <si>
    <t>a1b360000077e86AAA</t>
  </si>
  <si>
    <t>a1b360000077e9OAAQ</t>
  </si>
  <si>
    <t>a1b360000077e2xAAA</t>
  </si>
  <si>
    <t>a1b360000077e4FAAQ</t>
  </si>
  <si>
    <t>a1b360000077e5XAAQ</t>
  </si>
  <si>
    <t>a1b360000077e6pAAA</t>
  </si>
  <si>
    <t>a1b360000077e87AAA</t>
  </si>
  <si>
    <t>a1b360000077e9PAAQ</t>
  </si>
  <si>
    <t>a1b360000077e2yAAA</t>
  </si>
  <si>
    <t>a1b360000077e4GAAQ</t>
  </si>
  <si>
    <t>a1b360000077e5YAAQ</t>
  </si>
  <si>
    <t>a1b360000077e6qAAA</t>
  </si>
  <si>
    <t>a1b360000077e88AAA</t>
  </si>
  <si>
    <t>a1b360000077e9QAAQ</t>
  </si>
  <si>
    <t>a1b360000077e2zAAA</t>
  </si>
  <si>
    <t>a1b360000077e4HAAQ</t>
  </si>
  <si>
    <t>a1b360000077e5ZAAQ</t>
  </si>
  <si>
    <t>a1b360000077e6rAAA</t>
  </si>
  <si>
    <t>a1b360000077e89AAA</t>
  </si>
  <si>
    <t>a1b360000077e9RAAQ</t>
  </si>
  <si>
    <t>a1b360000077e30AAA</t>
  </si>
  <si>
    <t>a1b360000077e4IAAQ</t>
  </si>
  <si>
    <t>a1b360000077e5aAAA</t>
  </si>
  <si>
    <t>a1b360000077e6sAAA</t>
  </si>
  <si>
    <t>a1b360000077e8AAAQ</t>
  </si>
  <si>
    <t>a1b360000077e9SAAQ</t>
  </si>
  <si>
    <t>a1b360000077e31AAA</t>
  </si>
  <si>
    <t>a1b360000077e4JAAQ</t>
  </si>
  <si>
    <t>a1b360000077e5bAAA</t>
  </si>
  <si>
    <t>a1b360000077e6tAAA</t>
  </si>
  <si>
    <t>a1b360000077e8BAAQ</t>
  </si>
  <si>
    <t>a1b360000077e9TAAQ</t>
  </si>
  <si>
    <t>a1b360000077e32AAA</t>
  </si>
  <si>
    <t>a1b360000077e4KAAQ</t>
  </si>
  <si>
    <t>a1b360000077e5cAAA</t>
  </si>
  <si>
    <t>a1b360000077e6uAAA</t>
  </si>
  <si>
    <t>a1b360000077e8CAAQ</t>
  </si>
  <si>
    <t>a1b360000077e9UAAQ</t>
  </si>
  <si>
    <t>a1b360000077e33AAA</t>
  </si>
  <si>
    <t>a1b360000077e4LAAQ</t>
  </si>
  <si>
    <t>a1b360000077e5dAAA</t>
  </si>
  <si>
    <t>a1b360000077e6vAAA</t>
  </si>
  <si>
    <t>a1b360000077e8DAAQ</t>
  </si>
  <si>
    <t>a1b360000077e9VAAQ</t>
  </si>
  <si>
    <t>a1b360000077e34AAA</t>
  </si>
  <si>
    <t>a1b360000077e4MAAQ</t>
  </si>
  <si>
    <t>a1b360000077e5eAAA</t>
  </si>
  <si>
    <t>a1b360000077e6wAAA</t>
  </si>
  <si>
    <t>a1b360000077e8EAAQ</t>
  </si>
  <si>
    <t>a1b360000077e9WAAQ</t>
  </si>
  <si>
    <t>a1b360000077e35AAA</t>
  </si>
  <si>
    <t>a1b360000077e4NAAQ</t>
  </si>
  <si>
    <t>a1b360000077e5fAAA</t>
  </si>
  <si>
    <t>a1b360000077e6xAAA</t>
  </si>
  <si>
    <t>a1b360000077e8FAAQ</t>
  </si>
  <si>
    <t>a1b360000077e9XAAQ</t>
  </si>
  <si>
    <t>a1b360000077e36AAA</t>
  </si>
  <si>
    <t>a1b360000077e4OAAQ</t>
  </si>
  <si>
    <t>a1b360000077e5gAAA</t>
  </si>
  <si>
    <t>a1b360000077e6yAAA</t>
  </si>
  <si>
    <t>a1b360000077e8GAAQ</t>
  </si>
  <si>
    <t>a1b360000077e9YAAQ</t>
  </si>
  <si>
    <t>a1b360000077e37AAA</t>
  </si>
  <si>
    <t>a1b360000077e4PAAQ</t>
  </si>
  <si>
    <t>a1b360000077e5hAAA</t>
  </si>
  <si>
    <t>a1b360000077e6zAAA</t>
  </si>
  <si>
    <t>a1b360000077e8HAAQ</t>
  </si>
  <si>
    <t>a1b360000077e9ZAAQ</t>
  </si>
  <si>
    <t>a1b360000077e38AAA</t>
  </si>
  <si>
    <t>a1b360000077e4QAAQ</t>
  </si>
  <si>
    <t>a1b360000077e5iAAA</t>
  </si>
  <si>
    <t>a1b360000077e70AAA</t>
  </si>
  <si>
    <t>a1b360000077e8IAAQ</t>
  </si>
  <si>
    <t>a1b360000077e9aAAA</t>
  </si>
  <si>
    <t>a1b360000077e39AAA</t>
  </si>
  <si>
    <t>a1b360000077e4RAAQ</t>
  </si>
  <si>
    <t>a1b360000077e5jAAA</t>
  </si>
  <si>
    <t>a1b360000077e71AAA</t>
  </si>
  <si>
    <t>a1b360000077e8JAAQ</t>
  </si>
  <si>
    <t>a1b360000077e9bAAA</t>
  </si>
  <si>
    <t>a1b360000077e3AAAQ</t>
  </si>
  <si>
    <t>a1b360000077e4SAAQ</t>
  </si>
  <si>
    <t>a1b360000077e5kAAA</t>
  </si>
  <si>
    <t>a1b360000077e72AAA</t>
  </si>
  <si>
    <t>a1b360000077e8KAAQ</t>
  </si>
  <si>
    <t>a1b360000077e9cAAA</t>
  </si>
  <si>
    <t>a1b360000077e3BAAQ</t>
  </si>
  <si>
    <t>a1b360000077e4TAAQ</t>
  </si>
  <si>
    <t>a1b360000077e5lAAA</t>
  </si>
  <si>
    <t>a1b360000077e73AAA</t>
  </si>
  <si>
    <t>a1b360000077e8LAAQ</t>
  </si>
  <si>
    <t>a1b360000077e9dAAA</t>
  </si>
  <si>
    <t>a1b360000077e3CAAQ</t>
  </si>
  <si>
    <t>a1b360000077e4UAAQ</t>
  </si>
  <si>
    <t>a1b360000077e5mAAA</t>
  </si>
  <si>
    <t>a1b360000077e74AAA</t>
  </si>
  <si>
    <t>a1b360000077e8MAAQ</t>
  </si>
  <si>
    <t>a1b360000077e9eAAA</t>
  </si>
  <si>
    <t>a1b360000077e3DAAQ</t>
  </si>
  <si>
    <t>a1b360000077e4VAAQ</t>
  </si>
  <si>
    <t>a1b360000077e5nAAA</t>
  </si>
  <si>
    <t>a1b360000077e75AAA</t>
  </si>
  <si>
    <t>a1b360000077e8NAAQ</t>
  </si>
  <si>
    <t>a1b360000077e9fAAA</t>
  </si>
  <si>
    <t>a1b360000077e3EAAQ</t>
  </si>
  <si>
    <t>a1b360000077e4WAAQ</t>
  </si>
  <si>
    <t>a1b360000077e5oAAA</t>
  </si>
  <si>
    <t>a1b360000077e76AAA</t>
  </si>
  <si>
    <t>a1b360000077e8OAAQ</t>
  </si>
  <si>
    <t>a1b360000077e9gAAA</t>
  </si>
  <si>
    <t>a1b360000077e3FAAQ</t>
  </si>
  <si>
    <t>a1b360000077e4XAAQ</t>
  </si>
  <si>
    <t>a1b360000077e5pAAA</t>
  </si>
  <si>
    <t>a1b360000077e77AAA</t>
  </si>
  <si>
    <t>a1b360000077e8PAAQ</t>
  </si>
  <si>
    <t>a1b360000077e9hAAA</t>
  </si>
  <si>
    <t>a1b360000077e3GAAQ</t>
  </si>
  <si>
    <t>a1b360000077e4YAAQ</t>
  </si>
  <si>
    <t>a1b360000077e5qAAA</t>
  </si>
  <si>
    <t>a1b360000077e78AAA</t>
  </si>
  <si>
    <t>a1b360000077e8QAAQ</t>
  </si>
  <si>
    <t>a1b360000077e9iAAA</t>
  </si>
  <si>
    <t>a1b360000077e3HAAQ</t>
  </si>
  <si>
    <t>a1b360000077e4ZAAQ</t>
  </si>
  <si>
    <t>a1b360000077e5rAAA</t>
  </si>
  <si>
    <t>a1b360000077e79AAA</t>
  </si>
  <si>
    <t>a1b360000077e8RAAQ</t>
  </si>
  <si>
    <t>a1b360000077e9jAAA</t>
  </si>
  <si>
    <t>a1b360000077e3IAAQ</t>
  </si>
  <si>
    <t>a1b360000077e4aAAA</t>
  </si>
  <si>
    <t>a1b360000077e5sAAA</t>
  </si>
  <si>
    <t>a1b360000077e7AAAQ</t>
  </si>
  <si>
    <t>a1b360000077e8SAAQ</t>
  </si>
  <si>
    <t>a1b360000077e9kAAA</t>
  </si>
  <si>
    <t>a1b360000077e3JAAQ</t>
  </si>
  <si>
    <t>a1b360000077e4bAAA</t>
  </si>
  <si>
    <t>a1b360000077e5tAAA</t>
  </si>
  <si>
    <t>a1b360000077e7BAAQ</t>
  </si>
  <si>
    <t>a1b360000077e8TAAQ</t>
  </si>
  <si>
    <t>a1b360000077e9lAAA</t>
  </si>
  <si>
    <t>a1b360000077e3KAAQ</t>
  </si>
  <si>
    <t>a1b360000077e4cAAA</t>
  </si>
  <si>
    <t>a1b360000077e5uAAA</t>
  </si>
  <si>
    <t>a1b360000077e7CAAQ</t>
  </si>
  <si>
    <t>a1b360000077e8UAAQ</t>
  </si>
  <si>
    <t>a1b360000077e9mAAA</t>
  </si>
  <si>
    <t>a1b360000077e3LAAQ</t>
  </si>
  <si>
    <t>a1b360000077e4dAAA</t>
  </si>
  <si>
    <t>a1b360000077e5vAAA</t>
  </si>
  <si>
    <t>a1b360000077e7DAAQ</t>
  </si>
  <si>
    <t>a1b360000077e8VAAQ</t>
  </si>
  <si>
    <t>a1b360000077e9nAAA</t>
  </si>
  <si>
    <t>a1b360000077e3MAAQ</t>
  </si>
  <si>
    <t>a1b360000077e4eAAA</t>
  </si>
  <si>
    <t>a1b360000077e5wAAA</t>
  </si>
  <si>
    <t>a1b360000077e7EAAQ</t>
  </si>
  <si>
    <t>a1b360000077e8WAAQ</t>
  </si>
  <si>
    <t>a1b360000077e9oAAA</t>
  </si>
  <si>
    <t>a1b360000077e3NAAQ</t>
  </si>
  <si>
    <t>a1b360000077e4fAAA</t>
  </si>
  <si>
    <t>a1b360000077e5xAAA</t>
  </si>
  <si>
    <t>a1b360000077e7FAAQ</t>
  </si>
  <si>
    <t>a1b360000077e8XAAQ</t>
  </si>
  <si>
    <t>a1b360000077e9pAAA</t>
  </si>
  <si>
    <t>a1b360000077e3OAAQ</t>
  </si>
  <si>
    <t>a1b360000077e4gAAA</t>
  </si>
  <si>
    <t>a1b360000077e5yAAA</t>
  </si>
  <si>
    <t>a1b360000077e7GAAQ</t>
  </si>
  <si>
    <t>a1b360000077e8YAAQ</t>
  </si>
  <si>
    <t>a1b360000077e9qAAA</t>
  </si>
  <si>
    <t>a1b360000077e3PAAQ</t>
  </si>
  <si>
    <t>a1b360000077e4hAAA</t>
  </si>
  <si>
    <t>a1b360000077e5zAAA</t>
  </si>
  <si>
    <t>a1b360000077e7HAAQ</t>
  </si>
  <si>
    <t>a1b360000077e8ZAAQ</t>
  </si>
  <si>
    <t>a1b360000077e9rAAA</t>
  </si>
  <si>
    <t>a1b360000077e3QAAQ</t>
  </si>
  <si>
    <t>a1b360000077e4iAAA</t>
  </si>
  <si>
    <t>a1b360000077e60AAA</t>
  </si>
  <si>
    <t>a1b360000077e7IAAQ</t>
  </si>
  <si>
    <t>a1b360000077e8aAAA</t>
  </si>
  <si>
    <t>a1b360000077e9sAAA</t>
  </si>
  <si>
    <t>a1b360000077e3RAAQ</t>
  </si>
  <si>
    <t>a1b360000077e4jAAA</t>
  </si>
  <si>
    <t>a1b360000077e61AAA</t>
  </si>
  <si>
    <t>a1b360000077e7JAAQ</t>
  </si>
  <si>
    <t>a1b360000077e8bAAA</t>
  </si>
  <si>
    <t>a1b360000077e9tAAA</t>
  </si>
  <si>
    <t>a1b360000077e3SAAQ</t>
  </si>
  <si>
    <t>a1b360000077e4kAAA</t>
  </si>
  <si>
    <t>a1b360000077e62AAA</t>
  </si>
  <si>
    <t>a1b360000077e7KAAQ</t>
  </si>
  <si>
    <t>a1b360000077e8cAAA</t>
  </si>
  <si>
    <t>a1b360000077e9uAAA</t>
  </si>
  <si>
    <t>a1b360000077e3TAAQ</t>
  </si>
  <si>
    <t>a1b360000077e4lAAA</t>
  </si>
  <si>
    <t>a1b360000077e63AAA</t>
  </si>
  <si>
    <t>a1b360000077e7LAAQ</t>
  </si>
  <si>
    <t>a1b360000077e8dAAA</t>
  </si>
  <si>
    <t>a1b360000077e9vAAA</t>
  </si>
  <si>
    <t>a1b360000077e3UAAQ</t>
  </si>
  <si>
    <t>a1b360000077e4mAAA</t>
  </si>
  <si>
    <t>a1b360000077e64AAA</t>
  </si>
  <si>
    <t>a1b360000077e7MAAQ</t>
  </si>
  <si>
    <t>a1b360000077e8eAAA</t>
  </si>
  <si>
    <t>a1b360000077e9wAAA</t>
  </si>
  <si>
    <t>a1b360000077e3VAAQ</t>
  </si>
  <si>
    <t>a1b360000077e4nAAA</t>
  </si>
  <si>
    <t>a1b360000077e65AAA</t>
  </si>
  <si>
    <t>a1b360000077e7NAAQ</t>
  </si>
  <si>
    <t>a1b360000077e8fAAA</t>
  </si>
  <si>
    <t>a1b360000077e9xAAA</t>
  </si>
  <si>
    <t>a1b360000077e3WAAQ</t>
  </si>
  <si>
    <t>a1b360000077e4oAAA</t>
  </si>
  <si>
    <t>a1b360000077e66AAA</t>
  </si>
  <si>
    <t>a1b360000077e7OAAQ</t>
  </si>
  <si>
    <t>a1b360000077e8gAAA</t>
  </si>
  <si>
    <t>a1b360000077e9yAAA</t>
  </si>
  <si>
    <t>a1b360000077e3XAAQ</t>
  </si>
  <si>
    <t>a1b360000077e4pAAA</t>
  </si>
  <si>
    <t>a1b360000077e67AAA</t>
  </si>
  <si>
    <t>a1b360000077e7PAAQ</t>
  </si>
  <si>
    <t>a1b360000077e8hAAA</t>
  </si>
  <si>
    <t>a1b360000077e9zAAA</t>
  </si>
  <si>
    <t>a1b360000077e3YAAQ</t>
  </si>
  <si>
    <t>a1b360000077e4qAAA</t>
  </si>
  <si>
    <t>a1b360000077e68AAA</t>
  </si>
  <si>
    <t>a1b360000077e7QAAQ</t>
  </si>
  <si>
    <t>a1b360000077e8iAAA</t>
  </si>
  <si>
    <t>a1b360000077eA0AAI</t>
  </si>
  <si>
    <t>a1b360000077e3ZAAQ</t>
  </si>
  <si>
    <t>a1b360000077e4rAAA</t>
  </si>
  <si>
    <t>a1b360000077e69AAA</t>
  </si>
  <si>
    <t>a1b360000077e7RAAQ</t>
  </si>
  <si>
    <t>a1b360000077e8jAAA</t>
  </si>
  <si>
    <t>a1b360000077eA1AAI</t>
  </si>
  <si>
    <t>a1b360000077e3aAAA</t>
  </si>
  <si>
    <t>a1b360000077e4sAAA</t>
  </si>
  <si>
    <t>a1b360000077e6AAAQ</t>
  </si>
  <si>
    <t>a1b360000077e7SAAQ</t>
  </si>
  <si>
    <t>a1b360000077e8kAAA</t>
  </si>
  <si>
    <t>a1b360000077eA2AAI</t>
  </si>
  <si>
    <t>a1b360000077e3bAAA</t>
  </si>
  <si>
    <t>a1b360000077e4tAAA</t>
  </si>
  <si>
    <t>a1b360000077e6BAAQ</t>
  </si>
  <si>
    <t>a1b360000077e7TAAQ</t>
  </si>
  <si>
    <t>a1b360000077e8lAAA</t>
  </si>
  <si>
    <t>a1b360000077eA3AAI</t>
  </si>
  <si>
    <t>a1b360000077e3cAAA</t>
  </si>
  <si>
    <t>a1b360000077e4uAAA</t>
  </si>
  <si>
    <t>a1b360000077e6CAAQ</t>
  </si>
  <si>
    <t>a1b360000077e7UAAQ</t>
  </si>
  <si>
    <t>a1b360000077e8mAAA</t>
  </si>
  <si>
    <t>a1b360000077eA4AAI</t>
  </si>
  <si>
    <t>a1b360000077e3dAAA</t>
  </si>
  <si>
    <t>a1b360000077e4vAAA</t>
  </si>
  <si>
    <t>a1b360000077e6DAAQ</t>
  </si>
  <si>
    <t>a1b360000077e7VAAQ</t>
  </si>
  <si>
    <t>a1b360000077e8nAAA</t>
  </si>
  <si>
    <t>a1b360000077eA5AAI</t>
  </si>
  <si>
    <t>a1b360000077e3eAAA</t>
  </si>
  <si>
    <t>a1b360000077e4wAAA</t>
  </si>
  <si>
    <t>a1b360000077e6EAAQ</t>
  </si>
  <si>
    <t>a1b360000077e7WAAQ</t>
  </si>
  <si>
    <t>a1b360000077e8oAAA</t>
  </si>
  <si>
    <t>a1b360000077eA6AAI</t>
  </si>
  <si>
    <t>a1b360000077e3fAAA</t>
  </si>
  <si>
    <t>a1b360000077e4xAAA</t>
  </si>
  <si>
    <t>a1b360000077e6FAAQ</t>
  </si>
  <si>
    <t>a1b360000077e7XAAQ</t>
  </si>
  <si>
    <t>a1b360000077e8pAAA</t>
  </si>
  <si>
    <t>a1b360000077eA7AAI</t>
  </si>
  <si>
    <t>a1b360000077e3gAAA</t>
  </si>
  <si>
    <t>a1b360000077e4yAAA</t>
  </si>
  <si>
    <t>a1b360000077e6GAAQ</t>
  </si>
  <si>
    <t>a1b360000077e7YAAQ</t>
  </si>
  <si>
    <t>a1b360000077e8qAAA</t>
  </si>
  <si>
    <t>a1b360000077eA8AAI</t>
  </si>
  <si>
    <t>a1b360000077e3hAAA</t>
  </si>
  <si>
    <t>a1b360000077e4zAAA</t>
  </si>
  <si>
    <t>a1b360000077e6HAAQ</t>
  </si>
  <si>
    <t>a1b360000077e7ZAAQ</t>
  </si>
  <si>
    <t>a1b360000077e8rAAA</t>
  </si>
  <si>
    <t>a1b360000077eA9AAI</t>
  </si>
  <si>
    <t>a1b360000077e3iAAA</t>
  </si>
  <si>
    <t>a1b360000077e50AAA</t>
  </si>
  <si>
    <t>a1b360000077e6IAAQ</t>
  </si>
  <si>
    <t>a1b360000077e7aAAA</t>
  </si>
  <si>
    <t>a1b360000077e8sAAA</t>
  </si>
  <si>
    <t>a1b360000077eAAAAY</t>
  </si>
  <si>
    <t>a1b360000077e3jAAA</t>
  </si>
  <si>
    <t>a1b360000077e51AAA</t>
  </si>
  <si>
    <t>a1b360000077e6JAAQ</t>
  </si>
  <si>
    <t>a1b360000077e7bAAA</t>
  </si>
  <si>
    <t>a1b360000077e8tAAA</t>
  </si>
  <si>
    <t>a1b360000077eABAAY</t>
  </si>
  <si>
    <t>a1b360000077e3kAAA</t>
  </si>
  <si>
    <t>a1b360000077e52AAA</t>
  </si>
  <si>
    <t>a1b360000077e6KAAQ</t>
  </si>
  <si>
    <t>a1b360000077e7cAAA</t>
  </si>
  <si>
    <t>a1b360000077e8uAAA</t>
  </si>
  <si>
    <t>a1b360000077eACAAY</t>
  </si>
  <si>
    <t>a1b360000077e3lAAA</t>
  </si>
  <si>
    <t>a1b360000077e53AAA</t>
  </si>
  <si>
    <t>a1b360000077e6LAAQ</t>
  </si>
  <si>
    <t>a1b360000077e7dAAA</t>
  </si>
  <si>
    <t>a1b360000077e8vAAA</t>
  </si>
  <si>
    <t>a1b360000077eADAAY</t>
  </si>
  <si>
    <t>a1b360000077e3mAAA</t>
  </si>
  <si>
    <t>a1b360000077e54AAA</t>
  </si>
  <si>
    <t>a1b360000077e6MAAQ</t>
  </si>
  <si>
    <t>a1b360000077e7eAAA</t>
  </si>
  <si>
    <t>a1b360000077e8wAAA</t>
  </si>
  <si>
    <t>a1b360000077eAEAAY</t>
  </si>
  <si>
    <t>a1b360000077e3nAAA</t>
  </si>
  <si>
    <t>a1b360000077e55AAA</t>
  </si>
  <si>
    <t>a1b360000077e6NAAQ</t>
  </si>
  <si>
    <t>a1b360000077e7fAAA</t>
  </si>
  <si>
    <t>a1b360000077e8xAAA</t>
  </si>
  <si>
    <t>a1b360000077eAFAAY</t>
  </si>
  <si>
    <t>a1b360000077e3oAAA</t>
  </si>
  <si>
    <t>a1b360000077e56AAA</t>
  </si>
  <si>
    <t>a1b360000077e6OAAQ</t>
  </si>
  <si>
    <t>a1b360000077e7gAAA</t>
  </si>
  <si>
    <t>a1b360000077e8yAAA</t>
  </si>
  <si>
    <t>a1b360000077eAGAAY</t>
  </si>
  <si>
    <t>a1G36000004YfWgEAK</t>
  </si>
  <si>
    <t>a1G36000004YfWhEAK</t>
  </si>
  <si>
    <t>a1G36000004YfWiEAK</t>
  </si>
  <si>
    <t>a1G36000004YfWjEAK</t>
  </si>
  <si>
    <t>a1G36000004YfWkEAK</t>
  </si>
  <si>
    <t>a1G36000004YfWlEAK</t>
  </si>
  <si>
    <t>a1G36000004YfWmEAK</t>
  </si>
  <si>
    <t>a1G36000004YfWnEAK</t>
  </si>
  <si>
    <t>a1G36000004YfWoEAK</t>
  </si>
  <si>
    <t>a1G36000004YfWpEAK</t>
  </si>
  <si>
    <t>a1G36000004YfWqEAK</t>
  </si>
  <si>
    <t>a1G36000004YfWrEAK</t>
  </si>
  <si>
    <t>a1G36000004YfWsEAK</t>
  </si>
  <si>
    <t>a1G36000004YfWtEAK</t>
  </si>
  <si>
    <t>a1G36000004YfWuEAK</t>
  </si>
  <si>
    <t>a1G36000004YfWvEAK</t>
  </si>
  <si>
    <t>a1G36000004YfWwEAK</t>
  </si>
  <si>
    <t>a1G36000004YfWxEAK</t>
  </si>
  <si>
    <t>a1G36000004YfWyEAK</t>
  </si>
  <si>
    <t>a1G36000004YfWzEAK</t>
  </si>
  <si>
    <t>a1G36000004YfX0EAK</t>
  </si>
  <si>
    <t>a1G36000004YfX1EAK</t>
  </si>
  <si>
    <t>a1G36000004YfX2EAK</t>
  </si>
  <si>
    <t>a1G36000004YfX3EAK</t>
  </si>
  <si>
    <t>a1G36000004YfX4EAK</t>
  </si>
  <si>
    <t>a1G36000004YfX5EAK</t>
  </si>
  <si>
    <t>a1G36000004YfX6EAK</t>
  </si>
  <si>
    <t>a1G36000004YfX7EAK</t>
  </si>
  <si>
    <t>a1G36000004YfX8EAK</t>
  </si>
  <si>
    <t>a1G36000004YfX9EAK</t>
  </si>
  <si>
    <t>a1G36000004YfXAEA0</t>
  </si>
  <si>
    <t>a1G36000004YfXBEA0</t>
  </si>
  <si>
    <t>a1G36000004YfXCEA0</t>
  </si>
  <si>
    <t>a1G36000004YfXDEA0</t>
  </si>
  <si>
    <t>a1G36000004YfXEEA0</t>
  </si>
  <si>
    <t>a1G36000004YfXFEA0</t>
  </si>
  <si>
    <t>a1G36000004YfXGEA0</t>
  </si>
  <si>
    <t>a1G36000004YfXHEA0</t>
  </si>
  <si>
    <t>a1G36000004YfXIEA0</t>
  </si>
  <si>
    <t>a1G36000004YfXJEA0</t>
  </si>
  <si>
    <t>a1G36000004YfXKEA0</t>
  </si>
  <si>
    <t>a1G36000004YfXLEA0</t>
  </si>
  <si>
    <t>a1G36000004YfXMEA0</t>
  </si>
  <si>
    <t>a1G36000004YfXNEA0</t>
  </si>
  <si>
    <t>a1G36000004YfXOEA0</t>
  </si>
  <si>
    <t>a1G36000004YfXPEA0</t>
  </si>
  <si>
    <t>a1G36000004YfXQEA0</t>
  </si>
  <si>
    <t>a1G36000004YfXREA0</t>
  </si>
  <si>
    <t>a1G36000004YfXSEA0</t>
  </si>
  <si>
    <t>a1G36000004YfXTEA0</t>
  </si>
  <si>
    <t>a1G36000004YfXUEA0</t>
  </si>
  <si>
    <t>a1G36000004YfXVEA0</t>
  </si>
  <si>
    <t>a1G36000004YfXWEA0</t>
  </si>
  <si>
    <t>a1G36000004YfXXEA0</t>
  </si>
  <si>
    <t>a1G36000004YfXYEA0</t>
  </si>
  <si>
    <t>a1G36000004YfXZEA0</t>
  </si>
  <si>
    <t>a1G36000004YfXaEAK</t>
  </si>
  <si>
    <t>a1G36000004YfXbEAK</t>
  </si>
  <si>
    <t>a1G36000004YfXcEAK</t>
  </si>
  <si>
    <t>a1G36000004YfXdEAK</t>
  </si>
  <si>
    <t>a1G36000004YfXeEAK</t>
  </si>
  <si>
    <t>a1G36000004YfXfEAK</t>
  </si>
  <si>
    <t>a1G36000004YfXgEAK</t>
  </si>
  <si>
    <t>a1G36000004YfXhEAK</t>
  </si>
  <si>
    <t>a1G36000004YfXiEAK</t>
  </si>
  <si>
    <t>a1G36000004YfXjEAK</t>
  </si>
  <si>
    <t>a1G36000004YfXkEAK</t>
  </si>
  <si>
    <t>a1G36000004YfXlEAK</t>
  </si>
  <si>
    <t>a1G36000004YfXmEAK</t>
  </si>
  <si>
    <t>a1G36000004YfXnEAK</t>
  </si>
  <si>
    <t>a1G36000004YfXoEAK</t>
  </si>
  <si>
    <t>a1G36000004YfXpEAK</t>
  </si>
  <si>
    <t>a1G36000004YfXqEAK</t>
  </si>
  <si>
    <t>a1G36000004YfXrEAK</t>
  </si>
  <si>
    <t>a1G36000004YfXsEAK</t>
  </si>
  <si>
    <t>a1G36000004YfXtEAK</t>
  </si>
  <si>
    <t>a1G36000004YfXuEAK</t>
  </si>
  <si>
    <t>a1G36000004YfXvEAK</t>
  </si>
  <si>
    <t>a1G36000004YfXwEAK</t>
  </si>
  <si>
    <t>a1G36000004YfXxEAK</t>
  </si>
  <si>
    <t>a1G36000004YfXyEAK</t>
  </si>
  <si>
    <t>a1G36000004YfXzEAK</t>
  </si>
  <si>
    <t>a1G36000004YfY0EAK</t>
  </si>
  <si>
    <t>a1G36000004YfY1EAK</t>
  </si>
  <si>
    <t>a1G36000004YfY2EAK</t>
  </si>
  <si>
    <t>a1G36000004YfY3EAK</t>
  </si>
  <si>
    <t>a1G36000004YfY4EAK</t>
  </si>
  <si>
    <t>a1G36000004YfY5EAK</t>
  </si>
  <si>
    <t>a1G36000004YfY6EAK</t>
  </si>
  <si>
    <t>a1G36000004YfY7EAK</t>
  </si>
  <si>
    <t>a1G36000004YfY8EAK</t>
  </si>
  <si>
    <t>a1G36000004YfY9EAK</t>
  </si>
  <si>
    <t>a1G36000004YfYAEA0</t>
  </si>
  <si>
    <t>a1G36000004YfYBEA0</t>
  </si>
  <si>
    <t>a1G36000004YfYCEA0</t>
  </si>
  <si>
    <t>a1G36000004YfYDEA0</t>
  </si>
  <si>
    <t>a1G36000004YfYEEA0</t>
  </si>
  <si>
    <t>a1G36000004YfYFEA0</t>
  </si>
  <si>
    <t>a1G36000004YfYGEA0</t>
  </si>
  <si>
    <t>a1G36000004YfYHEA0</t>
  </si>
  <si>
    <t>a1G36000004YfYIEA0</t>
  </si>
  <si>
    <t>a1G36000004YfYJEA0</t>
  </si>
  <si>
    <t>a1G36000004YfYKEA0</t>
  </si>
  <si>
    <t>a1G36000004YfYLEA0</t>
  </si>
  <si>
    <t>a1G36000004YfYMEA0</t>
  </si>
  <si>
    <t>a1G36000004YfYNEA0</t>
  </si>
  <si>
    <t>a1G36000004YfYOEA0</t>
  </si>
  <si>
    <t>a1G36000004YfYPEA0</t>
  </si>
  <si>
    <t>a1G36000004YfYQEA0</t>
  </si>
  <si>
    <t>a1G36000004YfYREA0</t>
  </si>
  <si>
    <t>a1G36000004YfYSEA0</t>
  </si>
  <si>
    <t>a1G36000004YfYTEA0</t>
  </si>
  <si>
    <t>a1G36000004YfYUEA0</t>
  </si>
  <si>
    <t>a1G36000004YfYVEA0</t>
  </si>
  <si>
    <t>a1G36000004YfYWEA0</t>
  </si>
  <si>
    <t>a1G36000004YfYXEA0</t>
  </si>
  <si>
    <t>a1G36000004YfYYEA0</t>
  </si>
  <si>
    <t>a1G36000004YfYZEA0</t>
  </si>
  <si>
    <t>a1G36000004YfYaEAK</t>
  </si>
  <si>
    <t>a1G36000004YfYbEAK</t>
  </si>
  <si>
    <t>a1G36000004YfYcEAK</t>
  </si>
  <si>
    <t>a1G36000004YfYdEAK</t>
  </si>
  <si>
    <t>a1G36000004YfYeEAK</t>
  </si>
  <si>
    <t>a1G36000004YfYfEAK</t>
  </si>
  <si>
    <t>a1G36000004YfYgEAK</t>
  </si>
  <si>
    <t>a1G36000004YfYhEAK</t>
  </si>
  <si>
    <t>a1G36000004YfYiEAK</t>
  </si>
  <si>
    <t>a1G36000004YfYjEAK</t>
  </si>
  <si>
    <t>a1G36000004YfYkEAK</t>
  </si>
  <si>
    <t>a1G36000004YfYlEAK</t>
  </si>
  <si>
    <t>a1G36000004YfYmEAK</t>
  </si>
  <si>
    <t>a1G36000004YfYnEAK</t>
  </si>
  <si>
    <t>a1G36000004YfYoEAK</t>
  </si>
  <si>
    <t>a1G36000004YfYpEAK</t>
  </si>
  <si>
    <t>a1G36000004YfYqEAK</t>
  </si>
  <si>
    <t>a1G36000004YfYrEAK</t>
  </si>
  <si>
    <t>a1G36000004YfYsEAK</t>
  </si>
  <si>
    <t>a1G36000004YfYtEAK</t>
  </si>
  <si>
    <t>a1G36000004YfYuEAK</t>
  </si>
  <si>
    <t>a1G36000004YfYvEAK</t>
  </si>
  <si>
    <t>a1G36000004YfYwEAK</t>
  </si>
  <si>
    <t>a1G36000004YfYxEAK</t>
  </si>
  <si>
    <t>a1G36000004YfYyEAK</t>
  </si>
  <si>
    <t>a1G36000004YfYzEAK</t>
  </si>
  <si>
    <t>a1G36000004YfZ0EAK</t>
  </si>
  <si>
    <t>a1G36000004YfZ1EAK</t>
  </si>
  <si>
    <t>a1G36000004YfZ2EAK</t>
  </si>
  <si>
    <t>a1G36000004YfZ3EAK</t>
  </si>
  <si>
    <t>a1G36000004YfZ4EAK</t>
  </si>
  <si>
    <t>a1G36000004YfZ5EAK</t>
  </si>
  <si>
    <t>a1V36000007GDTNEA4</t>
  </si>
  <si>
    <t>a1V36000007GDTOEA4</t>
  </si>
  <si>
    <t>a1V36000007GDTPEA4</t>
  </si>
  <si>
    <t>a1V36000007GDTQEA4</t>
  </si>
  <si>
    <t>a1V36000007GDTREA4</t>
  </si>
  <si>
    <t>a1V36000007GDTSEA4</t>
  </si>
  <si>
    <t>a1V36000007GDTTEA4</t>
  </si>
  <si>
    <t>a1V36000007GDTUEA4</t>
  </si>
  <si>
    <t>a1V36000007GDTVEA4</t>
  </si>
  <si>
    <t>a1V36000007GDTWEA4</t>
  </si>
  <si>
    <t>a1V36000007GDTXEA4</t>
  </si>
  <si>
    <t>a1V36000007GDTYEA4</t>
  </si>
  <si>
    <t>a1V36000007GDTZEA4</t>
  </si>
  <si>
    <t>a1V36000007GDTaEAO</t>
  </si>
  <si>
    <t>a1V36000007GDTbEAO</t>
  </si>
  <si>
    <t>a1V36000007GDTcEAO</t>
  </si>
  <si>
    <t>a1V36000007GDTdEAO</t>
  </si>
  <si>
    <t>a1V36000007GDTeEAO</t>
  </si>
  <si>
    <t>a1V36000007GDTfEAO</t>
  </si>
  <si>
    <t>a1V36000007GDTgEAO</t>
  </si>
  <si>
    <t>a1V36000007GDThEAO</t>
  </si>
  <si>
    <t>a1V36000007GDTiEAO</t>
  </si>
  <si>
    <t>a1V36000007GDTjEAO</t>
  </si>
  <si>
    <t>a1V36000007GDTkEAO</t>
  </si>
  <si>
    <t>a1V36000007GDTlEAO</t>
  </si>
  <si>
    <t>a1V36000007GDTmEAO</t>
  </si>
  <si>
    <t>a1V36000007GDTnEAO</t>
  </si>
  <si>
    <t>a1V36000007GDToEAO</t>
  </si>
  <si>
    <t>a1V36000007GDTpEAO</t>
  </si>
  <si>
    <t>a1V36000007GDTqEAO</t>
  </si>
  <si>
    <t>a1V36000007GDTrEAO</t>
  </si>
  <si>
    <t>a1V36000007GDTsEAO</t>
  </si>
  <si>
    <t>a1V36000007GDTtEAO</t>
  </si>
  <si>
    <t>a1V36000007GDTuEAO</t>
  </si>
  <si>
    <t>a1V36000007GDTvEAO</t>
  </si>
  <si>
    <t>a1V36000007GDTwEAO</t>
  </si>
  <si>
    <t>a1V36000007GDTxEAO</t>
  </si>
  <si>
    <t>a1V36000007GDTyEAO</t>
  </si>
  <si>
    <t>a1V36000007GDTzEAO</t>
  </si>
  <si>
    <t>a1V36000007GDU0EAO</t>
  </si>
  <si>
    <t>a1V36000007GDU1EAO</t>
  </si>
  <si>
    <t>a1V36000007GDU2EAO</t>
  </si>
  <si>
    <t>a1V36000007GDU3EAO</t>
  </si>
  <si>
    <t>a1V36000007GDU4EAO</t>
  </si>
  <si>
    <t>a1V36000007GDU5EAO</t>
  </si>
  <si>
    <t>a1V36000007GDU6EAO</t>
  </si>
  <si>
    <t>a1V36000007GDU7EAO</t>
  </si>
  <si>
    <t>a1V36000007GDU8EAO</t>
  </si>
  <si>
    <t>a1V36000007GDU9EAO</t>
  </si>
  <si>
    <t>a1V36000007GDUAEA4</t>
  </si>
  <si>
    <t>a1V36000007GDUBEA4</t>
  </si>
  <si>
    <t>a1V36000007GDUCEA4</t>
  </si>
  <si>
    <t>a1V36000007GDUDEA4</t>
  </si>
  <si>
    <t>a1V36000007GDUEEA4</t>
  </si>
  <si>
    <t>a1V36000007GDUFEA4</t>
  </si>
  <si>
    <t>a1V36000007GDUGEA4</t>
  </si>
  <si>
    <t>a1V36000007GDUHEA4</t>
  </si>
  <si>
    <t>a1V36000007GDUIEA4</t>
  </si>
  <si>
    <t>a1V36000007GDUJEA4</t>
  </si>
  <si>
    <t>a1V36000007GDUKEA4</t>
  </si>
  <si>
    <t>a1V36000007GDULEA4</t>
  </si>
  <si>
    <t>a1V36000007GDUMEA4</t>
  </si>
  <si>
    <t>a1V36000007GDUNEA4</t>
  </si>
  <si>
    <t>a1V36000007GDUOEA4</t>
  </si>
  <si>
    <t>a1V36000007GDUPEA4</t>
  </si>
  <si>
    <t>a1V36000007GDUQEA4</t>
  </si>
  <si>
    <t>a1V36000007GDUREA4</t>
  </si>
  <si>
    <t>a1V36000007GDUSEA4</t>
  </si>
  <si>
    <t>a1V36000007GDUTEA4</t>
  </si>
  <si>
    <t>a1V36000007GDUUEA4</t>
  </si>
  <si>
    <t>a1V36000007GDUVEA4</t>
  </si>
  <si>
    <t>a1V36000007GDUWEA4</t>
  </si>
  <si>
    <t>a1V36000007GDUXEA4</t>
  </si>
  <si>
    <t>a1V36000007GDUYEA4</t>
  </si>
  <si>
    <t>a1V36000007GDUZEA4</t>
  </si>
  <si>
    <t>a1V36000007GDUaEAO</t>
  </si>
  <si>
    <t>a1V36000007GDUbEAO</t>
  </si>
  <si>
    <t>a1V36000007GDUcEAO</t>
  </si>
  <si>
    <t>a1V36000007GDUdEAO</t>
  </si>
  <si>
    <t>a1V36000007GDUeEAO</t>
  </si>
  <si>
    <t>a1V36000007GDUfEAO</t>
  </si>
  <si>
    <t>a1V36000007GDUgEAO</t>
  </si>
  <si>
    <t>a1V36000007GDUhEAO</t>
  </si>
  <si>
    <t>a1V36000007GDUiEAO</t>
  </si>
  <si>
    <t>a1V36000007GDUjEAO</t>
  </si>
  <si>
    <t>a1V36000007GDUkEAO</t>
  </si>
  <si>
    <t>a1V36000007GDUlEAO</t>
  </si>
  <si>
    <t>a1V36000007GDUmEAO</t>
  </si>
  <si>
    <t>a1V36000007GDUnEAO</t>
  </si>
  <si>
    <t>a1V36000007GDUoEAO</t>
  </si>
  <si>
    <t>a1V36000007GDUpEAO</t>
  </si>
  <si>
    <t>a1V36000007GDUqEAO</t>
  </si>
  <si>
    <t>a1V36000007GDUrEAO</t>
  </si>
  <si>
    <t>a1V36000007GDUsEAO</t>
  </si>
  <si>
    <t>a1V36000007GDUtEAO</t>
  </si>
  <si>
    <t>a1V36000007GDUuEAO</t>
  </si>
  <si>
    <t>a1V36000007GDUvEAO</t>
  </si>
  <si>
    <t>a1V36000007GDUwEAO</t>
  </si>
  <si>
    <t>a1V36000007GDUxEAO</t>
  </si>
  <si>
    <t>a1V36000007GDUyEAO</t>
  </si>
  <si>
    <t>a1V36000007GDUzEAO</t>
  </si>
  <si>
    <t>a1V36000007GDV0EAO</t>
  </si>
  <si>
    <t>a1V36000007GDV1EAO</t>
  </si>
  <si>
    <t>a1V36000007GDV2EAO</t>
  </si>
  <si>
    <t>a1V36000007GDV3EAO</t>
  </si>
  <si>
    <t>a1V36000007GDV4EAO</t>
  </si>
  <si>
    <t>a1V36000007GDV5EAO</t>
  </si>
  <si>
    <t>a1V36000007GDV6EAO</t>
  </si>
  <si>
    <t>a1V36000007GDV7EAO</t>
  </si>
  <si>
    <t>a1V36000007GDV8EAO</t>
  </si>
  <si>
    <t>a1V36000007GDV9EAO</t>
  </si>
  <si>
    <t>a1V36000007GDVAEA4</t>
  </si>
  <si>
    <t>a1V36000007GDVBEA4</t>
  </si>
  <si>
    <t>a1V36000007GDVCEA4</t>
  </si>
  <si>
    <t>a1V36000007GDVDEA4</t>
  </si>
  <si>
    <t>a1V36000007GDVEEA4</t>
  </si>
  <si>
    <t>a1V36000007GDVFEA4</t>
  </si>
  <si>
    <t>a1V36000007GDVGEA4</t>
  </si>
  <si>
    <t>a1V36000007GDVHEA4</t>
  </si>
  <si>
    <t>a1V36000007GDVIEA4</t>
  </si>
  <si>
    <t>a1V36000007GDVJEA4</t>
  </si>
  <si>
    <t>a1V36000007GDVKEA4</t>
  </si>
  <si>
    <t>a1V36000007GDVLEA4</t>
  </si>
  <si>
    <t>a1V36000007GDVMEA4</t>
  </si>
  <si>
    <t>a1V36000007GDVNEA4</t>
  </si>
  <si>
    <t>a1V36000007GDVOEA4</t>
  </si>
  <si>
    <t>a1V36000007GDVPEA4</t>
  </si>
  <si>
    <t>a1V36000007GDVQEA4</t>
  </si>
  <si>
    <t>a1V36000007GDVREA4</t>
  </si>
  <si>
    <t>a1V36000007GDVSEA4</t>
  </si>
  <si>
    <t>a1V36000007GDVTEA4</t>
  </si>
  <si>
    <t>a1V36000007GDVUEA4</t>
  </si>
  <si>
    <t>a1V36000007GDVVEA4</t>
  </si>
  <si>
    <t>a1V36000007GDVWEA4</t>
  </si>
  <si>
    <t>a1V36000007GDVXEA4</t>
  </si>
  <si>
    <t>a1V36000007GDVYEA4</t>
  </si>
  <si>
    <t>a1V36000007GDVZEA4</t>
  </si>
  <si>
    <t>a1V36000007GDVaEAO</t>
  </si>
  <si>
    <t>a1V36000007GDVbEAO</t>
  </si>
  <si>
    <t>a1V36000007GDVcEAO</t>
  </si>
  <si>
    <t>a1V36000007GDVdEAO</t>
  </si>
  <si>
    <t>a1V36000007GDVeEAO</t>
  </si>
  <si>
    <t>a1V36000007GDVfEAO</t>
  </si>
  <si>
    <t>a1V36000007GDVgEAO</t>
  </si>
  <si>
    <t>a1V36000007GDVhEAO</t>
  </si>
  <si>
    <t>a1V36000007GDViEAO</t>
  </si>
  <si>
    <t>a1V36000007GDVjEAO</t>
  </si>
  <si>
    <t>a1V36000007GDVkEAO</t>
  </si>
  <si>
    <t>a1V36000007GDVlEAO</t>
  </si>
  <si>
    <t>a1V36000007GDVmEAO</t>
  </si>
  <si>
    <t>a163600000E2V8GAAV</t>
  </si>
  <si>
    <t>a163600000E2V8HAAV</t>
  </si>
  <si>
    <t>a163600000E2V8IAAV</t>
  </si>
  <si>
    <t>a163600000E2V8JAAV</t>
  </si>
  <si>
    <t>a163600000E2V8KAAV</t>
  </si>
  <si>
    <t>a163600000E2V8LAAV</t>
  </si>
  <si>
    <t>a163600000E2V8MAAV</t>
  </si>
  <si>
    <t>a163600000E2V8NAAV</t>
  </si>
  <si>
    <t>a163600000E2V8OAAV</t>
  </si>
  <si>
    <t>a163600000E2V8PAAV</t>
  </si>
  <si>
    <t>a163600000E2V8QAAV</t>
  </si>
  <si>
    <t>a163600000E2V8RAAV</t>
  </si>
  <si>
    <t>a163600000E2V8SAAV</t>
  </si>
  <si>
    <t>a163600000E2V8TAAV</t>
  </si>
  <si>
    <t>a163600000E2V8UAAV</t>
  </si>
  <si>
    <t>a163600000E2V8VAAV</t>
  </si>
  <si>
    <t>a163600000E2V8WAAV</t>
  </si>
  <si>
    <t>a163600000E2V8XAAV</t>
  </si>
  <si>
    <t>a163600000E2V8YAAV</t>
  </si>
  <si>
    <t>a163600000E2V8ZAAV</t>
  </si>
  <si>
    <t>a163600000E2V8aAAF</t>
  </si>
  <si>
    <t>a163600000E2V8bAAF</t>
  </si>
  <si>
    <t>a163600000E2V8cAAF</t>
  </si>
  <si>
    <t>a163600000E2V8dAAF</t>
  </si>
  <si>
    <t>a163600000E2V8eAAF</t>
  </si>
  <si>
    <t>a163600000E2V8fAAF</t>
  </si>
  <si>
    <t>a163600000E2V8gAAF</t>
  </si>
  <si>
    <t>a163600000E2V8hAAF</t>
  </si>
  <si>
    <t>a163600000E2V8iAAF</t>
  </si>
  <si>
    <t>a163600000E2V8jAAF</t>
  </si>
  <si>
    <t>a163600000E2V8kAAF</t>
  </si>
  <si>
    <t>a163600000E2V8lAAF</t>
  </si>
  <si>
    <t>a163600000E2V8mAAF</t>
  </si>
  <si>
    <t>a163600000E2V8nAAF</t>
  </si>
  <si>
    <t>a163600000E2V8oAAF</t>
  </si>
  <si>
    <t>a163600000E2V8pAAF</t>
  </si>
  <si>
    <t>a163600000E2V8qAAF</t>
  </si>
  <si>
    <t>a163600000E2V8rAAF</t>
  </si>
  <si>
    <t>a163600000E2V8sAAF</t>
  </si>
  <si>
    <t>a163600000E2V8tAAF</t>
  </si>
  <si>
    <t>a163600000E2V8uAAF</t>
  </si>
  <si>
    <t>a163600000E2V8vAAF</t>
  </si>
  <si>
    <t>a163600000E2V8wAAF</t>
  </si>
  <si>
    <t>a163600000E2V8xAAF</t>
  </si>
  <si>
    <t>a163600000E2V8yAAF</t>
  </si>
  <si>
    <t>a163600000E2V8zAAF</t>
  </si>
  <si>
    <t>a163600000E2V90AAF</t>
  </si>
  <si>
    <t>a163600000E2V91AAF</t>
  </si>
  <si>
    <t>a163600000E2V92AAF</t>
  </si>
  <si>
    <t>a163600000E2V93AAF</t>
  </si>
  <si>
    <t>a163600000E2V94AAF</t>
  </si>
  <si>
    <t>a163600000E2V95AAF</t>
  </si>
  <si>
    <t>a163600000E2V96AAF</t>
  </si>
  <si>
    <t>a163600000E2V97AAF</t>
  </si>
  <si>
    <t>a163600000E2V98AAF</t>
  </si>
  <si>
    <t>a163600000E2V99AAF</t>
  </si>
  <si>
    <t>a163600000E2V9AAAV</t>
  </si>
  <si>
    <t>a163600000E2V9BAAV</t>
  </si>
  <si>
    <t>a163600000E2V9CAAV</t>
  </si>
  <si>
    <t>a163600000E2V9DAAV</t>
  </si>
  <si>
    <t>a163600000E2V9EAAV</t>
  </si>
  <si>
    <t>a163600000E2V9FAAV</t>
  </si>
  <si>
    <t>a163600000E2V9GAAV</t>
  </si>
  <si>
    <t>a163600000E2V9HAAV</t>
  </si>
  <si>
    <t>a163600000E2V9IAAV</t>
  </si>
  <si>
    <t>a163600000E2V9JAAV</t>
  </si>
  <si>
    <t>a163600000E2V9KAAV</t>
  </si>
  <si>
    <t>a163600000E2V9LAAV</t>
  </si>
  <si>
    <t>a163600000E2V9MAAV</t>
  </si>
  <si>
    <t>a163600000E2V9NAAV</t>
  </si>
  <si>
    <t>a163600000E2V9OAAV</t>
  </si>
  <si>
    <t>a163600000E2V9PAAV</t>
  </si>
  <si>
    <t>a163600000E2V9QAAV</t>
  </si>
  <si>
    <t>a163600000E2V9RAAV</t>
  </si>
  <si>
    <t>a163600000E2V9SAAV</t>
  </si>
  <si>
    <t>a163600000E2V9TAAV</t>
  </si>
  <si>
    <t>a163600000E2V9UAAV</t>
  </si>
  <si>
    <t>a163600000E2V9VAAV</t>
  </si>
  <si>
    <t>a163600000E2V9WAAV</t>
  </si>
  <si>
    <t>a163600000E2V9XAAV</t>
  </si>
  <si>
    <t>a163600000E2V9YAAV</t>
  </si>
  <si>
    <t>a163600000E2V9ZAAV</t>
  </si>
  <si>
    <t>a163600000E2V9aAAF</t>
  </si>
  <si>
    <t>a163600000E2V9bAAF</t>
  </si>
  <si>
    <t>a163600000E2V9cAAF</t>
  </si>
  <si>
    <t>a163600000E2V9dAAF</t>
  </si>
  <si>
    <t>a163600000E2V9eAAF</t>
  </si>
  <si>
    <t>a163600000E2V9fAAF</t>
  </si>
  <si>
    <t>a163600000E2V9gAAF</t>
  </si>
  <si>
    <t>a163600000E2V9hAAF</t>
  </si>
  <si>
    <t>a163600000E2V9iAAF</t>
  </si>
  <si>
    <t>a163600000E2V9jAAF</t>
  </si>
  <si>
    <t>a163600000E2V9kAAF</t>
  </si>
  <si>
    <t>a163600000E2V9lAAF</t>
  </si>
  <si>
    <t>a163600000E2V9mAAF</t>
  </si>
  <si>
    <t>a163600000E2V9nAAF</t>
  </si>
  <si>
    <t>a163600000E2V9oAAF</t>
  </si>
  <si>
    <t>a163600000E2V9pAAF</t>
  </si>
  <si>
    <t>a163600000E2V9qAAF</t>
  </si>
  <si>
    <t>a163600000E2V9rAAF</t>
  </si>
  <si>
    <t>a163600000E2V9sAAF</t>
  </si>
  <si>
    <t>a163600000E2V9tAAF</t>
  </si>
  <si>
    <t>a163600000E2V9uAAF</t>
  </si>
  <si>
    <t>a163600000E2V9vAAF</t>
  </si>
  <si>
    <t>a163600000E2V9wAAF</t>
  </si>
  <si>
    <t>a163600000E2V9xAAF</t>
  </si>
  <si>
    <t>a163600000E2V9yAAF</t>
  </si>
  <si>
    <t>a163600000E2V9zAAF</t>
  </si>
  <si>
    <t>a163600000E2VA0AAN</t>
  </si>
  <si>
    <t>a163600000E2VA1AAN</t>
  </si>
  <si>
    <t>a163600000E2VA2AAN</t>
  </si>
  <si>
    <t>a163600000E2VA3AAN</t>
  </si>
  <si>
    <t>a163600000E2VA4AAN</t>
  </si>
  <si>
    <t>a163600000E2VA5AAN</t>
  </si>
  <si>
    <t>a163600000E2VA6AAN</t>
  </si>
  <si>
    <t>a163600000E2VA7AAN</t>
  </si>
  <si>
    <t>a163600000E2VA8AAN</t>
  </si>
  <si>
    <t>a163600000E2VA9AAN</t>
  </si>
  <si>
    <t>a163600000E2VAAAA3</t>
  </si>
  <si>
    <t>a163600000E2VABAA3</t>
  </si>
  <si>
    <t>a163600000E2VACAA3</t>
  </si>
  <si>
    <t>a163600000E2VADAA3</t>
  </si>
  <si>
    <t>a163600000E2VAEAA3</t>
  </si>
  <si>
    <t>a163600000E2VAFAA3</t>
  </si>
  <si>
    <t>a163600000E2VAGAA3</t>
  </si>
  <si>
    <t>a163600000E2VAHAA3</t>
  </si>
  <si>
    <t>a163600000E2VAIAA3</t>
  </si>
  <si>
    <t>a163600000E2VAJAA3</t>
  </si>
  <si>
    <t>a163600000E2VAKAA3</t>
  </si>
  <si>
    <t>a163600000E2VALAA3</t>
  </si>
  <si>
    <t>a163600000E2VAMAA3</t>
  </si>
  <si>
    <t>a163600000E2VANAA3</t>
  </si>
  <si>
    <t>a163600000E2VAOAA3</t>
  </si>
  <si>
    <t>a163600000E2VAPAA3</t>
  </si>
  <si>
    <t>a163600000E2VAQAA3</t>
  </si>
  <si>
    <t>a163600000E2VARAA3</t>
  </si>
  <si>
    <t>a163600000E2VASAA3</t>
  </si>
  <si>
    <t>a163600000E2VATAA3</t>
  </si>
  <si>
    <t>a163600000E2VAUAA3</t>
  </si>
  <si>
    <t>a163600000E2VAVAA3</t>
  </si>
  <si>
    <t>a163600000E2VAWAA3</t>
  </si>
  <si>
    <t>a163600000E2VAXAA3</t>
  </si>
  <si>
    <t>a163600000E2VAYAA3</t>
  </si>
  <si>
    <t>a163600000E2VAZAA3</t>
  </si>
  <si>
    <t>a163600000E2VAaAAN</t>
  </si>
  <si>
    <t>a163600000E2VAbAAN</t>
  </si>
  <si>
    <t>a163600000E2VAcAAN</t>
  </si>
  <si>
    <t>a163600000E2VAdAAN</t>
  </si>
  <si>
    <t>a163600000E2VAeAAN</t>
  </si>
  <si>
    <t>a163600000E2VAfAAN</t>
  </si>
  <si>
    <t>a163600000E2VAgAAN</t>
  </si>
  <si>
    <t>a163600000E2VAhAAN</t>
  </si>
  <si>
    <t>a163600000E2VAiAAN</t>
  </si>
  <si>
    <t>a163600000E2VAjAAN</t>
  </si>
  <si>
    <t>a163600000E2VAkAAN</t>
  </si>
  <si>
    <t>a163600000E2VAlAAN</t>
  </si>
  <si>
    <t>a163600000E2VAmAAN</t>
  </si>
  <si>
    <t>a163600000E2VAnAAN</t>
  </si>
  <si>
    <t>a163600000E2VAoAAN</t>
  </si>
  <si>
    <t>a163600000E2VApAAN</t>
  </si>
  <si>
    <t>a163600000E2VAqAAN</t>
  </si>
  <si>
    <t>a163600000E2VArAAN</t>
  </si>
  <si>
    <t>a163600000E2VAsAAN</t>
  </si>
  <si>
    <t>a163600000E2VAtAAN</t>
  </si>
  <si>
    <t>a163600000E2VAuAAN</t>
  </si>
  <si>
    <t>a163600000E2VAvAAN</t>
  </si>
  <si>
    <t>a163600000E2VAwAAN</t>
  </si>
  <si>
    <t>a163600000E2VAxAAN</t>
  </si>
  <si>
    <t>a163600000E2VAyAAN</t>
  </si>
  <si>
    <t>a163600000E2VAzAAN</t>
  </si>
  <si>
    <t>a163600000E2VB0AAN</t>
  </si>
  <si>
    <t>a163600000E2VB1AAN</t>
  </si>
  <si>
    <t>a163600000E2VB2AAN</t>
  </si>
  <si>
    <t>a163600000E2VB3AAN</t>
  </si>
  <si>
    <t>a163600000E2VB4AAN</t>
  </si>
  <si>
    <t>a163600000E2VB5AAN</t>
  </si>
  <si>
    <t>a163600000E2VB6AAN</t>
  </si>
  <si>
    <t>a163600000E2VB7AAN</t>
  </si>
  <si>
    <t>a163600000E2VB8AAN</t>
  </si>
  <si>
    <t>a163600000E2VB9AAN</t>
  </si>
  <si>
    <t>a163600000E2VBAAA3</t>
  </si>
  <si>
    <t>a163600000E2VBBAA3</t>
  </si>
  <si>
    <t>a163600000E2VBCAA3</t>
  </si>
  <si>
    <t>a163600000E2VBDAA3</t>
  </si>
  <si>
    <t>a163600000E2VBEAA3</t>
  </si>
  <si>
    <t>a163600000E2VBFAA3</t>
  </si>
  <si>
    <t>a163600000E2VBGAA3</t>
  </si>
  <si>
    <t>a163600000E2VBHAA3</t>
  </si>
  <si>
    <t>a163600000E2VBIAA3</t>
  </si>
  <si>
    <t>a163600000E2VBJAA3</t>
  </si>
  <si>
    <t>a163600000E2VBKAA3</t>
  </si>
  <si>
    <t>a163600000E2VBLAA3</t>
  </si>
  <si>
    <t>a163600000E2VBMAA3</t>
  </si>
  <si>
    <t>a163600000E2VBNAA3</t>
  </si>
  <si>
    <t>a163600000E2VBOAA3</t>
  </si>
  <si>
    <t>a163600000E2VBPAA3</t>
  </si>
  <si>
    <t>a163600000E2VBQAA3</t>
  </si>
  <si>
    <t>a163600000E2VBRAA3</t>
  </si>
  <si>
    <t>a163600000E2VBSAA3</t>
  </si>
  <si>
    <t>a163600000E2VBTAA3</t>
  </si>
  <si>
    <t>a163600000E2VBUAA3</t>
  </si>
  <si>
    <t>a163600000E2VBVAA3</t>
  </si>
  <si>
    <t>a163600000E2VBWAA3</t>
  </si>
  <si>
    <t>a163600000E2VBXAA3</t>
  </si>
  <si>
    <t>a163600000E2VBYAA3</t>
  </si>
  <si>
    <t>a163600000E2VBZAA3</t>
  </si>
  <si>
    <t>a163600000E2VBaAAN</t>
  </si>
  <si>
    <t>a163600000E2VBbAAN</t>
  </si>
  <si>
    <t>a163600000E2VBcAAN</t>
  </si>
  <si>
    <t>a163600000E2VBdAAN</t>
  </si>
  <si>
    <t>a163600000E2VBeAAN</t>
  </si>
  <si>
    <t>a163600000E2VBfAAN</t>
  </si>
  <si>
    <t>a163600000E2VBgAAN</t>
  </si>
  <si>
    <t>a163600000E2VBhAAN</t>
  </si>
  <si>
    <t>a163600000E2VBiAAN</t>
  </si>
  <si>
    <t>a163600000E2VBjAAN</t>
  </si>
  <si>
    <t>a163600000E2VBkAAN</t>
  </si>
  <si>
    <t>a163600000E2VBlAAN</t>
  </si>
  <si>
    <t>a163600000E2VBmAAN</t>
  </si>
  <si>
    <t>a163600000E2VBnAAN</t>
  </si>
  <si>
    <t>a163600000E2VBoAAN</t>
  </si>
  <si>
    <t>a163600000E2VBpAAN</t>
  </si>
  <si>
    <t>a163600000E2VBqAAN</t>
  </si>
  <si>
    <t>a163600000E2VBrAAN</t>
  </si>
  <si>
    <t>a163600000E2VBsAAN</t>
  </si>
  <si>
    <t>a163600000E2VBtAAN</t>
  </si>
  <si>
    <t>a163600000E2VBuAAN</t>
  </si>
  <si>
    <t>a163600000E2VBvAAN</t>
  </si>
  <si>
    <t>a163600000E2VBwAAN</t>
  </si>
  <si>
    <t>a163600000E2VBxAAN</t>
  </si>
  <si>
    <t>a163600000E2VByAAN</t>
  </si>
  <si>
    <t>a163600000E2VBzAAN</t>
  </si>
  <si>
    <t>a163600000E2VC0AAN</t>
  </si>
  <si>
    <t>a163600000E2VC1AAN</t>
  </si>
  <si>
    <t>a163600000E2VC2AAN</t>
  </si>
  <si>
    <t>a163600000E2VC3AAN</t>
  </si>
  <si>
    <t>a163600000E2VC4AAN</t>
  </si>
  <si>
    <t>a163600000E2VC5AAN</t>
  </si>
  <si>
    <t>a163600000E2VC6AAN</t>
  </si>
  <si>
    <t>a163600000E2VC7AAN</t>
  </si>
  <si>
    <t>a163600000E2VC8AAN</t>
  </si>
  <si>
    <t>a163600000E2VC9AAN</t>
  </si>
  <si>
    <t>a163600000E2VCAAA3</t>
  </si>
  <si>
    <t>a163600000E2VCBAA3</t>
  </si>
  <si>
    <t>a163600000E2VCCAA3</t>
  </si>
  <si>
    <t>a163600000E2VCDAA3</t>
  </si>
  <si>
    <t>a163600000E2VCEAA3</t>
  </si>
  <si>
    <t>a163600000E2VCFAA3</t>
  </si>
  <si>
    <t>a163600000E2VCGAA3</t>
  </si>
  <si>
    <t>a163600000E2VCHAA3</t>
  </si>
  <si>
    <t>a163600000E2VCIAA3</t>
  </si>
  <si>
    <t>a163600000E2VCJAA3</t>
  </si>
  <si>
    <t>a163600000E2VCKAA3</t>
  </si>
  <si>
    <t>a163600000E2VCLAA3</t>
  </si>
  <si>
    <t>a163600000E2VCMAA3</t>
  </si>
  <si>
    <t>a163600000E2VCNAA3</t>
  </si>
  <si>
    <t>a163600000E2VCOAA3</t>
  </si>
  <si>
    <t>a163600000E2VCPAA3</t>
  </si>
  <si>
    <t>a163600000E2VCQAA3</t>
  </si>
  <si>
    <t>a163600000E2VCRAA3</t>
  </si>
  <si>
    <t>a163600000E2VCSAA3</t>
  </si>
  <si>
    <t>a163600000E2VCTAA3</t>
  </si>
  <si>
    <t>a163600000E2VCUAA3</t>
  </si>
  <si>
    <t>a163600000E2VCVAA3</t>
  </si>
  <si>
    <t>a163600000E2VCWAA3</t>
  </si>
  <si>
    <t>a163600000E2VCXAA3</t>
  </si>
  <si>
    <t>a163600000E2VCYAA3</t>
  </si>
  <si>
    <t>a163600000E2VCZAA3</t>
  </si>
  <si>
    <t>a163600000E2VCaAAN</t>
  </si>
  <si>
    <t>a163600000E2VCbAAN</t>
  </si>
  <si>
    <t>a163600000E2VCcAAN</t>
  </si>
  <si>
    <t>a163600000E2VCdAAN</t>
  </si>
  <si>
    <t>a163600000E2VCeAAN</t>
  </si>
  <si>
    <t>a163600000E2VCfAAN</t>
  </si>
  <si>
    <t>a163600000E2VCgAAN</t>
  </si>
  <si>
    <t>a163600000E2VChAAN</t>
  </si>
  <si>
    <t>a163600000E2VCiAAN</t>
  </si>
  <si>
    <t>a163600000E2VCjAAN</t>
  </si>
  <si>
    <t>a163600000E2VCkAAN</t>
  </si>
  <si>
    <t>a163600000E2VClAAN</t>
  </si>
  <si>
    <t>a163600000E2VCmAAN</t>
  </si>
  <si>
    <t>a163600000E2VCnAAN</t>
  </si>
  <si>
    <t>a163600000E2VCoAAN</t>
  </si>
  <si>
    <t>a163600000E2VCpAAN</t>
  </si>
  <si>
    <t>a163600000E2VCqAAN</t>
  </si>
  <si>
    <t>a163600000E2VCrAAN</t>
  </si>
  <si>
    <t>a163600000E2VCsAAN</t>
  </si>
  <si>
    <t>a163600000E2VCtAAN</t>
  </si>
  <si>
    <t>a163600000E2VCuAAN</t>
  </si>
  <si>
    <t>a163600000E2VCvAAN</t>
  </si>
  <si>
    <t>a163600000E2VCwAAN</t>
  </si>
  <si>
    <t>a163600000E2VCxAAN</t>
  </si>
  <si>
    <t>a163600000E2VCyAAN</t>
  </si>
  <si>
    <t>a163600000E2VCzAAN</t>
  </si>
  <si>
    <t>a163600000E2VD0AAN</t>
  </si>
  <si>
    <t>a163600000E2VD1AAN</t>
  </si>
  <si>
    <t>a163600000E2VD2AAN</t>
  </si>
  <si>
    <t>a163600000E2VD3AAN</t>
  </si>
  <si>
    <t>a163600000E2VD4AAN</t>
  </si>
  <si>
    <t>a163600000E2VD5AAN</t>
  </si>
  <si>
    <t>Tuberculosis</t>
  </si>
  <si>
    <t>IOR-00034</t>
  </si>
  <si>
    <t>HIV I-9a(M): Percentage of men who have sex with men who are living with HIV</t>
  </si>
  <si>
    <t>Age</t>
  </si>
  <si>
    <t>U25</t>
  </si>
  <si>
    <t>a1L36000000zoLcEAI</t>
  </si>
  <si>
    <t>25+</t>
  </si>
  <si>
    <t>a1L36000000zoLdEAI</t>
  </si>
  <si>
    <t>IOR-00035</t>
  </si>
  <si>
    <t>HIV I-9b(M): Percentage of transgender people who are living with HIV</t>
  </si>
  <si>
    <t>a1L36000000zoLeEAI</t>
  </si>
  <si>
    <t>a1L36000000zoLfEAI</t>
  </si>
  <si>
    <t>IOR-00036</t>
  </si>
  <si>
    <t>HIV I-10(M): Percentage of sex workers who are living with HIV</t>
  </si>
  <si>
    <t>a1L36000002Nzj2EAC</t>
  </si>
  <si>
    <t>a1L36000002Nzj3EAC</t>
  </si>
  <si>
    <t>IOR-00037</t>
  </si>
  <si>
    <t>HIV I-11(M): Percentage of people who inject drugs who are living with HIV</t>
  </si>
  <si>
    <t>a1L36000002OKmOEAW</t>
  </si>
  <si>
    <t>a1L36000002OKmPEAW</t>
  </si>
  <si>
    <t>IOR-00040</t>
  </si>
  <si>
    <t>Malaria I-4: Malaria test positivity rate</t>
  </si>
  <si>
    <t>Species</t>
  </si>
  <si>
    <t>P. Falciparum</t>
  </si>
  <si>
    <t>a1L36000000zoLwEAI</t>
  </si>
  <si>
    <t>Type of testing</t>
  </si>
  <si>
    <t>Microscopy</t>
  </si>
  <si>
    <t>a1L36000002Nzj4EAC</t>
  </si>
  <si>
    <t>Rapid diagnostic test</t>
  </si>
  <si>
    <t>a1L36000002Nzj5EAC</t>
  </si>
  <si>
    <t>IOR-00041</t>
  </si>
  <si>
    <t>Malaria I-5: Malaria parasite prevalence: Proportion of children aged 6-59 months with malaria infection</t>
  </si>
  <si>
    <t>Gender</t>
  </si>
  <si>
    <t>Male</t>
  </si>
  <si>
    <t>a1L36000000zoLyEAI</t>
  </si>
  <si>
    <t>Female</t>
  </si>
  <si>
    <t>a1L36000000zoLzEAI</t>
  </si>
  <si>
    <t>IOR-00042</t>
  </si>
  <si>
    <t>HIV I-4: Number of AIDS-related deaths per 100,000 population</t>
  </si>
  <si>
    <t>U15</t>
  </si>
  <si>
    <t>a1L36000000zoLaEAI</t>
  </si>
  <si>
    <t>15+</t>
  </si>
  <si>
    <t>a1L36000000zoLbEAI</t>
  </si>
  <si>
    <t>a1L36000000zoLXEAY</t>
  </si>
  <si>
    <t>a1L36000000zoLYEAY</t>
  </si>
  <si>
    <t>Gender | Age</t>
  </si>
  <si>
    <t>Male 15-19</t>
  </si>
  <si>
    <t>a1L36000002Nzj0EAC</t>
  </si>
  <si>
    <t>Male 20-24</t>
  </si>
  <si>
    <t>a1L36000002Nzj1EAC</t>
  </si>
  <si>
    <t>Female 15-19</t>
  </si>
  <si>
    <t>a1L36000002NzjFEAS</t>
  </si>
  <si>
    <t>Female 20-24</t>
  </si>
  <si>
    <t>a1L36000002NzjGEAS</t>
  </si>
  <si>
    <t>IOR-00052</t>
  </si>
  <si>
    <t>Malaria I-1(M): Reported malaria cases (presumed and confirmed)</t>
  </si>
  <si>
    <t>U5</t>
  </si>
  <si>
    <t>a1L36000000zoLiEAI</t>
  </si>
  <si>
    <t>5+</t>
  </si>
  <si>
    <t>a1L36000000zoLjEAI</t>
  </si>
  <si>
    <t>Malaria case definition</t>
  </si>
  <si>
    <t>Confirmed</t>
  </si>
  <si>
    <t>a1L36000002NzjDEAS</t>
  </si>
  <si>
    <t>Presumptive</t>
  </si>
  <si>
    <t>a1L36000002NzjEEAS</t>
  </si>
  <si>
    <t>P. Vivax</t>
  </si>
  <si>
    <t>a1L36000002NzjAEAS</t>
  </si>
  <si>
    <t>a1L36000002NzjBEAS</t>
  </si>
  <si>
    <t>Other species</t>
  </si>
  <si>
    <t>a1L36000002NzjCEAS</t>
  </si>
  <si>
    <t>IOR-00054</t>
  </si>
  <si>
    <t>Malaria I-3.1(M): Inpatient malaria deaths per year: rate per 100,000 persons per year</t>
  </si>
  <si>
    <t>a1L36000000zoLtEAI</t>
  </si>
  <si>
    <t>a1L36000000zoLuEAI</t>
  </si>
  <si>
    <t>IOR-00055</t>
  </si>
  <si>
    <t>Malaria I-6: All-cause under-5 mortality rate per 1000 live births</t>
  </si>
  <si>
    <t>a1L36000000zoM0EAI</t>
  </si>
  <si>
    <t>a1L36000000zoM1EAI</t>
  </si>
  <si>
    <t>IOR-00061</t>
  </si>
  <si>
    <t>HIV I-14: Number of new HIV infections per 1000 uninfected population</t>
  </si>
  <si>
    <t>a1L36000002NziwEAC</t>
  </si>
  <si>
    <t>a1L36000002NzixEAC</t>
  </si>
  <si>
    <t>a1L36000002NziuEAC</t>
  </si>
  <si>
    <t>a1L36000002NzivEAC</t>
  </si>
  <si>
    <t>a1L36000002NziyEAC</t>
  </si>
  <si>
    <t>a1L36000002NzizEAC</t>
  </si>
  <si>
    <t>a1L36000002NzjJEAS</t>
  </si>
  <si>
    <t>a1L36000002NzjKEAS</t>
  </si>
  <si>
    <t>IOR-00063</t>
  </si>
  <si>
    <t>Malaria I-10(M): Annual parasite incidence: Confirmed malaria cases (microscopy or RDT): rate per 1000 persons per year (Elimination settings)</t>
  </si>
  <si>
    <t>Source of infection</t>
  </si>
  <si>
    <t>Imported</t>
  </si>
  <si>
    <t>a1L36000002Nzj6EAC</t>
  </si>
  <si>
    <t>Induced</t>
  </si>
  <si>
    <t>a1L36000002Nzj7EAC</t>
  </si>
  <si>
    <t>Local-indigenous</t>
  </si>
  <si>
    <t>a1L36000002Nzj8EAC</t>
  </si>
  <si>
    <t>Local-introduced</t>
  </si>
  <si>
    <t>a1L36000002Nzj9EAC</t>
  </si>
  <si>
    <t>IOR-00076</t>
  </si>
  <si>
    <t>HIV I-13: Number and % of people living with HIV</t>
  </si>
  <si>
    <t>a1L36000002NziqEAC</t>
  </si>
  <si>
    <t>a1L36000002NzirEAC</t>
  </si>
  <si>
    <t>a1L36000002NzioEAC</t>
  </si>
  <si>
    <t>a1L36000002NzipEAC</t>
  </si>
  <si>
    <t>a1L36000002NzisEAC</t>
  </si>
  <si>
    <t>a1L36000002NzitEAC</t>
  </si>
  <si>
    <t>a1L36000002NzjHEAS</t>
  </si>
  <si>
    <t>a1L36000002NzjIEAS</t>
  </si>
  <si>
    <t>IOR-00002</t>
  </si>
  <si>
    <t>HIV O-1(M): Percentage of adults and children with HIV, known to be on treatment 12 months after initiation of antiretroviral therapy</t>
  </si>
  <si>
    <t>a1L36000000zoL4EAI</t>
  </si>
  <si>
    <t>a1L36000000zoL5EAI</t>
  </si>
  <si>
    <t>Duration of treatment</t>
  </si>
  <si>
    <t>24 months after initiation</t>
  </si>
  <si>
    <t>a1L36000000zoL6EAI</t>
  </si>
  <si>
    <t>36 months after initiation</t>
  </si>
  <si>
    <t>a1L36000000zoL7EAI</t>
  </si>
  <si>
    <t>60 months after initiation</t>
  </si>
  <si>
    <t>a1L36000002NzjLEAS</t>
  </si>
  <si>
    <t>a1L36000000zoL1EAI</t>
  </si>
  <si>
    <t>a1L36000000zoL2EAI</t>
  </si>
  <si>
    <t>IOR-00005</t>
  </si>
  <si>
    <t>HIV O-4a(M): Percentage of men reporting the use of a condom the last time they had anal sex with a male partner</t>
  </si>
  <si>
    <t>a1L36000002NzjMEAS</t>
  </si>
  <si>
    <t>a1L36000002NzjNEAS</t>
  </si>
  <si>
    <t>IOR-00007</t>
  </si>
  <si>
    <t>HIV O-5(M): Percentage of sex workers reporting the use of a condom with their most recent client</t>
  </si>
  <si>
    <t>a1L36000002NzjQEAS</t>
  </si>
  <si>
    <t>a1L36000002NzjREAS</t>
  </si>
  <si>
    <t>a1L36000000zoLEEAY</t>
  </si>
  <si>
    <t>a1L36000000zoLFEAY</t>
  </si>
  <si>
    <t>IOR-00008</t>
  </si>
  <si>
    <t>HIV O-6(M): Percentage of people who inject drugs reporting the use of sterile injecting equipment the last time they injected</t>
  </si>
  <si>
    <t>a1L36000000zoM9EAI</t>
  </si>
  <si>
    <t>a1L36000000zoMAEAY</t>
  </si>
  <si>
    <t>a1L36000000zoLHEAY</t>
  </si>
  <si>
    <t>a1L36000000zoLIEAY</t>
  </si>
  <si>
    <t>IOR-00013</t>
  </si>
  <si>
    <t>TB O-4(M): Treatment success rate of RR TB and/or MDR-TB: Percentage of cases with RR and/or MDR-TB successfully treated</t>
  </si>
  <si>
    <t>TB case definition</t>
  </si>
  <si>
    <t>XDR TB</t>
  </si>
  <si>
    <t>a1L36000002NzjYEAS</t>
  </si>
  <si>
    <t>IOR-00014</t>
  </si>
  <si>
    <t>Malaria O-1a: Proportion of population that slept under an insecticide-treated net the previous night</t>
  </si>
  <si>
    <t>a1L36000000zoLNEAY</t>
  </si>
  <si>
    <t>a1L36000000zoLOEAY</t>
  </si>
  <si>
    <t>IOR-00018</t>
  </si>
  <si>
    <t>Malaria O-3: Proportion of population using an insecticide-treated net among those with access to an insecticide-treated net</t>
  </si>
  <si>
    <t>a1L36000000zoLPEAY</t>
  </si>
  <si>
    <t>a1L36000000zoLQEAY</t>
  </si>
  <si>
    <t>IOR-00066</t>
  </si>
  <si>
    <t>HIV O-4.1b(M): Percentage of transgender people reporting the use of a condom the last time they had sex with a partner</t>
  </si>
  <si>
    <t>a1L36000002NzjOEAS</t>
  </si>
  <si>
    <t>a1L36000002NzjPEAS</t>
  </si>
  <si>
    <t>IOR-00067</t>
  </si>
  <si>
    <t>HIV O-9: Percentage of people who inject drugs reporting condom use at the last sexual intercourse</t>
  </si>
  <si>
    <t>a1L36000002NzjUEAS</t>
  </si>
  <si>
    <t>a1L36000002NzjVEAS</t>
  </si>
  <si>
    <t>a1L36000002NzjSEAS</t>
  </si>
  <si>
    <t>a1L36000002NzjTEAS</t>
  </si>
  <si>
    <t>IOR-00068</t>
  </si>
  <si>
    <t>HIV O-11: Percentage of (estimated) people living with HIV who have been tested HIV-positive</t>
  </si>
  <si>
    <t>a1L36000002NzjWEAS</t>
  </si>
  <si>
    <t>a1L36000002NzjXEAS</t>
  </si>
  <si>
    <t>IOR-00075</t>
  </si>
  <si>
    <t>Malaria O-9(M): Annual blood examination rate: per 100 population per year (Elimination settings)</t>
  </si>
  <si>
    <t>Case detection</t>
  </si>
  <si>
    <t>Active</t>
  </si>
  <si>
    <t>a1L36000002NzjZEAS</t>
  </si>
  <si>
    <t>Passive</t>
  </si>
  <si>
    <t>a1L36000002NzjaEAC</t>
  </si>
  <si>
    <t>MCI-00037</t>
  </si>
  <si>
    <t>MDR TB-2(M): Number of TB cases with RR-TB and/or MDR-TB notified</t>
  </si>
  <si>
    <t>a1L36000000zoNGEAY</t>
  </si>
  <si>
    <t>a1L36000000zoNHEAY</t>
  </si>
  <si>
    <t>a1L36000000zoNEEAY</t>
  </si>
  <si>
    <t>a1L36000000zoNFEAY</t>
  </si>
  <si>
    <t>MCI-00038</t>
  </si>
  <si>
    <t>MDR TB-3(M): Number of cases with RR-TB and/or MDR-TB that began second-line treatment</t>
  </si>
  <si>
    <t>a1L36000000zoNKEAY</t>
  </si>
  <si>
    <t>a1L36000000zoNLEAY</t>
  </si>
  <si>
    <t>a1L36000000zoNIEAY</t>
  </si>
  <si>
    <t>a1L36000000zoNJEAY</t>
  </si>
  <si>
    <t>TB regimen</t>
  </si>
  <si>
    <t>New TB drugs</t>
  </si>
  <si>
    <t>a1L36000002Nzk0EAC</t>
  </si>
  <si>
    <t>Short regimens</t>
  </si>
  <si>
    <t>a1L36000002Nzk1EAC</t>
  </si>
  <si>
    <t>MCI-00043</t>
  </si>
  <si>
    <t>VC-3(M): Number of long-lasting insecticidal nets distributed to targeted risk groups through continuous distribution</t>
  </si>
  <si>
    <t>Target / Risk population group</t>
  </si>
  <si>
    <t>Pregnant women</t>
  </si>
  <si>
    <t>a1L36000000zoNMEAY</t>
  </si>
  <si>
    <t>Children 0-5</t>
  </si>
  <si>
    <t>a1L36000000zoNNEAY</t>
  </si>
  <si>
    <t>Migrants/ refugees/ IDPs</t>
  </si>
  <si>
    <t>a1L36000000zoNOEAY</t>
  </si>
  <si>
    <t>Other population group</t>
  </si>
  <si>
    <t>a1L36000000zoNQEAY</t>
  </si>
  <si>
    <t>School children</t>
  </si>
  <si>
    <t>a1L36000002Nzk2EAC</t>
  </si>
  <si>
    <t>MCI-00047</t>
  </si>
  <si>
    <t>CM-1a(M): Proportion of suspected malaria cases that receive a parasitological test at public sector health facilities</t>
  </si>
  <si>
    <t>a1L36000000zoNWEAY</t>
  </si>
  <si>
    <t>a1L36000000zoNXEAY</t>
  </si>
  <si>
    <t>a1L36000000zoNYEAY</t>
  </si>
  <si>
    <t>a1L36000000zoNZEAY</t>
  </si>
  <si>
    <t>MCI-00048</t>
  </si>
  <si>
    <t>CM-1b(M): Proportion of suspected malaria cases that receive a parasitological test in the community</t>
  </si>
  <si>
    <t>a1L36000000zoNaEAI</t>
  </si>
  <si>
    <t>a1L36000000zoNbEAI</t>
  </si>
  <si>
    <t>a1L36000000zoNcEAI</t>
  </si>
  <si>
    <t>a1L36000000zoNdEAI</t>
  </si>
  <si>
    <t>MCI-00049</t>
  </si>
  <si>
    <t>CM-1c(M): Proportion of suspected malaria cases that receive a parasitological test at private sector sites</t>
  </si>
  <si>
    <t>a1L36000000zoNeEAI</t>
  </si>
  <si>
    <t>a1L36000000zoNfEAI</t>
  </si>
  <si>
    <t>a1L36000000zoNgEAI</t>
  </si>
  <si>
    <t>a1L36000000zoNhEAI</t>
  </si>
  <si>
    <t>MCI-00050</t>
  </si>
  <si>
    <t>CM-2a(M): Proportion of confirmed malaria cases that received first-line antimalarial treatment at public sector health facilities</t>
  </si>
  <si>
    <t>a1L36000000zoNiEAI</t>
  </si>
  <si>
    <t>a1L36000000zoNjEAI</t>
  </si>
  <si>
    <t>MCI-00051</t>
  </si>
  <si>
    <t>CM-2b(M): Proportion of confirmed malaria cases that received first-line antimalarial treatment in the community</t>
  </si>
  <si>
    <t>a1L36000000zoNlEAI</t>
  </si>
  <si>
    <t>a1L36000000zoNkEAI</t>
  </si>
  <si>
    <t>MCI-00052</t>
  </si>
  <si>
    <t>CM-2c(M): Proportion of confirmed malaria cases that received first-line antimalarial treatment at private sector sites</t>
  </si>
  <si>
    <t>a1L36000000zoNmEAI</t>
  </si>
  <si>
    <t>a1L36000000zoNnEAI</t>
  </si>
  <si>
    <t>MCI-00053</t>
  </si>
  <si>
    <t>CM-3a: Proportion of malaria cases (presumed and confirmed) that received first line antimalarial treatment at public sector health facilities</t>
  </si>
  <si>
    <t>a1L36000000zoNoEAI</t>
  </si>
  <si>
    <t>a1L36000000zoNpEAI</t>
  </si>
  <si>
    <t>MCI-00054</t>
  </si>
  <si>
    <t>CM-3b: Proportion of malaria cases (presumed and confirmed) that received first line antimalarial treatment in the community</t>
  </si>
  <si>
    <t>a1L36000000zoNqEAI</t>
  </si>
  <si>
    <t>a1L36000000zoNrEAI</t>
  </si>
  <si>
    <t>MCI-00055</t>
  </si>
  <si>
    <t>CM-3c: Proportion of malaria cases (presumed and confirmed) that received first line antimalarial treatment at private sector sites</t>
  </si>
  <si>
    <t>a1L36000000zoNsEAI</t>
  </si>
  <si>
    <t>a1L36000000zoNtEAI</t>
  </si>
  <si>
    <t>MCI-00238</t>
  </si>
  <si>
    <t>TCS-1(M): Percentage of people living with HIV currently receiving antiretroviral therapy</t>
  </si>
  <si>
    <t>a1L36000000zoMsEAI</t>
  </si>
  <si>
    <t>a1L36000000zoMtEAI</t>
  </si>
  <si>
    <t>a1L36000000zoMpEAI</t>
  </si>
  <si>
    <t>a1L36000000zoMqEAI</t>
  </si>
  <si>
    <t>Male 15-24</t>
  </si>
  <si>
    <t>a1L36000000zoO2EAI</t>
  </si>
  <si>
    <t>a1L36000002NzjpEAC</t>
  </si>
  <si>
    <t>a1L36000002NzjqEAC</t>
  </si>
  <si>
    <t>Female 15-24</t>
  </si>
  <si>
    <t>a1L36000002Nzk7EAC</t>
  </si>
  <si>
    <t>a1L36000002Nzk8EAC</t>
  </si>
  <si>
    <t>a1L36000002Nzk9EAC</t>
  </si>
  <si>
    <t>Transgender</t>
  </si>
  <si>
    <t>a1L36000000zoMrEAI</t>
  </si>
  <si>
    <t>MSM</t>
  </si>
  <si>
    <t>a1L36000002NzjrEAC</t>
  </si>
  <si>
    <t>Sex workers</t>
  </si>
  <si>
    <t>a1L36000002NzjsEAC</t>
  </si>
  <si>
    <t>PWIDs</t>
  </si>
  <si>
    <t>a1L36000002NzjtEAC</t>
  </si>
  <si>
    <t>MCI-00239</t>
  </si>
  <si>
    <t>TCS-2: Percentage of people living with HIV that initiated ART with a CD4 count of &lt;200 cells/mm³</t>
  </si>
  <si>
    <t>a1L36000000zoMuEAI</t>
  </si>
  <si>
    <t>a1L36000000zoMvEAI</t>
  </si>
  <si>
    <t>MCI-00243</t>
  </si>
  <si>
    <t>TCP-1(M): Number of notified cases of all forms of TB-(i.e. bacteriologically confirmed + clinically diagnosed), includes new and relapse cases</t>
  </si>
  <si>
    <t>a1L36000000zoN2EAI</t>
  </si>
  <si>
    <t>a1L36000000zoO8EAI</t>
  </si>
  <si>
    <t>a1L36000000zoMxEAI</t>
  </si>
  <si>
    <t>a1L36000000zoMyEAI</t>
  </si>
  <si>
    <t>HIV test status</t>
  </si>
  <si>
    <t>Positive</t>
  </si>
  <si>
    <t>a1L36000000zoMzEAI</t>
  </si>
  <si>
    <t>Negative</t>
  </si>
  <si>
    <t>a1L36000000zoN0EAI</t>
  </si>
  <si>
    <t>Not documented</t>
  </si>
  <si>
    <t>a1L36000000zoN1EAI</t>
  </si>
  <si>
    <t>Bacteriologically confirmed</t>
  </si>
  <si>
    <t>a1L36000002NzjwEAC</t>
  </si>
  <si>
    <t>MCI-00245</t>
  </si>
  <si>
    <t>TCP-2(M): Treatment success rate- all forms:  Percentage of TB cases, all forms, bacteriologically confirmed plus clinically diagnosed, successfully treated (cured plus treatment completed) among all TB cases registered for treatment during a specified period, new and relapse cases</t>
  </si>
  <si>
    <t>a1L36000000zoN8EAI</t>
  </si>
  <si>
    <t>a1L36000000zoN9EAI</t>
  </si>
  <si>
    <t>a1L36000000zoN3EAI</t>
  </si>
  <si>
    <t>a1L36000000zoN4EAI</t>
  </si>
  <si>
    <t>a1L36000000zoN5EAI</t>
  </si>
  <si>
    <t>a1L36000000zoN6EAI</t>
  </si>
  <si>
    <t>a1L36000000zoN7EAI</t>
  </si>
  <si>
    <t>MCI-00617</t>
  </si>
  <si>
    <t>YP-3: Number of adolescent girls and young women (AGYW) who were tested for HIV and received their results during the reporting period</t>
  </si>
  <si>
    <t>15-19</t>
  </si>
  <si>
    <t>a1L36000002NzjgEAC</t>
  </si>
  <si>
    <t>20-24</t>
  </si>
  <si>
    <t>a1L36000002NzjhEAC</t>
  </si>
  <si>
    <t>15-24</t>
  </si>
  <si>
    <t>a1L36000002NzjiEAC</t>
  </si>
  <si>
    <t>a1L36000002NzjjEAC</t>
  </si>
  <si>
    <t>a1L36000002NzjkEAC</t>
  </si>
  <si>
    <t>MCI-00619</t>
  </si>
  <si>
    <t>HTS-1: Number of people who were tested for HIV and received their results during the reporting period</t>
  </si>
  <si>
    <t>a1L36000002NzjlEAC</t>
  </si>
  <si>
    <t>a1L36000002NzjmEAC</t>
  </si>
  <si>
    <t>a1L36000002NzjnEAC</t>
  </si>
  <si>
    <t>a1L36000002NzjoEAC</t>
  </si>
  <si>
    <t>MCI-00625</t>
  </si>
  <si>
    <t>TCP-6b: Number of TB cases (all forms) notified among key affected populations/ high risk groups (other than prisoners)</t>
  </si>
  <si>
    <t>a1L36000002NzjyEAC</t>
  </si>
  <si>
    <t>a1L36000002NzjzEAC</t>
  </si>
  <si>
    <t>MCI-00630</t>
  </si>
  <si>
    <t>SPI-2: Percentage of children aged 3–59 months who received the full number of courses of SMC (3 or 4) per  transmission season in the targeted areas</t>
  </si>
  <si>
    <t>a1L36000002Nzk3EAC</t>
  </si>
  <si>
    <t>a1L36000002Nzk4EAC</t>
  </si>
  <si>
    <t>MCI-00637</t>
  </si>
  <si>
    <t>TCS-3.1: Percentage of people living with HIV and on ART, who have a suppressed viral load at 12 months (&lt;1000 copies/ml)</t>
  </si>
  <si>
    <t>a1L36000002NzjuEAC</t>
  </si>
  <si>
    <t>a1L36000002NzjvEAC</t>
  </si>
  <si>
    <t>a1L36000002Nzk5EAC</t>
  </si>
  <si>
    <t>a1L36000002Nzk6EAC</t>
  </si>
  <si>
    <t>IOR-00039</t>
  </si>
  <si>
    <t>TB I-4(M): RR-TB and/or MDR-TB prevalence among new TB patients: Proportion of new TB cases with RR-TB and/or MDR-TB</t>
  </si>
  <si>
    <t>a1J36000002m4EbEAI</t>
  </si>
  <si>
    <t>a3z360000009C2s</t>
  </si>
  <si>
    <t>IOR-00046</t>
  </si>
  <si>
    <t>TB I-1: TB prevalence rate per 100,000 population</t>
  </si>
  <si>
    <t>a1J36000002m4EiEAI</t>
  </si>
  <si>
    <t>a3z360000009C2p</t>
  </si>
  <si>
    <t>IOR-00047</t>
  </si>
  <si>
    <t>TB I-2: TB incidence rate per 100,000 population</t>
  </si>
  <si>
    <t>a1J36000002m4EjEAI</t>
  </si>
  <si>
    <t>a3z360000009C2q</t>
  </si>
  <si>
    <t>IOR-00048</t>
  </si>
  <si>
    <t>TB I-3(M): TB mortality rate per 100,000 population</t>
  </si>
  <si>
    <t>a1J36000002m4EkEAI</t>
  </si>
  <si>
    <t>a3z360000009C2r</t>
  </si>
  <si>
    <t>IOR-00051</t>
  </si>
  <si>
    <t>TB/HIV I-1: TB/HIV mortality rate per 100,000 population</t>
  </si>
  <si>
    <t>a1J36000002m4EnEAI</t>
  </si>
  <si>
    <t>a3z360000009C2v</t>
  </si>
  <si>
    <t>IOR-00058</t>
  </si>
  <si>
    <t>HSS I-1: Under 5 mortality rate per 1000 live births</t>
  </si>
  <si>
    <t>a1J36000002m4EuEAI</t>
  </si>
  <si>
    <t>a3z360000009C2w</t>
  </si>
  <si>
    <t>IOR-00059</t>
  </si>
  <si>
    <t>HSS I-2: Neonatal mortality rate, per 100,000 population</t>
  </si>
  <si>
    <t>a1J36000002m4EvEAI</t>
  </si>
  <si>
    <t>a3z360000009C2x</t>
  </si>
  <si>
    <t>IOR-00060</t>
  </si>
  <si>
    <t>HSS I-3: Maternal mortality ratio, per 100,000 population</t>
  </si>
  <si>
    <t>a1J36000002m4EwEAI</t>
  </si>
  <si>
    <t>a3z360000009C2y</t>
  </si>
  <si>
    <t>IOR-00001</t>
  </si>
  <si>
    <t>HSS O-3: Ratio of household out-of-pocket payments for health to total expenditure on health</t>
  </si>
  <si>
    <t>a1J36000002m4DzEAI</t>
  </si>
  <si>
    <t>a3z360000009C3j</t>
  </si>
  <si>
    <t>IOR-00010</t>
  </si>
  <si>
    <t>TB O-2a: Treatment success rate of all forms of TB- bacteriologically confirmed plus clinically diagnosed, new and relapse cases</t>
  </si>
  <si>
    <t>a1J36000002m4E8EAI</t>
  </si>
  <si>
    <t>a3z360000009C3d</t>
  </si>
  <si>
    <t>a1J36000002m4EBEAY</t>
  </si>
  <si>
    <t>a3z360000009C3g</t>
  </si>
  <si>
    <t>IOR-00022</t>
  </si>
  <si>
    <t>HSS O-1: Percentage of women attending antenatal care</t>
  </si>
  <si>
    <t>a1J36000002m4EKEAY</t>
  </si>
  <si>
    <t>a3z360000009C3h</t>
  </si>
  <si>
    <t>IOR-00023</t>
  </si>
  <si>
    <t>HSS O-2: Percentage of births attended by skilled health professional</t>
  </si>
  <si>
    <t>a1J36000002m4ELEAY</t>
  </si>
  <si>
    <t>a3z360000009C3i</t>
  </si>
  <si>
    <t>IOR-00024</t>
  </si>
  <si>
    <t>TB O-1a: Case notification rate of all forms of TB per 100,000 population - bacteriologically confirmed plus clinically diagnosed, new and relapse cases</t>
  </si>
  <si>
    <t>a1J36000002m4EMEAY</t>
  </si>
  <si>
    <t>a3z360000009C3b</t>
  </si>
  <si>
    <t>IOR-00077</t>
  </si>
  <si>
    <t>TB O-6: Notification of RR-TB and/or MDR-TB cases – Percentage of notified cases of bacteriologically confirmed, drug resistant RR-TB and/or MDR-TB as a proportion of all estimated RR-TB and/or MDR-TB cases</t>
  </si>
  <si>
    <t>a1J36000003YBIBEA4</t>
  </si>
  <si>
    <t>a3z360000009C3m</t>
  </si>
  <si>
    <t>IOR-00078</t>
  </si>
  <si>
    <t>TB O-5(M): TB treatment coverage: Percentage of new and relapse cases that were notified and treated among the estimated number of incident TB cases in the same year (all form of TB - bacteriologically confirmed plus clinically diagnosed)</t>
  </si>
  <si>
    <t>a1J36000003YBICEA4</t>
  </si>
  <si>
    <t>a3z360000009C3n</t>
  </si>
  <si>
    <t>MDR-TB</t>
  </si>
  <si>
    <t>MCI-00010</t>
  </si>
  <si>
    <t>a3z360000009C1uAAE</t>
  </si>
  <si>
    <t>a1O36000001EGFKEA4</t>
  </si>
  <si>
    <t>a3z360000009C1u</t>
  </si>
  <si>
    <t>Payment for results</t>
  </si>
  <si>
    <t>MCI-00024</t>
  </si>
  <si>
    <t>a3z360000009C24AAE</t>
  </si>
  <si>
    <t>a1O36000001EGFYEA4</t>
  </si>
  <si>
    <t>a3z360000009C24</t>
  </si>
  <si>
    <t>Program management</t>
  </si>
  <si>
    <t>MCI-00023</t>
  </si>
  <si>
    <t>a3z360000009C23AAE</t>
  </si>
  <si>
    <t>a1O36000001EGFXEA4</t>
  </si>
  <si>
    <t>a3z360000009C23</t>
  </si>
  <si>
    <t>RSSH: Community responses and systems</t>
  </si>
  <si>
    <t>MCI-00021</t>
  </si>
  <si>
    <t>a3z360000009C21AAE</t>
  </si>
  <si>
    <t>a1O36000001EGFVEA4</t>
  </si>
  <si>
    <t>a3z360000009C21</t>
  </si>
  <si>
    <t>RSSH: Financial management systems</t>
  </si>
  <si>
    <t>MCI-00019</t>
  </si>
  <si>
    <t>a3z360000009C20AAE</t>
  </si>
  <si>
    <t>a1O36000001EGFTEA4</t>
  </si>
  <si>
    <t>a3z360000009C20</t>
  </si>
  <si>
    <t>RSSH: Health management information systems and M&amp;E</t>
  </si>
  <si>
    <t>MCI-00022</t>
  </si>
  <si>
    <t>a3z360000009C22AAE</t>
  </si>
  <si>
    <t>a1O36000001EGFWEA4</t>
  </si>
  <si>
    <t>a3z360000009C22</t>
  </si>
  <si>
    <t>RSSH: Human resources for health (HRH), including community health workers</t>
  </si>
  <si>
    <t>MCI-00015</t>
  </si>
  <si>
    <t>a3z360000009C1wAAE</t>
  </si>
  <si>
    <t>a1O36000001EGFPEA4</t>
  </si>
  <si>
    <t>a3z360000009C1w</t>
  </si>
  <si>
    <t>RSSH: Integrated service delivery and quality improvement</t>
  </si>
  <si>
    <t>MCI-00014</t>
  </si>
  <si>
    <t>a3z360000009C1vAAE</t>
  </si>
  <si>
    <t>a1O36000001EGFOEA4</t>
  </si>
  <si>
    <t>a3z360000009C1v</t>
  </si>
  <si>
    <t>RSSH: National health strategies</t>
  </si>
  <si>
    <t>MCI-00536</t>
  </si>
  <si>
    <t>a3z360000009C4CAAU</t>
  </si>
  <si>
    <t>a1O36000001qZ7xEAE</t>
  </si>
  <si>
    <t>a3z360000009C4C</t>
  </si>
  <si>
    <t>RSSH: Procurement and supply chain management systems</t>
  </si>
  <si>
    <t>MCI-00016</t>
  </si>
  <si>
    <t>a3z360000009C1xAAE</t>
  </si>
  <si>
    <t>a1O36000001EGFQEA4</t>
  </si>
  <si>
    <t>a3z360000009C1x</t>
  </si>
  <si>
    <t>TB care and prevention</t>
  </si>
  <si>
    <t>MCI-00008</t>
  </si>
  <si>
    <t>a3z360000009C1sAAE</t>
  </si>
  <si>
    <t>a1O36000001EGFIEA4</t>
  </si>
  <si>
    <t>a3z360000009C1s</t>
  </si>
  <si>
    <t>TB/HIV</t>
  </si>
  <si>
    <t>MCI-00009</t>
  </si>
  <si>
    <t>a3z360000009C1tAAE</t>
  </si>
  <si>
    <t>a1O36000001EGFJEA4</t>
  </si>
  <si>
    <t>a3z360000009C1t</t>
  </si>
  <si>
    <t>Gender,TB case definition,Age,HIV test status</t>
  </si>
  <si>
    <t>a1O36000001EGJ5EAO</t>
  </si>
  <si>
    <t>Age,HIV test status,Gender</t>
  </si>
  <si>
    <t>a1O36000001EGJ7EAO</t>
  </si>
  <si>
    <t>MCI-00025</t>
  </si>
  <si>
    <t>TCP-3: Percentage of laboratories showing adequate performance in external quality assurance for smear microscopy among the total number of laboratories that undertake smear microscopy during the reporting period</t>
  </si>
  <si>
    <t>a1O36000001EGFZEA4</t>
  </si>
  <si>
    <t>MCI-00026</t>
  </si>
  <si>
    <t>TCP-4: Percentage of reporting units reporting no stock-outs of anti-TB drugs on the last day of the quarter</t>
  </si>
  <si>
    <t>a1O36000001EGFaEAO</t>
  </si>
  <si>
    <t>MCI-00027</t>
  </si>
  <si>
    <t>TCP-5: Number of children &lt;5 in contact with TB patients who began isonizide preventive therapy</t>
  </si>
  <si>
    <t>a1O36000001EGFbEAO</t>
  </si>
  <si>
    <t>MCI-00624</t>
  </si>
  <si>
    <t>TCP-6a: Number of TB cases (all forms) notified among prisoners</t>
  </si>
  <si>
    <t>a1O36000001qZ9NEAU</t>
  </si>
  <si>
    <t>a1O36000001qZ9OEAU</t>
  </si>
  <si>
    <t>MCI-00645</t>
  </si>
  <si>
    <t>TCP-7a: Number of notified TB cases (all forms) contributed by non-national TB program providers – private/non-governmental facilities</t>
  </si>
  <si>
    <t>a1O36000001qZ9iEAE</t>
  </si>
  <si>
    <t>MCI-00646</t>
  </si>
  <si>
    <t>TCP-7b: Number of notified TB cases (all forms) contributed by non-national TB program providers – public sector</t>
  </si>
  <si>
    <t>a1O36000001qZ9jEAE</t>
  </si>
  <si>
    <t>MCI-00647</t>
  </si>
  <si>
    <t>TCP-7c: Number of notified TB cases (all forms) contributed by non-national TB program providers – community referrals</t>
  </si>
  <si>
    <t>a1O36000001qZ9kEAE</t>
  </si>
  <si>
    <t>MCI-00626</t>
  </si>
  <si>
    <t>TCP-8: Percentage of new and relapse TB patients tested using WHO recommended rapid tests at the time of diagnosis</t>
  </si>
  <si>
    <t>a1O36000001qZ9PEAU</t>
  </si>
  <si>
    <t>MCI-00643</t>
  </si>
  <si>
    <t>TB/HIV-3.1: Percentage of people living with HIV in care (including PMTCT) who are screened for TB in HIV care or treatment settings</t>
  </si>
  <si>
    <t>a1O36000001qZ9gEAE</t>
  </si>
  <si>
    <t>MCI-00644</t>
  </si>
  <si>
    <t>TB/HIV-4.1: Percentage of people living with HIV newly enrolled in HIV care started on TB preventive therapy</t>
  </si>
  <si>
    <t>a1O36000001qZ9hEAE</t>
  </si>
  <si>
    <t>MCI-00622</t>
  </si>
  <si>
    <t>TB/HIV-5: Percentage of registered new and relapse TB patients with documented HIV status</t>
  </si>
  <si>
    <t>a1O36000001qZ9LEAU</t>
  </si>
  <si>
    <t>MCI-00623</t>
  </si>
  <si>
    <t>TB/HIV-6(M): Percentage of HIV-positive new and relapse TB patients on ART during TB treatment</t>
  </si>
  <si>
    <t>a1O36000001qZ9MEAU</t>
  </si>
  <si>
    <t>MCI-00036</t>
  </si>
  <si>
    <t>MDR TB-1: Percentage of previously treated TB patients receiving DST (bacteriologically positive cases only)</t>
  </si>
  <si>
    <t>a1O36000001EGFkEAO</t>
  </si>
  <si>
    <t>Age,Gender</t>
  </si>
  <si>
    <t>a1O36000001EGFlEAO</t>
  </si>
  <si>
    <t>Age,Gender,TB regimen</t>
  </si>
  <si>
    <t>a1O36000001EGFmEAO</t>
  </si>
  <si>
    <t>MCI-00039</t>
  </si>
  <si>
    <t>MDR TB-4: Percentage of cases with RR-TB and/or MDR-TB started on treatment for MDR-TB who were lost to follow up during the first six months of treatment</t>
  </si>
  <si>
    <t>a1O36000001EGFnEAO</t>
  </si>
  <si>
    <t>MCI-00040</t>
  </si>
  <si>
    <t>MDR TB-5: Percentage of DST laboratories showing adequate performance on External Quality Assurance</t>
  </si>
  <si>
    <t>a1O36000001EGFoEAO</t>
  </si>
  <si>
    <t>MCI-00627</t>
  </si>
  <si>
    <t>MDR TB-6: Percentage of TB patients with DST result for at least Rifampicin among the total number of notified (new and retreatment) cases in the same year</t>
  </si>
  <si>
    <t>a1O36000001qZ9QEAU</t>
  </si>
  <si>
    <t>MCI-00628</t>
  </si>
  <si>
    <t>MDR TB-7: Percentage of confirmed MDR-TB cases tested for susceptibility to any fluoroquinolone and any second-line injectable drug</t>
  </si>
  <si>
    <t>a1O36000001qZ9REAU</t>
  </si>
  <si>
    <t>MCI-00629</t>
  </si>
  <si>
    <t>MDR TB-8: Number of cases of XDR TB enrolled on treatment</t>
  </si>
  <si>
    <t>a1O36000001qZ9SEAU</t>
  </si>
  <si>
    <t>MCI-00060</t>
  </si>
  <si>
    <t>SD-1: Number of health facilities per 10,000 population</t>
  </si>
  <si>
    <t>a1O36000001EGG8EAO</t>
  </si>
  <si>
    <t>MCI-00634</t>
  </si>
  <si>
    <t>SD-3: Number of outpatient department visits per person per year</t>
  </si>
  <si>
    <t>a1O36000001qZ9XEAU</t>
  </si>
  <si>
    <t>MCI-00062</t>
  </si>
  <si>
    <t>HW-1: Number of health workers per 10,000 population (report on community health workers as applicable)</t>
  </si>
  <si>
    <t>a1O36000001EGGAEA4</t>
  </si>
  <si>
    <t>MCI-00063</t>
  </si>
  <si>
    <t>HW-2: Distribution of health workers</t>
  </si>
  <si>
    <t>a1O36000001EGGBEA4</t>
  </si>
  <si>
    <t>MCI-00064</t>
  </si>
  <si>
    <t>HW-3: Number of health workers newly recruited at primary health care facilities in the past 12 months, expressed as a percentage of planned recruitment targets</t>
  </si>
  <si>
    <t>a1O36000001EGGCEA4</t>
  </si>
  <si>
    <t>MCI-00065</t>
  </si>
  <si>
    <t>HW-4: Annual rate of retention of service providers at primary health care facilities</t>
  </si>
  <si>
    <t>a1O36000001EGGDEA4</t>
  </si>
  <si>
    <t>MCI-00633</t>
  </si>
  <si>
    <t>HW-5: Number of graduates from health workforce training institutions during the last academic year per 1000 population</t>
  </si>
  <si>
    <t>a1O36000001qZ9WEAU</t>
  </si>
  <si>
    <t>MCI-00631</t>
  </si>
  <si>
    <t>PSM-2: Percentage of health facilities with essential medicines and life-saving commodities in stock</t>
  </si>
  <si>
    <t>a1O36000001qZ9UEAU</t>
  </si>
  <si>
    <t>MCI-00632</t>
  </si>
  <si>
    <t>PSM-3: Percentage of facilities providing diagnostic services with tracer items on the day of the assessment</t>
  </si>
  <si>
    <t>a1O36000001qZ9VEAU</t>
  </si>
  <si>
    <t>MCI-00067</t>
  </si>
  <si>
    <t>HF-1: Government expenditure on health as percentage of general government expenditure</t>
  </si>
  <si>
    <t>a1O36000001EGGFEA4</t>
  </si>
  <si>
    <t>MCI-00068</t>
  </si>
  <si>
    <t>M&amp;E-1: Percentage of HMIS or other routine reporting units submitting timely reports according to national guidelines</t>
  </si>
  <si>
    <t>a1O36000001EGGGEA4</t>
  </si>
  <si>
    <t>MCI-00069</t>
  </si>
  <si>
    <t>M&amp;E-2: Proportion of facility reports received over the reports expected during the reporting period</t>
  </si>
  <si>
    <t>a1O36000001EGGHEA4</t>
  </si>
  <si>
    <t>MCI-00070</t>
  </si>
  <si>
    <t>M&amp;E-3: Percentage of deaths registered (as reported by civil or sample registration systems, hospitals, community-based reporting systems) among the total estimated deaths for the same period and geographical region</t>
  </si>
  <si>
    <t>a1O36000001EGGIEA4</t>
  </si>
  <si>
    <t>MCI-00126</t>
  </si>
  <si>
    <t>Case detection and diagnosis</t>
  </si>
  <si>
    <t>a1O36000001EGHCEA4</t>
  </si>
  <si>
    <t>MCI-00132</t>
  </si>
  <si>
    <t>Collaborative activities with other programs and sectors (TB care and prevention)</t>
  </si>
  <si>
    <t>a1O36000001EGHIEA4</t>
  </si>
  <si>
    <t>MCI-00130</t>
  </si>
  <si>
    <t>Community TB care delivery</t>
  </si>
  <si>
    <t>a1O36000001EGHGEA4</t>
  </si>
  <si>
    <t>MCI-00129</t>
  </si>
  <si>
    <t>Engaging all care providers (TB care and prevention)</t>
  </si>
  <si>
    <t>a1O36000001EGHFEA4</t>
  </si>
  <si>
    <t>MCI-00131</t>
  </si>
  <si>
    <t>Key populations (TB care and prevention) - Others</t>
  </si>
  <si>
    <t>a1O36000001EGHHEA4</t>
  </si>
  <si>
    <t>MCI-00590</t>
  </si>
  <si>
    <t>Key populations (TB care and prevention) - Prisoners</t>
  </si>
  <si>
    <t>a1O36000001qZ8pEAE</t>
  </si>
  <si>
    <t>MCI-00133</t>
  </si>
  <si>
    <t>Other TB care and prevention intervention(s)</t>
  </si>
  <si>
    <t>a1O36000001EGHJEA4</t>
  </si>
  <si>
    <t>MCI-00128</t>
  </si>
  <si>
    <t>Prevention</t>
  </si>
  <si>
    <t>a1O36000001EGHEEA4</t>
  </si>
  <si>
    <t>MCI-00591</t>
  </si>
  <si>
    <t>Removing human rights and gender related barriers to TB care and prevention</t>
  </si>
  <si>
    <t>a1O36000001qZ8qEAE</t>
  </si>
  <si>
    <t>MCI-00127</t>
  </si>
  <si>
    <t>Treatment</t>
  </si>
  <si>
    <t>a1O36000001EGHDEA4</t>
  </si>
  <si>
    <t>MCI-00138</t>
  </si>
  <si>
    <t>Collaborative activities with other programs and sectors (TB/HIV)</t>
  </si>
  <si>
    <t>a1O36000001EGHOEA4</t>
  </si>
  <si>
    <t>MCI-00136</t>
  </si>
  <si>
    <t>Community TB/HIV care delivery</t>
  </si>
  <si>
    <t>a1O36000001EGHMEA4</t>
  </si>
  <si>
    <t>MCI-00135</t>
  </si>
  <si>
    <t>Engaging all care providers (TB/HIV)</t>
  </si>
  <si>
    <t>a1O36000001EGHLEA4</t>
  </si>
  <si>
    <t>MCI-00137</t>
  </si>
  <si>
    <t>Key populations (TB/HIV) - Others</t>
  </si>
  <si>
    <t>a1O36000001EGHNEA4</t>
  </si>
  <si>
    <t>MCI-00581</t>
  </si>
  <si>
    <t>Key populations (TB/HIV) - Prisoners</t>
  </si>
  <si>
    <t>a1O36000001qZ8gEAE</t>
  </si>
  <si>
    <t>MCI-00139</t>
  </si>
  <si>
    <t>Other TB/HIV intervention(s)</t>
  </si>
  <si>
    <t>a1O36000001EGHPEA4</t>
  </si>
  <si>
    <t>MCI-00582</t>
  </si>
  <si>
    <t>Removing human rights and gender related barriers to TB/HIV collaborative programming</t>
  </si>
  <si>
    <t>a1O36000001qZ8hEAE</t>
  </si>
  <si>
    <t>MCI-00134</t>
  </si>
  <si>
    <t>TB/HIV collaborative interventions</t>
  </si>
  <si>
    <t>a1O36000001EGHKEA4</t>
  </si>
  <si>
    <t>MCI-00140</t>
  </si>
  <si>
    <t>Case detection and diagnosis: MDR-TB</t>
  </si>
  <si>
    <t>a1O36000001EGHQEA4</t>
  </si>
  <si>
    <t>MCI-00146</t>
  </si>
  <si>
    <t>Collaborative activities with other programs and sectors (MDR-TB)</t>
  </si>
  <si>
    <t>a1O36000001EGHWEA4</t>
  </si>
  <si>
    <t>MCI-00144</t>
  </si>
  <si>
    <t>Community MDR-TB care delivery</t>
  </si>
  <si>
    <t>a1O36000001EGHUEA4</t>
  </si>
  <si>
    <t>MCI-00143</t>
  </si>
  <si>
    <t>Engaging all care providers (MDR-TB)</t>
  </si>
  <si>
    <t>a1O36000001EGHTEA4</t>
  </si>
  <si>
    <t>MCI-00145</t>
  </si>
  <si>
    <t>Key populations (MDR-TB) - Others</t>
  </si>
  <si>
    <t>a1O36000001EGHVEA4</t>
  </si>
  <si>
    <t>MCI-00592</t>
  </si>
  <si>
    <t>Key populations (MDR-TB) - Prisoners</t>
  </si>
  <si>
    <t>a1O36000001qZ8rEAE</t>
  </si>
  <si>
    <t>MCI-00147</t>
  </si>
  <si>
    <t>Other MDR-TB intervention(s)</t>
  </si>
  <si>
    <t>a1O36000001EGHXEA4</t>
  </si>
  <si>
    <t>MCI-00142</t>
  </si>
  <si>
    <t>Prevention for MDR-TB</t>
  </si>
  <si>
    <t>a1O36000001EGHSEA4</t>
  </si>
  <si>
    <t>MCI-00593</t>
  </si>
  <si>
    <t>Removing human rights and gender related barriers to MDR-TB</t>
  </si>
  <si>
    <t>a1O36000001qZ8sEAE</t>
  </si>
  <si>
    <t>MCI-00141</t>
  </si>
  <si>
    <t>Treatment: MDR-TB</t>
  </si>
  <si>
    <t>a1O36000001EGHREA4</t>
  </si>
  <si>
    <t>MCI-00172</t>
  </si>
  <si>
    <t>Improving service delivery infrastructure</t>
  </si>
  <si>
    <t>a1O36000001EGHwEAO</t>
  </si>
  <si>
    <t>MCI-00171</t>
  </si>
  <si>
    <t>Laboratory systems for disease prevention, control, treatment and disease surveillance</t>
  </si>
  <si>
    <t>a1O36000001EGHvEAO</t>
  </si>
  <si>
    <t>MCI-00173</t>
  </si>
  <si>
    <t>Other service delivery intervention(s)</t>
  </si>
  <si>
    <t>a1O36000001EGHxEAO</t>
  </si>
  <si>
    <t>MCI-00602</t>
  </si>
  <si>
    <t>Provider initiated feedback mechanisms</t>
  </si>
  <si>
    <t>a1O36000001qZ91EAE</t>
  </si>
  <si>
    <t>MCI-00170</t>
  </si>
  <si>
    <t>Service organization and facility management</t>
  </si>
  <si>
    <t>a1O36000001EGHuEAO</t>
  </si>
  <si>
    <t>MCI-00601</t>
  </si>
  <si>
    <t>Supportive policy and programmatic environment</t>
  </si>
  <si>
    <t>a1O36000001qZ90EAE</t>
  </si>
  <si>
    <t>MCI-00174</t>
  </si>
  <si>
    <t>Capacity building for health workers, including those at community level</t>
  </si>
  <si>
    <t>a1O36000001EGHyEAO</t>
  </si>
  <si>
    <t>MCI-00177</t>
  </si>
  <si>
    <t>Other health and community workforce intervention(s)</t>
  </si>
  <si>
    <t>a1O36000001EGI1EAO</t>
  </si>
  <si>
    <t>MCI-00175</t>
  </si>
  <si>
    <t>Retention and scale-up of health workers, including for community health workers</t>
  </si>
  <si>
    <t>a1O36000001EGHzEAO</t>
  </si>
  <si>
    <t>MCI-00178</t>
  </si>
  <si>
    <t>National costed supply chain master plan, and implementation</t>
  </si>
  <si>
    <t>a1O36000001EGI2EAO</t>
  </si>
  <si>
    <t>MCI-00599</t>
  </si>
  <si>
    <t>National product selection, registration and quality monitoring</t>
  </si>
  <si>
    <t>a1O36000001qZ8yEAE</t>
  </si>
  <si>
    <t>MCI-00180</t>
  </si>
  <si>
    <t>Other procurement supply chain management intervention(s)</t>
  </si>
  <si>
    <t>a1O36000001EGI4EAO</t>
  </si>
  <si>
    <t>MCI-00598</t>
  </si>
  <si>
    <t>Procurement strategy</t>
  </si>
  <si>
    <t>a1O36000001qZ8xEAE</t>
  </si>
  <si>
    <t>MCI-00179</t>
  </si>
  <si>
    <t>Supply chain infrastructure and development of tools</t>
  </si>
  <si>
    <t>a1O36000001EGI3EAO</t>
  </si>
  <si>
    <t>MCI-00188</t>
  </si>
  <si>
    <t>Other financial management intervention(s)</t>
  </si>
  <si>
    <t>a1O36000001EGICEA4</t>
  </si>
  <si>
    <t>MCI-00187</t>
  </si>
  <si>
    <t>Public financial management (PFM) strengthening</t>
  </si>
  <si>
    <t>a1O36000001EGIBEA4</t>
  </si>
  <si>
    <t>MCI-00603</t>
  </si>
  <si>
    <t>Routine financial management improvement (non-PFM)</t>
  </si>
  <si>
    <t>a1O36000001qZ92EAE</t>
  </si>
  <si>
    <t>MCI-00196</t>
  </si>
  <si>
    <t>Community led advocacy</t>
  </si>
  <si>
    <t>a1O36000001EGIKEA4</t>
  </si>
  <si>
    <t>MCI-00195</t>
  </si>
  <si>
    <t>Community-based monitoring</t>
  </si>
  <si>
    <t>a1O36000001EGIJEA4</t>
  </si>
  <si>
    <t>MCI-00198</t>
  </si>
  <si>
    <t>Institutional capacity building, planning and leadership development</t>
  </si>
  <si>
    <t>a1O36000001EGIMEA4</t>
  </si>
  <si>
    <t>MCI-00199</t>
  </si>
  <si>
    <t>Other community responses and systems intervention(s)</t>
  </si>
  <si>
    <t>a1O36000001EGINEA4</t>
  </si>
  <si>
    <t>MCI-00197</t>
  </si>
  <si>
    <t>Social mobilization, building community linkages, collaboration and coordination</t>
  </si>
  <si>
    <t>a1O36000001EGILEA4</t>
  </si>
  <si>
    <t>MCI-00203</t>
  </si>
  <si>
    <t>Administrative and finance data sources</t>
  </si>
  <si>
    <t>a1O36000001EGIREA4</t>
  </si>
  <si>
    <t>MCI-00201</t>
  </si>
  <si>
    <t>Analysis, review and transparency</t>
  </si>
  <si>
    <t>a1O36000001EGIPEA4</t>
  </si>
  <si>
    <t>MCI-00205</t>
  </si>
  <si>
    <t>Other health information systems and M&amp;E intervention(s)</t>
  </si>
  <si>
    <t>a1O36000001EGITEA4</t>
  </si>
  <si>
    <t>MCI-00600</t>
  </si>
  <si>
    <t>Program and data quality</t>
  </si>
  <si>
    <t>a1O36000001qZ8zEAE</t>
  </si>
  <si>
    <t>MCI-00200</t>
  </si>
  <si>
    <t>Routine reporting</t>
  </si>
  <si>
    <t>a1O36000001EGIOEA4</t>
  </si>
  <si>
    <t>MCI-00202</t>
  </si>
  <si>
    <t>Surveys</t>
  </si>
  <si>
    <t>a1O36000001EGIQEA4</t>
  </si>
  <si>
    <t>MCI-00204</t>
  </si>
  <si>
    <t>Vital registration system</t>
  </si>
  <si>
    <t>a1O36000001EGISEA4</t>
  </si>
  <si>
    <t>MCI-00207</t>
  </si>
  <si>
    <t>Grant management</t>
  </si>
  <si>
    <t>a1O36000001EGIVEA4</t>
  </si>
  <si>
    <t>MCI-00209</t>
  </si>
  <si>
    <t>Other program management intervention(s)</t>
  </si>
  <si>
    <t>a1O36000001EGIXEA4</t>
  </si>
  <si>
    <t>MCI-00206</t>
  </si>
  <si>
    <t>Policy, planning, coordination and management of national disease control programs</t>
  </si>
  <si>
    <t>a1O36000001EGIUEA4</t>
  </si>
  <si>
    <t>MCI-00210</t>
  </si>
  <si>
    <t>a1O36000001EGIYEA4</t>
  </si>
  <si>
    <t>MCI-00611</t>
  </si>
  <si>
    <t>National health strategies, alignment with disease-specific plans, health sector governance and financing</t>
  </si>
  <si>
    <t>a1O36000001qZ9AEAU</t>
  </si>
  <si>
    <t>MCI-00612</t>
  </si>
  <si>
    <t>Other policy and governance intervention(s)</t>
  </si>
  <si>
    <t>a1O36000001qZ9BEAU</t>
  </si>
  <si>
    <t>AR-01446</t>
  </si>
  <si>
    <t>Project HOPE  - the People to People Health Foundation</t>
  </si>
  <si>
    <t>0013600000xoEKBAA2</t>
  </si>
  <si>
    <t>AR-01444</t>
  </si>
  <si>
    <t>National Center of Tuberculosis Problems of the Ministry of Healthcare and Social Development of the Republic of Kazakhstan</t>
  </si>
  <si>
    <t>0013600000xoEFqAAM</t>
  </si>
  <si>
    <t>AR-01445</t>
  </si>
  <si>
    <t>Republican Center on Prevention and Control of AIDS of the Ministry of Healthcare of the Republic of Kazakhstan</t>
  </si>
  <si>
    <t>0013600000xoEIZAA2</t>
  </si>
  <si>
    <t>AR-02572</t>
  </si>
  <si>
    <t>AR-03357</t>
  </si>
  <si>
    <t>ID-111056</t>
  </si>
  <si>
    <t>II-14059</t>
  </si>
  <si>
    <t>ID-111057</t>
  </si>
  <si>
    <t>ID-111058</t>
  </si>
  <si>
    <t>ID-111059</t>
  </si>
  <si>
    <t>ID-111060</t>
  </si>
  <si>
    <t>ID-111061</t>
  </si>
  <si>
    <t>ID-111062</t>
  </si>
  <si>
    <t>ID-111063</t>
  </si>
  <si>
    <t>ID-111064</t>
  </si>
  <si>
    <t>ID-111065</t>
  </si>
  <si>
    <t>ID-111066</t>
  </si>
  <si>
    <t>II-14060</t>
  </si>
  <si>
    <t>ID-111067</t>
  </si>
  <si>
    <t>ID-111068</t>
  </si>
  <si>
    <t>ID-111069</t>
  </si>
  <si>
    <t>ID-111070</t>
  </si>
  <si>
    <t>ID-111071</t>
  </si>
  <si>
    <t>ID-111072</t>
  </si>
  <si>
    <t>ID-111073</t>
  </si>
  <si>
    <t>ID-111074</t>
  </si>
  <si>
    <t>ID-111075</t>
  </si>
  <si>
    <t>ID-111076</t>
  </si>
  <si>
    <t>II-14061</t>
  </si>
  <si>
    <t>ID-111077</t>
  </si>
  <si>
    <t>ID-111078</t>
  </si>
  <si>
    <t>ID-111079</t>
  </si>
  <si>
    <t>ID-111080</t>
  </si>
  <si>
    <t>ID-111081</t>
  </si>
  <si>
    <t>ID-111082</t>
  </si>
  <si>
    <t>ID-111083</t>
  </si>
  <si>
    <t>ID-111084</t>
  </si>
  <si>
    <t>ID-111085</t>
  </si>
  <si>
    <t>ID-111086</t>
  </si>
  <si>
    <t>II-14062</t>
  </si>
  <si>
    <t>ID-111087</t>
  </si>
  <si>
    <t>ID-111088</t>
  </si>
  <si>
    <t>ID-111089</t>
  </si>
  <si>
    <t>ID-111090</t>
  </si>
  <si>
    <t>ID-111091</t>
  </si>
  <si>
    <t>ID-111092</t>
  </si>
  <si>
    <t>ID-111093</t>
  </si>
  <si>
    <t>ID-111094</t>
  </si>
  <si>
    <t>ID-111095</t>
  </si>
  <si>
    <t>ID-111096</t>
  </si>
  <si>
    <t>II-14063</t>
  </si>
  <si>
    <t>ID-111097</t>
  </si>
  <si>
    <t>ID-111098</t>
  </si>
  <si>
    <t>ID-111099</t>
  </si>
  <si>
    <t>ID-111100</t>
  </si>
  <si>
    <t>ID-111101</t>
  </si>
  <si>
    <t>ID-111102</t>
  </si>
  <si>
    <t>ID-111103</t>
  </si>
  <si>
    <t>ID-111104</t>
  </si>
  <si>
    <t>ID-111105</t>
  </si>
  <si>
    <t>ID-111106</t>
  </si>
  <si>
    <t>II-14064</t>
  </si>
  <si>
    <t>ID-111107</t>
  </si>
  <si>
    <t>ID-111108</t>
  </si>
  <si>
    <t>ID-111109</t>
  </si>
  <si>
    <t>ID-111110</t>
  </si>
  <si>
    <t>ID-111111</t>
  </si>
  <si>
    <t>ID-111112</t>
  </si>
  <si>
    <t>ID-111113</t>
  </si>
  <si>
    <t>ID-111114</t>
  </si>
  <si>
    <t>ID-111115</t>
  </si>
  <si>
    <t>ID-111116</t>
  </si>
  <si>
    <t>II-14065</t>
  </si>
  <si>
    <t>ID-111117</t>
  </si>
  <si>
    <t>ID-111118</t>
  </si>
  <si>
    <t>ID-111119</t>
  </si>
  <si>
    <t>ID-111120</t>
  </si>
  <si>
    <t>ID-111121</t>
  </si>
  <si>
    <t>ID-111122</t>
  </si>
  <si>
    <t>ID-111123</t>
  </si>
  <si>
    <t>ID-111124</t>
  </si>
  <si>
    <t>ID-111125</t>
  </si>
  <si>
    <t>ID-111126</t>
  </si>
  <si>
    <t>II-14066</t>
  </si>
  <si>
    <t>ID-111127</t>
  </si>
  <si>
    <t>ID-111128</t>
  </si>
  <si>
    <t>ID-111129</t>
  </si>
  <si>
    <t>ID-111130</t>
  </si>
  <si>
    <t>ID-111131</t>
  </si>
  <si>
    <t>ID-111132</t>
  </si>
  <si>
    <t>ID-111133</t>
  </si>
  <si>
    <t>ID-111134</t>
  </si>
  <si>
    <t>ID-111135</t>
  </si>
  <si>
    <t>ID-111136</t>
  </si>
  <si>
    <t>II-14067</t>
  </si>
  <si>
    <t>ID-111137</t>
  </si>
  <si>
    <t>ID-111138</t>
  </si>
  <si>
    <t>ID-111139</t>
  </si>
  <si>
    <t>ID-111140</t>
  </si>
  <si>
    <t>ID-111141</t>
  </si>
  <si>
    <t>ID-111142</t>
  </si>
  <si>
    <t>ID-111143</t>
  </si>
  <si>
    <t>ID-111144</t>
  </si>
  <si>
    <t>ID-111145</t>
  </si>
  <si>
    <t>ID-111146</t>
  </si>
  <si>
    <t>II-14068</t>
  </si>
  <si>
    <t>ID-111147</t>
  </si>
  <si>
    <t>ID-111148</t>
  </si>
  <si>
    <t>ID-111149</t>
  </si>
  <si>
    <t>ID-111150</t>
  </si>
  <si>
    <t>ID-111151</t>
  </si>
  <si>
    <t>ID-111152</t>
  </si>
  <si>
    <t>ID-111153</t>
  </si>
  <si>
    <t>ID-111154</t>
  </si>
  <si>
    <t>ID-111155</t>
  </si>
  <si>
    <t>ID-111156</t>
  </si>
  <si>
    <t>II-14069</t>
  </si>
  <si>
    <t>ID-111157</t>
  </si>
  <si>
    <t>ID-111158</t>
  </si>
  <si>
    <t>ID-111159</t>
  </si>
  <si>
    <t>ID-111160</t>
  </si>
  <si>
    <t>ID-111161</t>
  </si>
  <si>
    <t>ID-111162</t>
  </si>
  <si>
    <t>ID-111163</t>
  </si>
  <si>
    <t>ID-111164</t>
  </si>
  <si>
    <t>ID-111165</t>
  </si>
  <si>
    <t>ID-111166</t>
  </si>
  <si>
    <t>II-14070</t>
  </si>
  <si>
    <t>ID-111167</t>
  </si>
  <si>
    <t>ID-111168</t>
  </si>
  <si>
    <t>ID-111169</t>
  </si>
  <si>
    <t>ID-111170</t>
  </si>
  <si>
    <t>ID-111171</t>
  </si>
  <si>
    <t>ID-111172</t>
  </si>
  <si>
    <t>ID-111173</t>
  </si>
  <si>
    <t>ID-111174</t>
  </si>
  <si>
    <t>ID-111175</t>
  </si>
  <si>
    <t>ID-111176</t>
  </si>
  <si>
    <t>II-14071</t>
  </si>
  <si>
    <t>ID-111177</t>
  </si>
  <si>
    <t>ID-111178</t>
  </si>
  <si>
    <t>ID-111179</t>
  </si>
  <si>
    <t>ID-111180</t>
  </si>
  <si>
    <t>ID-111181</t>
  </si>
  <si>
    <t>ID-111182</t>
  </si>
  <si>
    <t>ID-111183</t>
  </si>
  <si>
    <t>ID-111184</t>
  </si>
  <si>
    <t>ID-111185</t>
  </si>
  <si>
    <t>ID-111186</t>
  </si>
  <si>
    <t>II-14072</t>
  </si>
  <si>
    <t>ID-111187</t>
  </si>
  <si>
    <t>ID-111188</t>
  </si>
  <si>
    <t>ID-111189</t>
  </si>
  <si>
    <t>ID-111190</t>
  </si>
  <si>
    <t>ID-111191</t>
  </si>
  <si>
    <t>ID-111192</t>
  </si>
  <si>
    <t>ID-111193</t>
  </si>
  <si>
    <t>ID-111194</t>
  </si>
  <si>
    <t>ID-111195</t>
  </si>
  <si>
    <t>ID-111196</t>
  </si>
  <si>
    <t>II-14073</t>
  </si>
  <si>
    <t>ID-111197</t>
  </si>
  <si>
    <t>ID-111198</t>
  </si>
  <si>
    <t>ID-111199</t>
  </si>
  <si>
    <t>ID-111200</t>
  </si>
  <si>
    <t>ID-111201</t>
  </si>
  <si>
    <t>ID-111202</t>
  </si>
  <si>
    <t>ID-111203</t>
  </si>
  <si>
    <t>ID-111204</t>
  </si>
  <si>
    <t>ID-111205</t>
  </si>
  <si>
    <t>ODN-110127</t>
  </si>
  <si>
    <t>OI-13264</t>
  </si>
  <si>
    <t>ODN-110128</t>
  </si>
  <si>
    <t>ODN-110129</t>
  </si>
  <si>
    <t>ODN-110130</t>
  </si>
  <si>
    <t>ODN-110131</t>
  </si>
  <si>
    <t>ODN-110132</t>
  </si>
  <si>
    <t>ODN-110133</t>
  </si>
  <si>
    <t>ODN-110134</t>
  </si>
  <si>
    <t>ODN-110135</t>
  </si>
  <si>
    <t>ODN-110136</t>
  </si>
  <si>
    <t>ODN-110137</t>
  </si>
  <si>
    <t>OI-13265</t>
  </si>
  <si>
    <t>ODN-110138</t>
  </si>
  <si>
    <t>ODN-110139</t>
  </si>
  <si>
    <t>ODN-110140</t>
  </si>
  <si>
    <t>ODN-110141</t>
  </si>
  <si>
    <t>ODN-110142</t>
  </si>
  <si>
    <t>ODN-110143</t>
  </si>
  <si>
    <t>ODN-110144</t>
  </si>
  <si>
    <t>ODN-110145</t>
  </si>
  <si>
    <t>ODN-110146</t>
  </si>
  <si>
    <t>ODN-110147</t>
  </si>
  <si>
    <t>OI-13266</t>
  </si>
  <si>
    <t>ODN-110148</t>
  </si>
  <si>
    <t>ODN-110149</t>
  </si>
  <si>
    <t>ODN-110150</t>
  </si>
  <si>
    <t>ODN-110151</t>
  </si>
  <si>
    <t>ODN-110152</t>
  </si>
  <si>
    <t>ODN-110153</t>
  </si>
  <si>
    <t>ODN-110154</t>
  </si>
  <si>
    <t>ODN-110155</t>
  </si>
  <si>
    <t>ODN-110156</t>
  </si>
  <si>
    <t>ODN-110157</t>
  </si>
  <si>
    <t>OI-13267</t>
  </si>
  <si>
    <t>ODN-110158</t>
  </si>
  <si>
    <t>ODN-110159</t>
  </si>
  <si>
    <t>ODN-110160</t>
  </si>
  <si>
    <t>ODN-110161</t>
  </si>
  <si>
    <t>ODN-110162</t>
  </si>
  <si>
    <t>ODN-110163</t>
  </si>
  <si>
    <t>ODN-110164</t>
  </si>
  <si>
    <t>ODN-110165</t>
  </si>
  <si>
    <t>ODN-110166</t>
  </si>
  <si>
    <t>ODN-110167</t>
  </si>
  <si>
    <t>OI-13268</t>
  </si>
  <si>
    <t>ODN-110168</t>
  </si>
  <si>
    <t>ODN-110169</t>
  </si>
  <si>
    <t>ODN-110170</t>
  </si>
  <si>
    <t>ODN-110171</t>
  </si>
  <si>
    <t>ODN-110172</t>
  </si>
  <si>
    <t>ODN-110173</t>
  </si>
  <si>
    <t>ODN-110174</t>
  </si>
  <si>
    <t>ODN-110175</t>
  </si>
  <si>
    <t>ODN-110176</t>
  </si>
  <si>
    <t>ODN-110177</t>
  </si>
  <si>
    <t>OI-13269</t>
  </si>
  <si>
    <t>ODN-110178</t>
  </si>
  <si>
    <t>ODN-110179</t>
  </si>
  <si>
    <t>ODN-110180</t>
  </si>
  <si>
    <t>ODN-110181</t>
  </si>
  <si>
    <t>ODN-110182</t>
  </si>
  <si>
    <t>ODN-110183</t>
  </si>
  <si>
    <t>ODN-110184</t>
  </si>
  <si>
    <t>ODN-110185</t>
  </si>
  <si>
    <t>ODN-110186</t>
  </si>
  <si>
    <t>ODN-110187</t>
  </si>
  <si>
    <t>OI-13270</t>
  </si>
  <si>
    <t>ODN-110188</t>
  </si>
  <si>
    <t>ODN-110189</t>
  </si>
  <si>
    <t>ODN-110190</t>
  </si>
  <si>
    <t>ODN-110191</t>
  </si>
  <si>
    <t>ODN-110192</t>
  </si>
  <si>
    <t>ODN-110193</t>
  </si>
  <si>
    <t>ODN-110194</t>
  </si>
  <si>
    <t>ODN-110195</t>
  </si>
  <si>
    <t>ODN-110196</t>
  </si>
  <si>
    <t>ODN-110197</t>
  </si>
  <si>
    <t>OI-13271</t>
  </si>
  <si>
    <t>ODN-110198</t>
  </si>
  <si>
    <t>ODN-110199</t>
  </si>
  <si>
    <t>ODN-110200</t>
  </si>
  <si>
    <t>ODN-110201</t>
  </si>
  <si>
    <t>ODN-110202</t>
  </si>
  <si>
    <t>ODN-110203</t>
  </si>
  <si>
    <t>ODN-110204</t>
  </si>
  <si>
    <t>ODN-110205</t>
  </si>
  <si>
    <t>ODN-110206</t>
  </si>
  <si>
    <t>ODN-110207</t>
  </si>
  <si>
    <t>OI-13272</t>
  </si>
  <si>
    <t>ODN-110208</t>
  </si>
  <si>
    <t>ODN-110209</t>
  </si>
  <si>
    <t>ODN-110210</t>
  </si>
  <si>
    <t>ODN-110211</t>
  </si>
  <si>
    <t>ODN-110212</t>
  </si>
  <si>
    <t>ODN-110213</t>
  </si>
  <si>
    <t>ODN-110214</t>
  </si>
  <si>
    <t>ODN-110215</t>
  </si>
  <si>
    <t>ODN-110216</t>
  </si>
  <si>
    <t>ODN-110217</t>
  </si>
  <si>
    <t>OI-13273</t>
  </si>
  <si>
    <t>ODN-110218</t>
  </si>
  <si>
    <t>ODN-110219</t>
  </si>
  <si>
    <t>ODN-110220</t>
  </si>
  <si>
    <t>ODN-110221</t>
  </si>
  <si>
    <t>ODN-110222</t>
  </si>
  <si>
    <t>ODN-110223</t>
  </si>
  <si>
    <t>ODN-110224</t>
  </si>
  <si>
    <t>ODN-110225</t>
  </si>
  <si>
    <t>ODN-110226</t>
  </si>
  <si>
    <t>ODN-110227</t>
  </si>
  <si>
    <t>OI-13274</t>
  </si>
  <si>
    <t>ODN-110228</t>
  </si>
  <si>
    <t>ODN-110229</t>
  </si>
  <si>
    <t>ODN-110230</t>
  </si>
  <si>
    <t>ODN-110231</t>
  </si>
  <si>
    <t>ODN-110232</t>
  </si>
  <si>
    <t>ODN-110233</t>
  </si>
  <si>
    <t>ODN-110234</t>
  </si>
  <si>
    <t>ODN-110235</t>
  </si>
  <si>
    <t>ODN-110236</t>
  </si>
  <si>
    <t>ODN-110237</t>
  </si>
  <si>
    <t>OI-13275</t>
  </si>
  <si>
    <t>ODN-110238</t>
  </si>
  <si>
    <t>ODN-110239</t>
  </si>
  <si>
    <t>ODN-110240</t>
  </si>
  <si>
    <t>ODN-110241</t>
  </si>
  <si>
    <t>ODN-110242</t>
  </si>
  <si>
    <t>ODN-110243</t>
  </si>
  <si>
    <t>ODN-110244</t>
  </si>
  <si>
    <t>ODN-110245</t>
  </si>
  <si>
    <t>ODN-110246</t>
  </si>
  <si>
    <t>ODN-110247</t>
  </si>
  <si>
    <t>OI-13276</t>
  </si>
  <si>
    <t>ODN-110248</t>
  </si>
  <si>
    <t>ODN-110249</t>
  </si>
  <si>
    <t>ODN-110250</t>
  </si>
  <si>
    <t>ODN-110251</t>
  </si>
  <si>
    <t>ODN-110252</t>
  </si>
  <si>
    <t>ODN-110253</t>
  </si>
  <si>
    <t>ODN-110254</t>
  </si>
  <si>
    <t>ODN-110255</t>
  </si>
  <si>
    <t>ODN-110256</t>
  </si>
  <si>
    <t>ODN-110257</t>
  </si>
  <si>
    <t>OI-13277</t>
  </si>
  <si>
    <t>ODN-110258</t>
  </si>
  <si>
    <t>ODN-110259</t>
  </si>
  <si>
    <t>ODN-110260</t>
  </si>
  <si>
    <t>ODN-110261</t>
  </si>
  <si>
    <t>ODN-110262</t>
  </si>
  <si>
    <t>ODN-110263</t>
  </si>
  <si>
    <t>ODN-110264</t>
  </si>
  <si>
    <t>ODN-110265</t>
  </si>
  <si>
    <t>ODN-110266</t>
  </si>
  <si>
    <t>ODN-110267</t>
  </si>
  <si>
    <t>OI-13278</t>
  </si>
  <si>
    <t>ODN-110268</t>
  </si>
  <si>
    <t>ODN-110269</t>
  </si>
  <si>
    <t>ODN-110270</t>
  </si>
  <si>
    <t>ODN-110271</t>
  </si>
  <si>
    <t>ODN-110272</t>
  </si>
  <si>
    <t>ODN-110273</t>
  </si>
  <si>
    <t>ODN-110274</t>
  </si>
  <si>
    <t>ODN-110275</t>
  </si>
  <si>
    <t>ODN-110276</t>
  </si>
  <si>
    <t>CD-211227</t>
  </si>
  <si>
    <t>CI-27100</t>
  </si>
  <si>
    <t>CD-211228</t>
  </si>
  <si>
    <t>CD-211229</t>
  </si>
  <si>
    <t>CD-211230</t>
  </si>
  <si>
    <t>CD-211231</t>
  </si>
  <si>
    <t>CD-211232</t>
  </si>
  <si>
    <t>CD-211233</t>
  </si>
  <si>
    <t>CD-211234</t>
  </si>
  <si>
    <t>CD-211235</t>
  </si>
  <si>
    <t>CD-211236</t>
  </si>
  <si>
    <t>CD-211237</t>
  </si>
  <si>
    <t>CI-27101</t>
  </si>
  <si>
    <t>CD-211238</t>
  </si>
  <si>
    <t>CD-211239</t>
  </si>
  <si>
    <t>CD-211240</t>
  </si>
  <si>
    <t>CD-211241</t>
  </si>
  <si>
    <t>CD-211242</t>
  </si>
  <si>
    <t>CD-211243</t>
  </si>
  <si>
    <t>CD-211244</t>
  </si>
  <si>
    <t>CD-211245</t>
  </si>
  <si>
    <t>CD-211246</t>
  </si>
  <si>
    <t>CD-211247</t>
  </si>
  <si>
    <t>CI-27102</t>
  </si>
  <si>
    <t>CD-211248</t>
  </si>
  <si>
    <t>CD-211249</t>
  </si>
  <si>
    <t>CD-211250</t>
  </si>
  <si>
    <t>CD-211251</t>
  </si>
  <si>
    <t>CD-211252</t>
  </si>
  <si>
    <t>CD-211253</t>
  </si>
  <si>
    <t>CD-211254</t>
  </si>
  <si>
    <t>CD-211255</t>
  </si>
  <si>
    <t>CD-211256</t>
  </si>
  <si>
    <t>CD-211257</t>
  </si>
  <si>
    <t>CI-27103</t>
  </si>
  <si>
    <t>CD-211258</t>
  </si>
  <si>
    <t>CD-211259</t>
  </si>
  <si>
    <t>CD-211260</t>
  </si>
  <si>
    <t>CD-211261</t>
  </si>
  <si>
    <t>CD-211262</t>
  </si>
  <si>
    <t>CD-211263</t>
  </si>
  <si>
    <t>CD-211264</t>
  </si>
  <si>
    <t>CD-211265</t>
  </si>
  <si>
    <t>CD-211266</t>
  </si>
  <si>
    <t>CD-211267</t>
  </si>
  <si>
    <t>CI-27104</t>
  </si>
  <si>
    <t>CD-211268</t>
  </si>
  <si>
    <t>CD-211269</t>
  </si>
  <si>
    <t>CD-211270</t>
  </si>
  <si>
    <t>CD-211271</t>
  </si>
  <si>
    <t>CD-211272</t>
  </si>
  <si>
    <t>CD-211273</t>
  </si>
  <si>
    <t>CD-211274</t>
  </si>
  <si>
    <t>CD-211275</t>
  </si>
  <si>
    <t>CD-211276</t>
  </si>
  <si>
    <t>CD-211277</t>
  </si>
  <si>
    <t>CI-27105</t>
  </si>
  <si>
    <t>CD-211278</t>
  </si>
  <si>
    <t>CD-211279</t>
  </si>
  <si>
    <t>CD-211280</t>
  </si>
  <si>
    <t>CD-211281</t>
  </si>
  <si>
    <t>CD-211282</t>
  </si>
  <si>
    <t>CD-211283</t>
  </si>
  <si>
    <t>CD-211284</t>
  </si>
  <si>
    <t>CD-211285</t>
  </si>
  <si>
    <t>CD-211286</t>
  </si>
  <si>
    <t>CD-211287</t>
  </si>
  <si>
    <t>CI-27106</t>
  </si>
  <si>
    <t>CD-211288</t>
  </si>
  <si>
    <t>CD-211289</t>
  </si>
  <si>
    <t>CD-211290</t>
  </si>
  <si>
    <t>CD-211291</t>
  </si>
  <si>
    <t>CD-211292</t>
  </si>
  <si>
    <t>CD-211293</t>
  </si>
  <si>
    <t>CD-211294</t>
  </si>
  <si>
    <t>CD-211295</t>
  </si>
  <si>
    <t>CD-211296</t>
  </si>
  <si>
    <t>CD-211297</t>
  </si>
  <si>
    <t>CI-27107</t>
  </si>
  <si>
    <t>CD-211298</t>
  </si>
  <si>
    <t>CD-211299</t>
  </si>
  <si>
    <t>CD-211300</t>
  </si>
  <si>
    <t>CD-211301</t>
  </si>
  <si>
    <t>CD-211302</t>
  </si>
  <si>
    <t>CD-211303</t>
  </si>
  <si>
    <t>CD-211304</t>
  </si>
  <si>
    <t>CD-211305</t>
  </si>
  <si>
    <t>CD-211306</t>
  </si>
  <si>
    <t>CD-211307</t>
  </si>
  <si>
    <t>CI-27108</t>
  </si>
  <si>
    <t>CD-211308</t>
  </si>
  <si>
    <t>CD-211309</t>
  </si>
  <si>
    <t>CD-211310</t>
  </si>
  <si>
    <t>CD-211311</t>
  </si>
  <si>
    <t>CD-211312</t>
  </si>
  <si>
    <t>CD-211313</t>
  </si>
  <si>
    <t>CD-211314</t>
  </si>
  <si>
    <t>CD-211315</t>
  </si>
  <si>
    <t>CD-211316</t>
  </si>
  <si>
    <t>CD-211317</t>
  </si>
  <si>
    <t>CI-27109</t>
  </si>
  <si>
    <t>CD-211318</t>
  </si>
  <si>
    <t>CD-211319</t>
  </si>
  <si>
    <t>CD-211320</t>
  </si>
  <si>
    <t>CD-211321</t>
  </si>
  <si>
    <t>CD-211322</t>
  </si>
  <si>
    <t>CD-211323</t>
  </si>
  <si>
    <t>CD-211324</t>
  </si>
  <si>
    <t>CD-211325</t>
  </si>
  <si>
    <t>CD-211326</t>
  </si>
  <si>
    <t>CD-211327</t>
  </si>
  <si>
    <t>CI-27110</t>
  </si>
  <si>
    <t>CD-211328</t>
  </si>
  <si>
    <t>CD-211329</t>
  </si>
  <si>
    <t>CD-211330</t>
  </si>
  <si>
    <t>CD-211331</t>
  </si>
  <si>
    <t>CD-211332</t>
  </si>
  <si>
    <t>CD-211333</t>
  </si>
  <si>
    <t>CD-211334</t>
  </si>
  <si>
    <t>CD-211335</t>
  </si>
  <si>
    <t>CD-211336</t>
  </si>
  <si>
    <t>CD-211337</t>
  </si>
  <si>
    <t>CI-27111</t>
  </si>
  <si>
    <t>CD-211338</t>
  </si>
  <si>
    <t>CD-211339</t>
  </si>
  <si>
    <t>CD-211340</t>
  </si>
  <si>
    <t>CD-211341</t>
  </si>
  <si>
    <t>CD-211342</t>
  </si>
  <si>
    <t>CD-211343</t>
  </si>
  <si>
    <t>CD-211344</t>
  </si>
  <si>
    <t>CD-211345</t>
  </si>
  <si>
    <t>CD-211346</t>
  </si>
  <si>
    <t>CD-211347</t>
  </si>
  <si>
    <t>CI-27112</t>
  </si>
  <si>
    <t>CD-211348</t>
  </si>
  <si>
    <t>CD-211349</t>
  </si>
  <si>
    <t>CD-211350</t>
  </si>
  <si>
    <t>CD-211351</t>
  </si>
  <si>
    <t>CD-211352</t>
  </si>
  <si>
    <t>CD-211353</t>
  </si>
  <si>
    <t>CD-211354</t>
  </si>
  <si>
    <t>CD-211355</t>
  </si>
  <si>
    <t>CD-211356</t>
  </si>
  <si>
    <t>CD-211357</t>
  </si>
  <si>
    <t>CI-27113</t>
  </si>
  <si>
    <t>CD-211358</t>
  </si>
  <si>
    <t>CD-211359</t>
  </si>
  <si>
    <t>CD-211360</t>
  </si>
  <si>
    <t>CD-211361</t>
  </si>
  <si>
    <t>CD-211362</t>
  </si>
  <si>
    <t>CD-211363</t>
  </si>
  <si>
    <t>CD-211364</t>
  </si>
  <si>
    <t>CD-211365</t>
  </si>
  <si>
    <t>CD-211366</t>
  </si>
  <si>
    <t>CD-211367</t>
  </si>
  <si>
    <t>CI-27114</t>
  </si>
  <si>
    <t>CD-211368</t>
  </si>
  <si>
    <t>CD-211369</t>
  </si>
  <si>
    <t>CD-211370</t>
  </si>
  <si>
    <t>CD-211371</t>
  </si>
  <si>
    <t>CD-211372</t>
  </si>
  <si>
    <t>CD-211373</t>
  </si>
  <si>
    <t>CD-211374</t>
  </si>
  <si>
    <t>CD-211375</t>
  </si>
  <si>
    <t>CD-211376</t>
  </si>
  <si>
    <t>CD-211377</t>
  </si>
  <si>
    <t>CI-27115</t>
  </si>
  <si>
    <t>CD-211378</t>
  </si>
  <si>
    <t>CD-211379</t>
  </si>
  <si>
    <t>CD-211380</t>
  </si>
  <si>
    <t>CD-211381</t>
  </si>
  <si>
    <t>CD-211382</t>
  </si>
  <si>
    <t>CD-211383</t>
  </si>
  <si>
    <t>CD-211384</t>
  </si>
  <si>
    <t>CD-211385</t>
  </si>
  <si>
    <t>CD-211386</t>
  </si>
  <si>
    <t>CD-211387</t>
  </si>
  <si>
    <t>CI-27116</t>
  </si>
  <si>
    <t>CD-211388</t>
  </si>
  <si>
    <t>CD-211389</t>
  </si>
  <si>
    <t>CD-211390</t>
  </si>
  <si>
    <t>CD-211391</t>
  </si>
  <si>
    <t>CD-211392</t>
  </si>
  <si>
    <t>CD-211393</t>
  </si>
  <si>
    <t>CD-211394</t>
  </si>
  <si>
    <t>CD-211395</t>
  </si>
  <si>
    <t>CD-211396</t>
  </si>
  <si>
    <t>CD-211397</t>
  </si>
  <si>
    <t>CI-27117</t>
  </si>
  <si>
    <t>CD-211398</t>
  </si>
  <si>
    <t>CD-211399</t>
  </si>
  <si>
    <t>CD-211400</t>
  </si>
  <si>
    <t>CD-211401</t>
  </si>
  <si>
    <t>CD-211402</t>
  </si>
  <si>
    <t>CD-211403</t>
  </si>
  <si>
    <t>CD-211404</t>
  </si>
  <si>
    <t>CD-211405</t>
  </si>
  <si>
    <t>CD-211406</t>
  </si>
  <si>
    <t>CD-211407</t>
  </si>
  <si>
    <t>CI-27118</t>
  </si>
  <si>
    <t>CD-211408</t>
  </si>
  <si>
    <t>CD-211409</t>
  </si>
  <si>
    <t>CD-211410</t>
  </si>
  <si>
    <t>CD-211411</t>
  </si>
  <si>
    <t>CD-211412</t>
  </si>
  <si>
    <t>CD-211413</t>
  </si>
  <si>
    <t>CD-211414</t>
  </si>
  <si>
    <t>CD-211415</t>
  </si>
  <si>
    <t>CD-211416</t>
  </si>
  <si>
    <t>CD-211417</t>
  </si>
  <si>
    <t>CI-27119</t>
  </si>
  <si>
    <t>CD-211418</t>
  </si>
  <si>
    <t>CD-211419</t>
  </si>
  <si>
    <t>CD-211420</t>
  </si>
  <si>
    <t>CD-211421</t>
  </si>
  <si>
    <t>CD-211422</t>
  </si>
  <si>
    <t>CD-211423</t>
  </si>
  <si>
    <t>CD-211424</t>
  </si>
  <si>
    <t>CD-211425</t>
  </si>
  <si>
    <t>CD-211426</t>
  </si>
  <si>
    <t>CD-211427</t>
  </si>
  <si>
    <t>CI-27120</t>
  </si>
  <si>
    <t>CD-211428</t>
  </si>
  <si>
    <t>CD-211429</t>
  </si>
  <si>
    <t>CD-211430</t>
  </si>
  <si>
    <t>CD-211431</t>
  </si>
  <si>
    <t>CD-211432</t>
  </si>
  <si>
    <t>CD-211433</t>
  </si>
  <si>
    <t>CD-211434</t>
  </si>
  <si>
    <t>CD-211435</t>
  </si>
  <si>
    <t>CD-211436</t>
  </si>
  <si>
    <t>CD-211437</t>
  </si>
  <si>
    <t>CI-27121</t>
  </si>
  <si>
    <t>CD-211438</t>
  </si>
  <si>
    <t>CD-211439</t>
  </si>
  <si>
    <t>CD-211440</t>
  </si>
  <si>
    <t>CD-211441</t>
  </si>
  <si>
    <t>CD-211442</t>
  </si>
  <si>
    <t>CD-211443</t>
  </si>
  <si>
    <t>CD-211444</t>
  </si>
  <si>
    <t>CD-211445</t>
  </si>
  <si>
    <t>CD-211446</t>
  </si>
  <si>
    <t>CD-211447</t>
  </si>
  <si>
    <t>CI-27122</t>
  </si>
  <si>
    <t>CD-211448</t>
  </si>
  <si>
    <t>CD-211449</t>
  </si>
  <si>
    <t>CD-211450</t>
  </si>
  <si>
    <t>CD-211451</t>
  </si>
  <si>
    <t>CD-211452</t>
  </si>
  <si>
    <t>CD-211453</t>
  </si>
  <si>
    <t>CD-211454</t>
  </si>
  <si>
    <t>CD-211455</t>
  </si>
  <si>
    <t>CD-211456</t>
  </si>
  <si>
    <t>CD-211457</t>
  </si>
  <si>
    <t>CI-27123</t>
  </si>
  <si>
    <t>CD-211458</t>
  </si>
  <si>
    <t>CD-211459</t>
  </si>
  <si>
    <t>CD-211460</t>
  </si>
  <si>
    <t>CD-211461</t>
  </si>
  <si>
    <t>CD-211462</t>
  </si>
  <si>
    <t>CD-211463</t>
  </si>
  <si>
    <t>CD-211464</t>
  </si>
  <si>
    <t>CD-211465</t>
  </si>
  <si>
    <t>CD-211466</t>
  </si>
  <si>
    <t>CD-211467</t>
  </si>
  <si>
    <t>CI-27124</t>
  </si>
  <si>
    <t>CD-211468</t>
  </si>
  <si>
    <t>CD-211469</t>
  </si>
  <si>
    <t>CD-211470</t>
  </si>
  <si>
    <t>CD-211471</t>
  </si>
  <si>
    <t>CD-211472</t>
  </si>
  <si>
    <t>CD-211473</t>
  </si>
  <si>
    <t>CD-211474</t>
  </si>
  <si>
    <t>CD-211475</t>
  </si>
  <si>
    <t>CD-211476</t>
  </si>
  <si>
    <t>CD-211477</t>
  </si>
  <si>
    <t>CI-27125</t>
  </si>
  <si>
    <t>CD-211478</t>
  </si>
  <si>
    <t>CD-211479</t>
  </si>
  <si>
    <t>CD-211480</t>
  </si>
  <si>
    <t>CD-211481</t>
  </si>
  <si>
    <t>CD-211482</t>
  </si>
  <si>
    <t>CD-211483</t>
  </si>
  <si>
    <t>CD-211484</t>
  </si>
  <si>
    <t>CD-211485</t>
  </si>
  <si>
    <t>CD-211486</t>
  </si>
  <si>
    <t>CD-211487</t>
  </si>
  <si>
    <t>CI-27126</t>
  </si>
  <si>
    <t>CD-211488</t>
  </si>
  <si>
    <t>CD-211489</t>
  </si>
  <si>
    <t>CD-211490</t>
  </si>
  <si>
    <t>CD-211491</t>
  </si>
  <si>
    <t>CD-211492</t>
  </si>
  <si>
    <t>CD-211493</t>
  </si>
  <si>
    <t>CD-211494</t>
  </si>
  <si>
    <t>CD-211495</t>
  </si>
  <si>
    <t>CD-211496</t>
  </si>
  <si>
    <t>CD-211497</t>
  </si>
  <si>
    <t>CI-27127</t>
  </si>
  <si>
    <t>CD-211498</t>
  </si>
  <si>
    <t>CD-211499</t>
  </si>
  <si>
    <t>CD-211500</t>
  </si>
  <si>
    <t>CD-211501</t>
  </si>
  <si>
    <t>CD-211502</t>
  </si>
  <si>
    <t>CD-211503</t>
  </si>
  <si>
    <t>CD-211504</t>
  </si>
  <si>
    <t>CD-211505</t>
  </si>
  <si>
    <t>CD-211506</t>
  </si>
  <si>
    <t>CD-211507</t>
  </si>
  <si>
    <t>CI-27128</t>
  </si>
  <si>
    <t>CD-211508</t>
  </si>
  <si>
    <t>CD-211509</t>
  </si>
  <si>
    <t>CD-211510</t>
  </si>
  <si>
    <t>CD-211511</t>
  </si>
  <si>
    <t>CD-211512</t>
  </si>
  <si>
    <t>CD-211513</t>
  </si>
  <si>
    <t>CD-211514</t>
  </si>
  <si>
    <t>CD-211515</t>
  </si>
  <si>
    <t>CD-211516</t>
  </si>
  <si>
    <t>CD-211517</t>
  </si>
  <si>
    <t>CI-27129</t>
  </si>
  <si>
    <t>CD-211518</t>
  </si>
  <si>
    <t>CD-211519</t>
  </si>
  <si>
    <t>CD-211520</t>
  </si>
  <si>
    <t>CD-211521</t>
  </si>
  <si>
    <t>CD-211522</t>
  </si>
  <si>
    <t>CD-211523</t>
  </si>
  <si>
    <t>CD-211524</t>
  </si>
  <si>
    <t>CD-211525</t>
  </si>
  <si>
    <t>CD-211526</t>
  </si>
  <si>
    <t>Turkmenistan</t>
  </si>
  <si>
    <t>a1A360000013M06EAE</t>
  </si>
  <si>
    <t>Tajikistan</t>
  </si>
  <si>
    <t>a1A360000013M05EAE</t>
  </si>
  <si>
    <t>Azerbaijan</t>
  </si>
  <si>
    <t>a1A360000013M0aEAE</t>
  </si>
  <si>
    <t>Ethiopia</t>
  </si>
  <si>
    <t>a1A360000013M2MEAU</t>
  </si>
  <si>
    <t>Sudan</t>
  </si>
  <si>
    <t>a1A360000013M33EAE</t>
  </si>
  <si>
    <t>Uganda</t>
  </si>
  <si>
    <t>a1A360000013M2kEAE</t>
  </si>
  <si>
    <t>Benin</t>
  </si>
  <si>
    <t>a1A360000013M3CEAU</t>
  </si>
  <si>
    <t>Moldova</t>
  </si>
  <si>
    <t>a1A360000013M0wEAE</t>
  </si>
  <si>
    <t>South Sudan</t>
  </si>
  <si>
    <t>a1A360000013M1zEAE</t>
  </si>
  <si>
    <t>Belarus</t>
  </si>
  <si>
    <t>a1A360000013M0rEAE</t>
  </si>
  <si>
    <t>Kenya</t>
  </si>
  <si>
    <t>a1A360000013M2XEAU</t>
  </si>
  <si>
    <t>Armenia</t>
  </si>
  <si>
    <t>a1A360000013M0ZEAU</t>
  </si>
  <si>
    <t>Kyrgyzstan</t>
  </si>
  <si>
    <t>a1A360000013M04EAE</t>
  </si>
  <si>
    <t>Djibouti</t>
  </si>
  <si>
    <t>a1A360000013M21EAE</t>
  </si>
  <si>
    <t>Uzbekistan</t>
  </si>
  <si>
    <t>a1A360000013M07EAE</t>
  </si>
  <si>
    <t>Georgia</t>
  </si>
  <si>
    <t>a1A360000013M0dEAE</t>
  </si>
  <si>
    <t>Somalia</t>
  </si>
  <si>
    <t>a1A360000013M2jEAE</t>
  </si>
  <si>
    <t>Ukraine</t>
  </si>
  <si>
    <t>a1A360000013M10EAE</t>
  </si>
  <si>
    <t>AR-01028</t>
  </si>
  <si>
    <t>United Nations Development Programme</t>
  </si>
  <si>
    <t>0013600000xoEIwAAM</t>
  </si>
  <si>
    <t>AR-01029</t>
  </si>
  <si>
    <t>AR-01030</t>
  </si>
  <si>
    <t>AR-01618</t>
  </si>
  <si>
    <t>0013600000xoEGGAA2</t>
  </si>
  <si>
    <t>AR-01027</t>
  </si>
  <si>
    <t>AR-04177</t>
  </si>
  <si>
    <t>AR-01617</t>
  </si>
  <si>
    <t>AR-01620</t>
  </si>
  <si>
    <t>Republican Center of Tuberculosis Control - Tajikistan</t>
  </si>
  <si>
    <t>0013600000xoEKeAAM</t>
  </si>
  <si>
    <t>AR-01164</t>
  </si>
  <si>
    <t>0013600000xoEJ2AAM</t>
  </si>
  <si>
    <t>AR-01212</t>
  </si>
  <si>
    <t>AR-01619</t>
  </si>
  <si>
    <t>AR-02643</t>
  </si>
  <si>
    <t>AR-02645</t>
  </si>
  <si>
    <t>AR-01213</t>
  </si>
  <si>
    <t>0013600000xoEIxAAM</t>
  </si>
  <si>
    <t>AR-01166</t>
  </si>
  <si>
    <t>AR-03510</t>
  </si>
  <si>
    <t>AR-02650</t>
  </si>
  <si>
    <t>Republican Center of State Sanitary-Epidemiological Surveillance of the Republic of Uzbekistan</t>
  </si>
  <si>
    <t>0013600000xoEIaAAM</t>
  </si>
  <si>
    <t>AR-01640</t>
  </si>
  <si>
    <t>Republican DOTS Centre  Ministry of Health of the Republic of Uzbekistan</t>
  </si>
  <si>
    <t>0013600000xoEI1AAM</t>
  </si>
  <si>
    <t>AR-01638</t>
  </si>
  <si>
    <t>AR-01170</t>
  </si>
  <si>
    <t>0013600000xoEJ6AAM</t>
  </si>
  <si>
    <t>AR-01580</t>
  </si>
  <si>
    <t>Republican Center to Fight AIDS</t>
  </si>
  <si>
    <t>0013600000xoEKzAAM</t>
  </si>
  <si>
    <t>AR-01277</t>
  </si>
  <si>
    <t>Ministry of Health of the Republic of Armenia</t>
  </si>
  <si>
    <t>0013600000xoEHJAA2</t>
  </si>
  <si>
    <t>AR-01275</t>
  </si>
  <si>
    <t>Mission East</t>
  </si>
  <si>
    <t>0013600000xoEKiAAM</t>
  </si>
  <si>
    <t>AR-01276</t>
  </si>
  <si>
    <t>AR-01278</t>
  </si>
  <si>
    <t>AR-06162</t>
  </si>
  <si>
    <t>AR-06165</t>
  </si>
  <si>
    <t>AR-01279</t>
  </si>
  <si>
    <t>Ministry of Health of the Republic of Azerbaijan</t>
  </si>
  <si>
    <t>0013600000xoEHXAA2</t>
  </si>
  <si>
    <t>AR-01280</t>
  </si>
  <si>
    <t>AR-01282</t>
  </si>
  <si>
    <t>AR-01283</t>
  </si>
  <si>
    <t>Main Medical Department of the Ministry of Justice of the Republic of Azerbaijan</t>
  </si>
  <si>
    <t>0013600000xoEF5AAM</t>
  </si>
  <si>
    <t>AR-01281</t>
  </si>
  <si>
    <t>AR-01391</t>
  </si>
  <si>
    <t>National Center For Disease Control and Public Health</t>
  </si>
  <si>
    <t>0013600000xoEJJAA2</t>
  </si>
  <si>
    <t>AR-01390</t>
  </si>
  <si>
    <t>AR-03114</t>
  </si>
  <si>
    <t>AR-04141</t>
  </si>
  <si>
    <t>AR-03420</t>
  </si>
  <si>
    <t>AR-03421</t>
  </si>
  <si>
    <t>AR-01639</t>
  </si>
  <si>
    <t>AR-04028</t>
  </si>
  <si>
    <t>AR-04033</t>
  </si>
  <si>
    <t>AR-04031</t>
  </si>
  <si>
    <t>AR-05283</t>
  </si>
  <si>
    <t>AR-04132</t>
  </si>
  <si>
    <t>AR-01309</t>
  </si>
  <si>
    <t>Republican Scientific and Practical Center for Medical Technologies, Informatization, Administration and Management of Health</t>
  </si>
  <si>
    <t>0013600000xoEKjAAM</t>
  </si>
  <si>
    <t>AR-01310</t>
  </si>
  <si>
    <t>AR-00961</t>
  </si>
  <si>
    <t>0013600000xoEIoAAM</t>
  </si>
  <si>
    <t>AR-00960</t>
  </si>
  <si>
    <t>AR-06035</t>
  </si>
  <si>
    <t>AR-06036</t>
  </si>
  <si>
    <t>AR-06166</t>
  </si>
  <si>
    <t>AR-06210</t>
  </si>
  <si>
    <t>AR-01478</t>
  </si>
  <si>
    <t>Public Institution - Coordination, Implementation and Monitoring Unit of the Health  System Projects</t>
  </si>
  <si>
    <t>0013600000xoEHCAA2</t>
  </si>
  <si>
    <t>AR-01477</t>
  </si>
  <si>
    <t>AR-01497</t>
  </si>
  <si>
    <t>Center for Health Policies and Studies</t>
  </si>
  <si>
    <t>0013600000xoEGDAA2</t>
  </si>
  <si>
    <t>AR-01496</t>
  </si>
  <si>
    <t>AR-01495</t>
  </si>
  <si>
    <t>AR-03990</t>
  </si>
  <si>
    <t>AR-03991</t>
  </si>
  <si>
    <t>AR-04018</t>
  </si>
  <si>
    <t>AR-04019</t>
  </si>
  <si>
    <t>AR-04474</t>
  </si>
  <si>
    <t>AR-01216</t>
  </si>
  <si>
    <t>United Nations Children's Fund</t>
  </si>
  <si>
    <t>0013600000xoEHWAA2</t>
  </si>
  <si>
    <t>AR-01636</t>
  </si>
  <si>
    <t>International Charitable Foundation “Alliance for Public Health”</t>
  </si>
  <si>
    <t>0013600000xoEHGAA2</t>
  </si>
  <si>
    <t>AR-01637</t>
  </si>
  <si>
    <t>Charitable Organization "All-Ukrainian Network of People Living with HIV/AIDS"</t>
  </si>
  <si>
    <t>0013600000xoEFOAA2</t>
  </si>
  <si>
    <t>AR-01634</t>
  </si>
  <si>
    <t>State Institution "Public Health Center of the Ministry of Health of Ukraine"</t>
  </si>
  <si>
    <t>0013600000xoEHhAAM</t>
  </si>
  <si>
    <t>AR-01633</t>
  </si>
  <si>
    <t>AR-01635</t>
  </si>
  <si>
    <t>AR-01631</t>
  </si>
  <si>
    <t>AR-01632</t>
  </si>
  <si>
    <t>AR-01141</t>
  </si>
  <si>
    <t>0013600000xoEIuAAM</t>
  </si>
  <si>
    <t>AR-01144</t>
  </si>
  <si>
    <t>AR-00981</t>
  </si>
  <si>
    <t>Population Services International</t>
  </si>
  <si>
    <t>0013600000xoEIOAA2</t>
  </si>
  <si>
    <t>AR-01140</t>
  </si>
  <si>
    <t>AR-01145</t>
  </si>
  <si>
    <t>AR-01142</t>
  </si>
  <si>
    <t>AR-01143</t>
  </si>
  <si>
    <t>AR-00999</t>
  </si>
  <si>
    <t>0013600000xoEJAAA2</t>
  </si>
  <si>
    <t>AR-00998</t>
  </si>
  <si>
    <t>AR-01001</t>
  </si>
  <si>
    <t>AR-01000</t>
  </si>
  <si>
    <t>AR-06047</t>
  </si>
  <si>
    <t>AR-06060</t>
  </si>
  <si>
    <t>AR-01385</t>
  </si>
  <si>
    <t>Federal Ministry of Health of the Federal Democratic Republic of Ethiopia</t>
  </si>
  <si>
    <t>0013600000xoEHiAAM</t>
  </si>
  <si>
    <t>AR-01383</t>
  </si>
  <si>
    <t>AR-01386</t>
  </si>
  <si>
    <t>AR-01382</t>
  </si>
  <si>
    <t>HIV/AIDS Prevention and Control Office</t>
  </si>
  <si>
    <t>0013600000xoEHsAAM</t>
  </si>
  <si>
    <t>AR-01381</t>
  </si>
  <si>
    <t>AR-01384</t>
  </si>
  <si>
    <t>AR-01387</t>
  </si>
  <si>
    <t>AR-03168</t>
  </si>
  <si>
    <t>AR-03177</t>
  </si>
  <si>
    <t>AR-03178</t>
  </si>
  <si>
    <t>AR-03179</t>
  </si>
  <si>
    <t>AR-04376</t>
  </si>
  <si>
    <t>AR-04401</t>
  </si>
  <si>
    <t>AR-04402</t>
  </si>
  <si>
    <t>AR-04410</t>
  </si>
  <si>
    <t>AR-03918</t>
  </si>
  <si>
    <t>AR-03919</t>
  </si>
  <si>
    <t>AR-03927</t>
  </si>
  <si>
    <t>AR-03928</t>
  </si>
  <si>
    <t>AR-03972</t>
  </si>
  <si>
    <t>AR-04119</t>
  </si>
  <si>
    <t>AR-04120</t>
  </si>
  <si>
    <t>AR-01449</t>
  </si>
  <si>
    <t>Amref Health Africa in Kenya</t>
  </si>
  <si>
    <t>0013600000xoEFLAA2</t>
  </si>
  <si>
    <t>AR-01242</t>
  </si>
  <si>
    <t>National Treasury of the Republic of Kenya</t>
  </si>
  <si>
    <t>0013600000xoEHxAAM</t>
  </si>
  <si>
    <t>AR-01447</t>
  </si>
  <si>
    <t>Kenya Red Cross Society</t>
  </si>
  <si>
    <t>0013600000xoEGgAAM</t>
  </si>
  <si>
    <t>AR-01240</t>
  </si>
  <si>
    <t>AR-01448</t>
  </si>
  <si>
    <t>AR-01244</t>
  </si>
  <si>
    <t>AR-03537</t>
  </si>
  <si>
    <t>AR-03538</t>
  </si>
  <si>
    <t>AR-04196</t>
  </si>
  <si>
    <t>AR-04197</t>
  </si>
  <si>
    <t>AR-04198</t>
  </si>
  <si>
    <t>AR-01133</t>
  </si>
  <si>
    <t>AR-01135</t>
  </si>
  <si>
    <t>AR-01136</t>
  </si>
  <si>
    <t>World Vision Somalia</t>
  </si>
  <si>
    <t>0013600000xoEIgAAM</t>
  </si>
  <si>
    <t>AR-01130</t>
  </si>
  <si>
    <t>AR-01131</t>
  </si>
  <si>
    <t>AR-03204</t>
  </si>
  <si>
    <t>AR-03222</t>
  </si>
  <si>
    <t>AR-04067</t>
  </si>
  <si>
    <t>AR-01255</t>
  </si>
  <si>
    <t>Ministry of Finance, Planning and Economic Development of the Republic of Uganda</t>
  </si>
  <si>
    <t>0013600000xoEI0AAM</t>
  </si>
  <si>
    <t>AR-01257</t>
  </si>
  <si>
    <t>AR-01263</t>
  </si>
  <si>
    <t>AR-01629</t>
  </si>
  <si>
    <t>The AIDS Support Organisation (Uganda) Limited</t>
  </si>
  <si>
    <t>0013600000xoEGeAAM</t>
  </si>
  <si>
    <t>AR-01267</t>
  </si>
  <si>
    <t>AR-01628</t>
  </si>
  <si>
    <t>AR-01265</t>
  </si>
  <si>
    <t>AR-01630</t>
  </si>
  <si>
    <t>AR-01261</t>
  </si>
  <si>
    <t>AR-01259</t>
  </si>
  <si>
    <t>AR-03465</t>
  </si>
  <si>
    <t>AR-03466</t>
  </si>
  <si>
    <t>AR-01122</t>
  </si>
  <si>
    <t>0013600000xoEIyAAM</t>
  </si>
  <si>
    <t>AR-03294</t>
  </si>
  <si>
    <t>AR-03295</t>
  </si>
  <si>
    <t>AR-01119</t>
  </si>
  <si>
    <t>AR-01123</t>
  </si>
  <si>
    <t>AR-01121</t>
  </si>
  <si>
    <t>AR-01585</t>
  </si>
  <si>
    <t>Federal Ministry of Health of the Republic of Sudan</t>
  </si>
  <si>
    <t>0013600000xoEKVAA2</t>
  </si>
  <si>
    <t>AR-01120</t>
  </si>
  <si>
    <t>AR-01124</t>
  </si>
  <si>
    <t>AR-02641</t>
  </si>
  <si>
    <t>AR-04398</t>
  </si>
  <si>
    <t>AR-04399</t>
  </si>
  <si>
    <t>AR-04522</t>
  </si>
  <si>
    <t>AR-01295</t>
  </si>
  <si>
    <t>Programme santé de lutte contre le Sida</t>
  </si>
  <si>
    <t>0013600000xoEGoAAM</t>
  </si>
  <si>
    <t>AR-01294</t>
  </si>
  <si>
    <t>Africare</t>
  </si>
  <si>
    <t>0013600000xoEFKAA2</t>
  </si>
  <si>
    <t>AR-00952</t>
  </si>
  <si>
    <t>Catholic Relief Services - United States Conference of Catholic Bishops</t>
  </si>
  <si>
    <t>0013600000xoEG6AAM</t>
  </si>
  <si>
    <t>AR-01298</t>
  </si>
  <si>
    <t>Programme National contre la Tuberculose de la République du Bénin</t>
  </si>
  <si>
    <t>0013600000xoEF9AAM</t>
  </si>
  <si>
    <t>AR-00953</t>
  </si>
  <si>
    <t>Plan International, Inc.</t>
  </si>
  <si>
    <t>0013600000xoEHAAA2</t>
  </si>
  <si>
    <t>AR-01297</t>
  </si>
  <si>
    <t>Health System Performance Program</t>
  </si>
  <si>
    <t>0013600000xoEJNAA2</t>
  </si>
  <si>
    <t>AR-01296</t>
  </si>
  <si>
    <t>Programme National de Lutte contre le Paludisme de la République du Bénin</t>
  </si>
  <si>
    <t>0013600000xoEKkAAM</t>
  </si>
  <si>
    <t>AR-04030</t>
  </si>
  <si>
    <t>AR-04244</t>
  </si>
  <si>
    <t>AR-04050</t>
  </si>
  <si>
    <t>AR-04243</t>
  </si>
  <si>
    <t>0013600000zN6z8AAC</t>
  </si>
  <si>
    <t>a123600000GXqSvAAL</t>
  </si>
  <si>
    <t>Funding Request Place Holder</t>
  </si>
  <si>
    <t>a123600000GXqSwAAL</t>
  </si>
  <si>
    <t>a123600000GXqSxAAL</t>
  </si>
  <si>
    <t>a123600000GXqSyAAL</t>
  </si>
  <si>
    <t>a123600000GXqSzAAL</t>
  </si>
  <si>
    <t>a123600000GXqT0AAL</t>
  </si>
  <si>
    <t>a123600000GXqT1AAL</t>
  </si>
  <si>
    <t>a123600000GXqT2AAL</t>
  </si>
  <si>
    <t>a123600000GXqT3AAL</t>
  </si>
  <si>
    <t>a3z360000009C2pAAE</t>
  </si>
  <si>
    <t>a3z360000009C2qAAE</t>
  </si>
  <si>
    <t>a3z360000009C2rAAE</t>
  </si>
  <si>
    <t>a3z360000009C2sAAE</t>
  </si>
  <si>
    <t>IOR-00049</t>
  </si>
  <si>
    <t>TB I-5: Modelled lives saved based on latest epidemiological data</t>
  </si>
  <si>
    <t>a3z360000009C2tAAE</t>
  </si>
  <si>
    <t>IOR-00050</t>
  </si>
  <si>
    <t>TB I-6: Modelled infections averted based on latest epidemiological data</t>
  </si>
  <si>
    <t>a3z360000009C2uAAE</t>
  </si>
  <si>
    <t>a3z360000009C2vAAE</t>
  </si>
  <si>
    <t>a3z360000009C2wAAE</t>
  </si>
  <si>
    <t>a3z360000009C2xAAE</t>
  </si>
  <si>
    <t>a3z360000009C2yAAE</t>
  </si>
  <si>
    <t>a3z360000009C3bAAE</t>
  </si>
  <si>
    <t>IOR-00025</t>
  </si>
  <si>
    <t>TB O-1b: Case notification rate per 100,000 population- bacteriologically-confirmed TB, new and relapse</t>
  </si>
  <si>
    <t>a3z360000009C3cAAE</t>
  </si>
  <si>
    <t>a3z360000009C3dAAE</t>
  </si>
  <si>
    <t>IOR-00011</t>
  </si>
  <si>
    <t>TB O-2b: Treatment success rate - bacteriologically confirmed TB cases</t>
  </si>
  <si>
    <t>a3z360000009C3eAAE</t>
  </si>
  <si>
    <t>IOR-00012</t>
  </si>
  <si>
    <t>TB O-3: Notification of RR-TB and/or MDR-TB cases - Percentage of notified cases of bacteriologically confirmed, drug resistant RR-TB and/or MDR-TB⃰ as a proportion of the estimated number of RR-TB and/or MDR-TB cases among notified TB cases</t>
  </si>
  <si>
    <t>a3z360000009C3fAAE</t>
  </si>
  <si>
    <t>a3z360000009C3gAAE</t>
  </si>
  <si>
    <t>a3z360000009C3hAAE</t>
  </si>
  <si>
    <t>a3z360000009C3iAAE</t>
  </si>
  <si>
    <t>a3z360000009C3jAAE</t>
  </si>
  <si>
    <t>IOR-00026</t>
  </si>
  <si>
    <t>HSS O-5: Specific services readiness score for health facilities</t>
  </si>
  <si>
    <t>a3z360000009C3kAAE</t>
  </si>
  <si>
    <t>IOR-00027</t>
  </si>
  <si>
    <t>HSS O-4: General service readiness score for health facilities</t>
  </si>
  <si>
    <t>a3z360000009C3lAAE</t>
  </si>
  <si>
    <t>a3z360000009C3mAAE</t>
  </si>
  <si>
    <t>a3z360000009C3nAAE</t>
  </si>
  <si>
    <t>MCI-00017</t>
  </si>
  <si>
    <t>HSS - Policy and governance</t>
  </si>
  <si>
    <t>a3z360000009C1yAAE</t>
  </si>
  <si>
    <t>MCI-00018</t>
  </si>
  <si>
    <t>HSS - Healthcare financing</t>
  </si>
  <si>
    <t>a3z360000009C1zAAE</t>
  </si>
  <si>
    <t>MCI-00071</t>
  </si>
  <si>
    <t>Other module</t>
  </si>
  <si>
    <t>a3z360000009C25AAE</t>
  </si>
  <si>
    <t>MCI-00244</t>
  </si>
  <si>
    <t>DOTS-1b: Number of notified cases of bacteriologically confirmed TB, new and relapses</t>
  </si>
  <si>
    <t>a1O36000001EGJ6EAO</t>
  </si>
  <si>
    <t>MCI-00246</t>
  </si>
  <si>
    <t>DOTS-2b: Percentage of bacteriologically confirmed TB cases successfully treated (cured plus completed treatment) among the bacteriologically confirmed TB cases registered during a specified period</t>
  </si>
  <si>
    <t>a1O36000001EGJ8EAO</t>
  </si>
  <si>
    <t>MCI-00034</t>
  </si>
  <si>
    <t>TB/HIV-3: Percentage of HIV-positive patients who were screened for TB in HIV care or treatment settings</t>
  </si>
  <si>
    <t>a1O36000001EGFiEAO</t>
  </si>
  <si>
    <t>MCI-00035</t>
  </si>
  <si>
    <t>TB/HIV-4: Percentage of new HIV-positive patients starting IPT during the reporting period</t>
  </si>
  <si>
    <t>a1O36000001EGFjEAO</t>
  </si>
  <si>
    <t>MCI-00061</t>
  </si>
  <si>
    <t>SD-2: Number of outpatients visits per 10,000 population</t>
  </si>
  <si>
    <t>a1O36000001EGG9EAO</t>
  </si>
  <si>
    <t>MCI-00066</t>
  </si>
  <si>
    <t>PSM-1: Percentage of health facilities reporting no stock-outs of essential drugs</t>
  </si>
  <si>
    <t>a1O36000001EGGEEA4</t>
  </si>
  <si>
    <t>MCI-00028</t>
  </si>
  <si>
    <t>DOTS-6: Number of TB cases (all forms) notified among key affected populations/high risk groups</t>
  </si>
  <si>
    <t>a1O36000001EGFcEAO</t>
  </si>
  <si>
    <t>MCI-00029</t>
  </si>
  <si>
    <t>DOTS-7a: Percentage of notified TB cases, all forms, contributed by non-NTP providers - private/non-governmental facilities</t>
  </si>
  <si>
    <t>a1O36000001EGFdEAO</t>
  </si>
  <si>
    <t>MCI-00030</t>
  </si>
  <si>
    <t>DOTS-7b: Percentage of notified TB cases, all forms, contributed by non-NTP providers - public sector</t>
  </si>
  <si>
    <t>a1O36000001EGFeEAO</t>
  </si>
  <si>
    <t>MCI-00031</t>
  </si>
  <si>
    <t>DOTS-7c: Percentage of notified TB cases, all forms, contributed by non-NTP providers - community referrals</t>
  </si>
  <si>
    <t>a1O36000001EGFfEAO</t>
  </si>
  <si>
    <t>MCI-00032</t>
  </si>
  <si>
    <t>TB/HIV-1: Percentage of TB patients who had an HIV test result recorded in the TB register</t>
  </si>
  <si>
    <t>a1O36000001EGFgEAO</t>
  </si>
  <si>
    <t>MCI-00033</t>
  </si>
  <si>
    <t>TB/HIV-2: Percentage of HIV-positive registered TB patients given anti-retroviral therapy during TB treatment</t>
  </si>
  <si>
    <t>a1O36000001EGFhEAO</t>
  </si>
  <si>
    <t>MCI-00176</t>
  </si>
  <si>
    <t>Retention and distribution of health and community workers</t>
  </si>
  <si>
    <t>a1O36000001EGI0EAO</t>
  </si>
  <si>
    <t>MCI-00181</t>
  </si>
  <si>
    <t>Development and implementation of health legislation, strategies and policies</t>
  </si>
  <si>
    <t>a1O36000001EGI5EAO</t>
  </si>
  <si>
    <t>MCI-00182</t>
  </si>
  <si>
    <t>Monitoring and reporting implementation of laws and policies</t>
  </si>
  <si>
    <t>a1O36000001EGI6EAO</t>
  </si>
  <si>
    <t>MCI-00183</t>
  </si>
  <si>
    <t>a1O36000001EGI7EAO</t>
  </si>
  <si>
    <t>MCI-00184</t>
  </si>
  <si>
    <t>Financial sustainability</t>
  </si>
  <si>
    <t>a1O36000001EGI8EAO</t>
  </si>
  <si>
    <t>MCI-00185</t>
  </si>
  <si>
    <t>Equity of healthcare financing</t>
  </si>
  <si>
    <t>a1O36000001EGI9EAO</t>
  </si>
  <si>
    <t>MCI-00186</t>
  </si>
  <si>
    <t>Other healthcare financing intervention(s)</t>
  </si>
  <si>
    <t>a1O36000001EGIAEA4</t>
  </si>
  <si>
    <t>MCI-00208</t>
  </si>
  <si>
    <t>Supporting procurement and supply management</t>
  </si>
  <si>
    <t>a1O36000001EGIWEA4</t>
  </si>
  <si>
    <t>MCI-00247</t>
  </si>
  <si>
    <t>Any intervention</t>
  </si>
  <si>
    <t>a1O36000001EGJ9EAO</t>
  </si>
  <si>
    <t>R&amp;R TB system, yearly management report</t>
  </si>
  <si>
    <t>Results will be reported for year 2017 RR/MDR-TB cohort. The denominator includes only bacteriologically confirmed RR/MDR-TB and XDR-TB cases</t>
  </si>
  <si>
    <t>Results will be reported for year 2018 RR/MDR-TB cohort. The denominator includes only bacteriologically confirmed RR/MDR-TB and XDR-TB cases</t>
  </si>
  <si>
    <t>Results will be reported for year 2019 RR/MDR-TB cohort. The denominator includes only bacteriologically confirmed RR/MDR-TB and XDR-TB cases</t>
  </si>
  <si>
    <t xml:space="preserve">The estimated number of the new and relapse cases is per new 2013-2014 WHO definitions. </t>
  </si>
  <si>
    <t>Results will be reported for year 2020 RR/MDR-TB cohort. The target includes only bacteriologically confirmed RR/MDR-TB and XDR-TB cases</t>
  </si>
  <si>
    <t>Results will be reported for year 2021 RR/MDR-TB cohort. The target includes only bacteriologically confirmed RR/MDR-TB and XDR-TB cases</t>
  </si>
  <si>
    <t>Results will be reported for year 2022 RR/MDR-TB cohort. The target includes only bacteriologically confirmed RR/MDR-TB and XDR-TB cases</t>
  </si>
  <si>
    <t xml:space="preserve">Results will be reported for year 2021 RR/MDR-TB cohort. The target includes bacteriologically confirmed and clinically diagnosed RR/MDR-TB and XDR-TB cases </t>
  </si>
  <si>
    <t>Results will be reported for year 2022 RR/MDR-TB cohort. The target includes bacteriologically confirmed and clinically diagnosed RR/MDR-TB and XDR-TB cases</t>
  </si>
  <si>
    <t xml:space="preserve">Results will be reported for year 2020 RR/MDR-TB cohort. The target includes bacteriologically confirmed and clinically diagnosed RR/MDR-TB and XDR-TB cases </t>
  </si>
  <si>
    <t xml:space="preserve">To create at NSCP a Center for Clinical Mentoring and Advanced Training for medical staff based on distance learning aimed on provision of quality care and treatment for patients with TB and DR-TB. </t>
  </si>
  <si>
    <t>Effective responses to drug-resistant tuberculosis in Kazakhstan sustained through people-centered and evidence-based approaches, including those for vulnerable and at-risk populations</t>
  </si>
  <si>
    <t>To ensure comprehensive and sustainable health system responses to DR-TB challenge</t>
  </si>
  <si>
    <t>To sustain universal access to quality and people-centered DR-TB diagnosis, treatment and prevention</t>
  </si>
  <si>
    <t>3.1</t>
  </si>
  <si>
    <t>36.7</t>
  </si>
  <si>
    <t>The baseline data are for the 2014 XDR TB cohort: there were 141 patients successfully treated (cured and treatment completed) from 384 XDR-TB cases enrolled on treatment during the same year.</t>
  </si>
  <si>
    <t>27.8</t>
  </si>
  <si>
    <t xml:space="preserve">Source of measurement for the indicator: R&amp;R TB system, yearly management report.
Responsible entities: National Scientific Center of Phtisiopulmonology of the MoH RK. 
This indicator covers both the civilian and the  penitentiary sector.                                                                                                                                                                                                                             
In year 2017 there were diagnosed 2,317 RR/MDR TB cases from the 8,329 cases investigated with DST results to first-line drugs.
There is a difference in the base line data provided in PF compared to the WHO 2018 report, as the report includes figure from only civilian sector without prisons.      </t>
  </si>
  <si>
    <t xml:space="preserve">Source of measurement for the indicator: R&amp;R TB system, yearly management report.
Responsible entities: National Scientific Center of Phtisiopulmonology of the MoH RK.                                                                                                                                                                                                                             This indicator covers both the civilian and the  penitentiary sector. 
In year 2017 there were 563 deaths caused by TB, from them 547 in civilian sector and 16 in prisons.
The total average population of the Rep. of Kazakhstan in 2017, was 18,037,646 people, as per the Statistic Committee of the RK.
There is a difference in the base line data provided in PF compared to the WHO 2018 report, as the report includes figure from only civilian sector without prisons.      </t>
  </si>
  <si>
    <t>74.3</t>
  </si>
  <si>
    <t>Source of measurement for the indicator: R&amp;R TB system, quarterly / annual reports.                                                                                                                                 
Responsible entities: National Scientific Center of Phtisiopulmonology of the MoH RK.                        
This indicator covers both the civilian and the penitentiary sector.        
In 2020, there will be reported the treatment outcome for the 2017 RR and/or MDR-TB cohort; in 2021 - for the 2018 RR and/or MDR-TB cohort; and in 2022 - for the 2019 RR and/or MDR-TB cohort.                                                
The baseline data are for the 2014 MDR TB cohort: there were 5,222 patients successfully treated (cured and treatment completed) from 7,027 MDR-TB cases enrolled on second-line anti-TB treatment during the same year.</t>
  </si>
  <si>
    <t>In 2017 the treatment with new drugs has been provided under endTB Project implemented by Partners in Health. From 160 patients: 82 people received only Bdq; 25 only Dlm; and 53 received both drugs Bdq and Dlm.</t>
  </si>
  <si>
    <t>R&amp;R TB system, yearly management report; PIH reports</t>
  </si>
  <si>
    <r>
      <t xml:space="preserve">Source of measurement for the indicator: R&amp;R TB system, annual reports.
Responsible entities: National Scientific Center of Phtisiopulmonology of the MoH RK.      
</t>
    </r>
    <r>
      <rPr>
        <sz val="12"/>
        <rFont val="Calibri"/>
        <family val="2"/>
        <charset val="204"/>
        <scheme val="minor"/>
      </rPr>
      <t>This indicator covers both the civilian and the penitentiary sector.</t>
    </r>
    <r>
      <rPr>
        <sz val="12"/>
        <color theme="1"/>
        <rFont val="Calibri"/>
        <family val="2"/>
        <scheme val="minor"/>
      </rPr>
      <t xml:space="preserve">                                                                                                                                                                                                                                                               
Each year of the 2020-2022 period, there will be reported the respective annual RR-TB and/or MDR-TB cohort data.
In 2017, there were 14,290 notified cases of all forms of TB (bacteriologically confirmed + clinically diagnosed), includes new and relapse cases (9,675 new cases and 4,615 relapses) as per National TB Data base.
There is a difference in the base line data provided in PF compared to the WHO 2018 report, as the report includes figure from only civilian sector without prisons.</t>
    </r>
  </si>
  <si>
    <t xml:space="preserve">The Center is functional. The distance trainings of the medical staff started in sem 2.2021 </t>
  </si>
  <si>
    <t>Organization of the Center for Clinical Mentoring and Advanced Training</t>
  </si>
  <si>
    <t xml:space="preserve">Support to development of the Center for Clinical Mentoring and Advanced Training at the NSPC will be provided. The Center will engage in conducting the distance learning education in TB and lung diseases clinical management for different categories of medical providers, including postgraduate students. </t>
  </si>
  <si>
    <t>103</t>
  </si>
  <si>
    <t>Source of measurement for the indicator: R&amp;R TB system for numerator, and WHO Global TB database for TB incident cases for denominator.         
Responsible entities: National Scientific Center of Phtisiopulmonology of the MoH RK.
This indicator covers both the civilian and the  penitentiary sector.                                                                                                                                 
The baseline data are for the 2017 cohort: 12,449 new and relapse cases (as per WHO old definitions, civilian sector only) have been diagnosed in Kazakhstan and 12,434 from them have strated the treatment (15 cases were registered postmortem). The WHO estimated number of TB incident cases in year 2017 for Kazakhstan was 12,000 - as per the WHO data country profile.</t>
  </si>
  <si>
    <t xml:space="preserve">Source of measurement for the indicator: R&amp;R TB system, annual reports, DR routine surveillance.
Responsible entities: National Scientific Center of Phtisiopulmonology of the MoH RK.      
This indicator covers both the civilian and the penitentiary sector.                                                                                                                                                                                                                                                               
Each year of the 2020-2022 period, there will be reported the respective annual RR-TB and/or MDR-TB cohort data.
In 2017, there were 6,020 bacteriologically confirmed RR/MDR-TB and XDR-TB cases notified (5,656 RR/MDR-TB cases and 364 XDR-TB cases).
There is a difference in the base line data provided in PF compared to the WHO 2018 report, as the report includes figure from only civilian sector without prisons.      </t>
  </si>
  <si>
    <t>Source of measurement for the indicator: R&amp;R TB system, annual reports.
Responsible entities: National Scientific Center of Phtisiopulmonology of the MoH RK.      
This indicator covers both the civilian and the penitentiary sector.                                                                                                                                                                                                                                                               
Each year of the 2020-2022 period, there will be reported the respective annual RR-TB and/or MDR-TB cohort data.
In 2017, there were 6,428 bacteriologically confirmed and clinically diagnosed RR/MDR-TB and XDR-TB cases enrolled on treatment.
There is a difference in the base line data provided in PF compared to the WHO 2018 report, as the report includes figure from only civilian sector without prisons.</t>
  </si>
  <si>
    <t>Source of measurement for the indicator: R&amp;R TB system, quarterly / annual reports.                                                                                                                                 
Responsible entities: National Scientific Center of Phtisiopulmonology of the MoH RK.                        
This indicator covers both the civilian and the penitentiary sector.        
In 2020, there will be reported the treatment outcome for the 2018 year cohort; in 2021 - for the 2019 year cohort; and in 2022 - for the 2020 year cohort.                                                
The baseline data are for the 2016 year cohort: there were 8,499 patients successfully treated (cured and treatment completed) from 9,560 sensitive TB cases enrolled on TB treatment during the same year.</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</si>
</sst>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409]d\-mmm\-yy;@"/>
    <numFmt numFmtId="165" formatCode="0.00##\%;[Red]\(0.00##\%\)"/>
    <numFmt numFmtId="166" formatCode="#.00\%;[Red]\(#.00\%\)"/>
    <numFmt numFmtId="167" formatCode="#,##0.00000"/>
    <numFmt numFmtId="168" formatCode="#.0\%;[Red]\(#.0\%\)"/>
    <numFmt numFmtId="169" formatCode="_(* #,##0_);_(* \(#,##0\);_(@_)"/>
    <numFmt numFmtId="170" formatCode="_(* #,##0.0_);_(* \(#,##0.0\);_(@_)"/>
    <numFmt numFmtId="171" formatCode="dd/mm/yyyy"/>
    <numFmt numFmtId="172" formatCode="_(* #,##0.00_);_(* \(#,##0.00\);_(@_)"/>
    <numFmt numFmtId="173" formatCode="#,##0.0"/>
    <numFmt numFmtId="174" formatCode="_ [$€-413]\ * #,##0.00_ ;_ [$€-413]\ * \-#,##0.00_ ;_ [$€-413]\ * &quot;-&quot;_ ;_ @_ "/>
  </numFmts>
  <fonts count="46">
    <font>
      <sz val="12"/>
      <color theme="1"/>
      <name val="Calibri"/>
      <family val="2"/>
      <scheme val="minor"/>
    </font>
    <font>
      <b/>
      <sz val="14"/>
      <color theme="1"/>
      <name val="Calibri"/>
      <family val="2"/>
      <scheme val="minor"/>
    </font>
    <font>
      <u/>
      <sz val="12"/>
      <color theme="10"/>
      <name val="Calibri"/>
      <family val="2"/>
      <scheme val="minor"/>
    </font>
    <font>
      <sz val="10"/>
      <name val="Arial"/>
      <family val="2"/>
    </font>
    <font>
      <b/>
      <sz val="10"/>
      <name val="Arial"/>
      <family val="2"/>
    </font>
    <font>
      <sz val="12"/>
      <name val="Calibri"/>
      <family val="2"/>
      <scheme val="minor"/>
    </font>
    <font>
      <sz val="12"/>
      <color theme="0"/>
      <name val="Calibri"/>
      <family val="2"/>
      <scheme val="minor"/>
    </font>
    <font>
      <b/>
      <sz val="9"/>
      <color theme="1"/>
      <name val="Calibri"/>
      <family val="2"/>
      <scheme val="minor"/>
    </font>
    <font>
      <sz val="9"/>
      <color theme="1"/>
      <name val="Calibri"/>
      <family val="2"/>
      <scheme val="minor"/>
    </font>
    <font>
      <sz val="9"/>
      <name val="Calibri"/>
      <family val="2"/>
      <scheme val="minor"/>
    </font>
    <font>
      <u/>
      <sz val="9"/>
      <color theme="10"/>
      <name val="Calibri"/>
      <family val="2"/>
      <scheme val="minor"/>
    </font>
    <font>
      <b/>
      <sz val="12"/>
      <color theme="1"/>
      <name val="Calibri"/>
      <family val="2"/>
      <scheme val="minor"/>
    </font>
    <font>
      <u/>
      <sz val="14"/>
      <color theme="10"/>
      <name val="Calibri"/>
      <family val="2"/>
      <scheme val="minor"/>
    </font>
    <font>
      <b/>
      <sz val="12"/>
      <name val="Calibri"/>
      <family val="2"/>
      <scheme val="minor"/>
    </font>
    <font>
      <b/>
      <sz val="12"/>
      <color theme="0"/>
      <name val="Calibri"/>
      <family val="2"/>
      <scheme val="minor"/>
    </font>
    <font>
      <b/>
      <sz val="16"/>
      <color theme="1"/>
      <name val="Calibri"/>
      <family val="2"/>
      <scheme val="minor"/>
    </font>
    <font>
      <b/>
      <sz val="12"/>
      <color rgb="FFFF0000"/>
      <name val="Calibri"/>
      <family val="2"/>
      <scheme val="minor"/>
    </font>
    <font>
      <sz val="12"/>
      <color rgb="FFFF0000"/>
      <name val="Calibri"/>
      <family val="2"/>
      <scheme val="minor"/>
    </font>
    <font>
      <sz val="16"/>
      <color theme="1"/>
      <name val="Calibri"/>
      <family val="2"/>
      <scheme val="minor"/>
    </font>
    <font>
      <sz val="9"/>
      <color rgb="FFFF0000"/>
      <name val="Calibri"/>
      <family val="2"/>
      <scheme val="minor"/>
    </font>
    <font>
      <b/>
      <sz val="12"/>
      <color theme="0" tint="-0.499984740745262"/>
      <name val="Calibri"/>
      <family val="2"/>
      <scheme val="minor"/>
    </font>
    <font>
      <sz val="12"/>
      <color theme="0" tint="-0.34998626667073579"/>
      <name val="Calibri"/>
      <family val="2"/>
      <scheme val="minor"/>
    </font>
    <font>
      <b/>
      <sz val="12"/>
      <color theme="0" tint="-0.34998626667073579"/>
      <name val="Calibri"/>
      <family val="2"/>
      <scheme val="minor"/>
    </font>
    <font>
      <b/>
      <sz val="12"/>
      <color theme="4" tint="0.39997558519241921"/>
      <name val="Calibri"/>
      <family val="2"/>
      <scheme val="minor"/>
    </font>
    <font>
      <sz val="9"/>
      <color theme="0"/>
      <name val="Calibri"/>
      <family val="2"/>
      <scheme val="minor"/>
    </font>
    <font>
      <sz val="18"/>
      <color rgb="FFFF0000"/>
      <name val="Calibri"/>
      <family val="2"/>
      <scheme val="minor"/>
    </font>
    <font>
      <sz val="16"/>
      <color rgb="FFFF0000"/>
      <name val="Calibri"/>
      <family val="2"/>
      <scheme val="minor"/>
    </font>
    <font>
      <b/>
      <sz val="22"/>
      <color theme="0"/>
      <name val="Georgia"/>
      <family val="1"/>
    </font>
    <font>
      <b/>
      <sz val="22"/>
      <color rgb="FFFFFFFF"/>
      <name val="Georgia"/>
      <family val="1"/>
    </font>
    <font>
      <b/>
      <sz val="36"/>
      <color rgb="FFFFFFFF"/>
      <name val="Georgia"/>
      <family val="1"/>
    </font>
    <font>
      <b/>
      <sz val="22"/>
      <name val="Calibri"/>
      <family val="2"/>
      <scheme val="minor"/>
    </font>
    <font>
      <b/>
      <sz val="22"/>
      <name val="Georgia"/>
      <family val="1"/>
    </font>
    <font>
      <b/>
      <sz val="18"/>
      <color rgb="FFFFFFFF"/>
      <name val="Georgia"/>
      <family val="1"/>
    </font>
    <font>
      <sz val="22"/>
      <name val="Georgia"/>
      <family val="1"/>
    </font>
    <font>
      <sz val="22"/>
      <name val="Calibri"/>
      <family val="2"/>
      <scheme val="minor"/>
    </font>
    <font>
      <sz val="22"/>
      <color rgb="FFFF0000"/>
      <name val="Calibri"/>
      <family val="2"/>
      <scheme val="minor"/>
    </font>
    <font>
      <b/>
      <sz val="28"/>
      <name val="Calibri"/>
      <family val="2"/>
      <scheme val="minor"/>
    </font>
    <font>
      <sz val="16"/>
      <color theme="0"/>
      <name val="Calibri"/>
      <family val="2"/>
      <scheme val="minor"/>
    </font>
    <font>
      <sz val="16"/>
      <name val="Calibri"/>
      <family val="2"/>
      <scheme val="minor"/>
    </font>
    <font>
      <b/>
      <sz val="12"/>
      <color theme="8" tint="0.39997558519241921"/>
      <name val="Calibri"/>
      <family val="2"/>
      <scheme val="minor"/>
    </font>
    <font>
      <sz val="26"/>
      <name val="Calibri"/>
      <family val="2"/>
      <scheme val="minor"/>
    </font>
    <font>
      <b/>
      <sz val="12"/>
      <color rgb="FFFFFFFF"/>
      <name val="Calibri"/>
      <family val="2"/>
      <scheme val="minor"/>
    </font>
    <font>
      <sz val="12"/>
      <color rgb="FFFFFFFF"/>
      <name val="Calibri"/>
      <family val="2"/>
      <scheme val="minor"/>
    </font>
    <font>
      <sz val="9"/>
      <color rgb="FFFFFFFF"/>
      <name val="Calibri"/>
      <family val="2"/>
      <scheme val="minor"/>
    </font>
    <font>
      <sz val="10"/>
      <name val="Arial"/>
      <family val="2"/>
      <charset val="238"/>
    </font>
    <font>
      <sz val="12"/>
      <name val="Calibri"/>
      <family val="2"/>
      <charset val="204"/>
      <scheme val="minor"/>
    </font>
  </fonts>
  <fills count="26">
    <fill>
      <patternFill patternType="none"/>
    </fill>
    <fill>
      <patternFill patternType="gray125"/>
    </fill>
    <fill>
      <patternFill patternType="solid">
        <fgColor theme="0" tint="-0.249977111117893"/>
        <bgColor indexed="64"/>
      </patternFill>
    </fill>
    <fill>
      <patternFill patternType="solid">
        <fgColor rgb="FFE2EFDA"/>
        <bgColor indexed="64"/>
      </patternFill>
    </fill>
    <fill>
      <patternFill patternType="solid">
        <fgColor theme="0"/>
        <bgColor indexed="64"/>
      </patternFill>
    </fill>
    <fill>
      <patternFill patternType="solid">
        <fgColor theme="5" tint="0.59999389629810485"/>
        <bgColor indexed="64"/>
      </patternFill>
    </fill>
    <fill>
      <patternFill patternType="solid">
        <fgColor rgb="FF8DB4E2"/>
        <bgColor indexed="64"/>
      </patternFill>
    </fill>
    <fill>
      <patternFill patternType="solid">
        <fgColor rgb="FFB6E4E6"/>
        <bgColor indexed="64"/>
      </patternFill>
    </fill>
    <fill>
      <patternFill patternType="solid">
        <fgColor rgb="FFDAEEF3"/>
        <bgColor indexed="64"/>
      </patternFill>
    </fill>
    <fill>
      <patternFill patternType="solid">
        <fgColor theme="4" tint="0.39997558519241921"/>
        <bgColor indexed="64"/>
      </patternFill>
    </fill>
    <fill>
      <patternFill patternType="solid">
        <fgColor rgb="FF9BC2E6"/>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rgb="FFDDEBF7"/>
        <bgColor theme="4" tint="0.79998168889431442"/>
      </patternFill>
    </fill>
    <fill>
      <patternFill patternType="solid">
        <fgColor rgb="FFDDEBF7"/>
        <bgColor indexed="64"/>
      </patternFill>
    </fill>
    <fill>
      <patternFill patternType="solid">
        <fgColor rgb="FF5B9BD5"/>
        <bgColor theme="4"/>
      </patternFill>
    </fill>
    <fill>
      <patternFill patternType="solid">
        <fgColor rgb="FF5B9BD5"/>
        <bgColor indexed="64"/>
      </patternFill>
    </fill>
    <fill>
      <patternFill patternType="solid">
        <fgColor theme="0"/>
        <bgColor theme="4" tint="0.79998168889431442"/>
      </patternFill>
    </fill>
    <fill>
      <patternFill patternType="solid">
        <fgColor theme="4" tint="0.79998168889431442"/>
        <bgColor indexed="64"/>
      </patternFill>
    </fill>
    <fill>
      <patternFill patternType="mediumGray"/>
    </fill>
    <fill>
      <patternFill patternType="solid">
        <fgColor rgb="FFFFFFFF"/>
        <bgColor indexed="64"/>
      </patternFill>
    </fill>
    <fill>
      <patternFill patternType="solid">
        <fgColor rgb="FFFFFFFF"/>
        <bgColor theme="4" tint="0.79998168889431442"/>
      </patternFill>
    </fill>
    <fill>
      <patternFill patternType="mediumGray">
        <bgColor theme="0"/>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0000"/>
        <bgColor indexed="64"/>
      </patternFill>
    </fill>
  </fills>
  <borders count="119">
    <border>
      <left/>
      <right/>
      <top/>
      <bottom/>
      <diagonal/>
    </border>
    <border>
      <left style="medium">
        <color auto="1"/>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hair">
        <color rgb="FF00B0F0"/>
      </left>
      <right style="hair">
        <color rgb="FF00B0F0"/>
      </right>
      <top style="hair">
        <color rgb="FF00B0F0"/>
      </top>
      <bottom style="hair">
        <color rgb="FF00B0F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hair">
        <color rgb="FF00B0F0"/>
      </left>
      <right style="hair">
        <color rgb="FF00B0F0"/>
      </right>
      <top/>
      <bottom style="hair">
        <color rgb="FF00B0F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hair">
        <color rgb="FF00B0F0"/>
      </left>
      <right style="hair">
        <color rgb="FF00B0F0"/>
      </right>
      <top style="medium">
        <color indexed="64"/>
      </top>
      <bottom style="hair">
        <color rgb="FF00B0F0"/>
      </bottom>
      <diagonal/>
    </border>
    <border>
      <left style="hair">
        <color rgb="FF00B0F0"/>
      </left>
      <right/>
      <top/>
      <bottom style="hair">
        <color rgb="FF00B0F0"/>
      </bottom>
      <diagonal/>
    </border>
    <border>
      <left style="hair">
        <color rgb="FF00B0F0"/>
      </left>
      <right style="hair">
        <color rgb="FF00B0F0"/>
      </right>
      <top/>
      <bottom/>
      <diagonal/>
    </border>
    <border>
      <left style="medium">
        <color auto="1"/>
      </left>
      <right style="hair">
        <color rgb="FF00B0F0"/>
      </right>
      <top/>
      <bottom style="hair">
        <color rgb="FF00B0F0"/>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auto="1"/>
      </top>
      <bottom/>
      <diagonal/>
    </border>
    <border>
      <left style="thin">
        <color indexed="64"/>
      </left>
      <right/>
      <top style="medium">
        <color indexed="64"/>
      </top>
      <bottom style="medium">
        <color indexed="64"/>
      </bottom>
      <diagonal/>
    </border>
    <border>
      <left style="hair">
        <color rgb="FF00B0F0"/>
      </left>
      <right/>
      <top style="hair">
        <color rgb="FF00B0F0"/>
      </top>
      <bottom style="hair">
        <color rgb="FF00B0F0"/>
      </bottom>
      <diagonal/>
    </border>
    <border>
      <left style="medium">
        <color auto="1"/>
      </left>
      <right/>
      <top style="hair">
        <color rgb="FF00B0F0"/>
      </top>
      <bottom style="medium">
        <color auto="1"/>
      </bottom>
      <diagonal/>
    </border>
    <border>
      <left/>
      <right/>
      <top style="hair">
        <color rgb="FF00B0F0"/>
      </top>
      <bottom style="medium">
        <color auto="1"/>
      </bottom>
      <diagonal/>
    </border>
    <border>
      <left/>
      <right style="thin">
        <color indexed="64"/>
      </right>
      <top/>
      <bottom style="medium">
        <color indexed="64"/>
      </bottom>
      <diagonal/>
    </border>
    <border>
      <left style="hair">
        <color rgb="FF00B0F0"/>
      </left>
      <right style="hair">
        <color rgb="FF00B0F0"/>
      </right>
      <top style="hair">
        <color rgb="FF00B0F0"/>
      </top>
      <bottom style="thin">
        <color theme="4"/>
      </bottom>
      <diagonal/>
    </border>
    <border>
      <left style="hair">
        <color rgb="FF00B0F0"/>
      </left>
      <right style="hair">
        <color rgb="FF00B0F0"/>
      </right>
      <top style="medium">
        <color indexed="64"/>
      </top>
      <bottom/>
      <diagonal/>
    </border>
    <border>
      <left style="medium">
        <color auto="1"/>
      </left>
      <right/>
      <top style="hair">
        <color rgb="FF00B0F0"/>
      </top>
      <bottom style="hair">
        <color rgb="FF00B0F0"/>
      </bottom>
      <diagonal/>
    </border>
    <border>
      <left style="hair">
        <color rgb="FF00B0F0"/>
      </left>
      <right/>
      <top/>
      <bottom/>
      <diagonal/>
    </border>
    <border>
      <left style="hair">
        <color rgb="FF00B0F0"/>
      </left>
      <right/>
      <top style="medium">
        <color indexed="64"/>
      </top>
      <bottom style="hair">
        <color rgb="FF00B0F0"/>
      </bottom>
      <diagonal/>
    </border>
    <border>
      <left/>
      <right style="hair">
        <color rgb="FF00B0F0"/>
      </right>
      <top style="hair">
        <color rgb="FF00B0F0"/>
      </top>
      <bottom style="hair">
        <color rgb="FF00B0F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theme="8"/>
      </left>
      <right style="hair">
        <color theme="8"/>
      </right>
      <top style="hair">
        <color theme="8"/>
      </top>
      <bottom style="hair">
        <color theme="8"/>
      </bottom>
      <diagonal/>
    </border>
    <border>
      <left style="medium">
        <color theme="4" tint="-0.24994659260841701"/>
      </left>
      <right style="thin">
        <color theme="4" tint="-0.24994659260841701"/>
      </right>
      <top style="medium">
        <color theme="4" tint="-0.24994659260841701"/>
      </top>
      <bottom style="thin">
        <color theme="4" tint="-0.24994659260841701"/>
      </bottom>
      <diagonal/>
    </border>
    <border>
      <left style="thin">
        <color theme="4" tint="-0.24994659260841701"/>
      </left>
      <right style="thin">
        <color theme="4" tint="-0.24994659260841701"/>
      </right>
      <top style="medium">
        <color theme="4" tint="-0.24994659260841701"/>
      </top>
      <bottom style="thin">
        <color theme="4" tint="-0.24994659260841701"/>
      </bottom>
      <diagonal/>
    </border>
    <border>
      <left style="thin">
        <color theme="4" tint="-0.24994659260841701"/>
      </left>
      <right style="medium">
        <color theme="4" tint="-0.24994659260841701"/>
      </right>
      <top style="medium">
        <color theme="4" tint="-0.24994659260841701"/>
      </top>
      <bottom style="thin">
        <color theme="4" tint="-0.24994659260841701"/>
      </bottom>
      <diagonal/>
    </border>
    <border>
      <left style="medium">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medium">
        <color theme="4" tint="-0.24994659260841701"/>
      </right>
      <top style="thin">
        <color theme="4" tint="-0.24994659260841701"/>
      </top>
      <bottom style="thin">
        <color theme="4" tint="-0.24994659260841701"/>
      </bottom>
      <diagonal/>
    </border>
    <border>
      <left style="medium">
        <color theme="4" tint="-0.24994659260841701"/>
      </left>
      <right style="thin">
        <color theme="4" tint="-0.24994659260841701"/>
      </right>
      <top style="thin">
        <color theme="4" tint="-0.24994659260841701"/>
      </top>
      <bottom style="medium">
        <color theme="4" tint="-0.24994659260841701"/>
      </bottom>
      <diagonal/>
    </border>
    <border>
      <left style="thin">
        <color theme="4" tint="-0.24994659260841701"/>
      </left>
      <right style="thin">
        <color theme="4" tint="-0.24994659260841701"/>
      </right>
      <top style="thin">
        <color theme="4" tint="-0.24994659260841701"/>
      </top>
      <bottom style="medium">
        <color theme="4" tint="-0.24994659260841701"/>
      </bottom>
      <diagonal/>
    </border>
    <border>
      <left style="thin">
        <color theme="4" tint="-0.24994659260841701"/>
      </left>
      <right style="medium">
        <color theme="4" tint="-0.24994659260841701"/>
      </right>
      <top style="thin">
        <color theme="4" tint="-0.24994659260841701"/>
      </top>
      <bottom style="medium">
        <color theme="4" tint="-0.24994659260841701"/>
      </bottom>
      <diagonal/>
    </border>
    <border>
      <left style="thin">
        <color theme="4" tint="-0.24994659260841701"/>
      </left>
      <right style="thin">
        <color theme="4" tint="-0.24994659260841701"/>
      </right>
      <top style="thin">
        <color theme="4" tint="-0.24994659260841701"/>
      </top>
      <bottom/>
      <diagonal/>
    </border>
    <border>
      <left style="thin">
        <color theme="4" tint="-0.24994659260841701"/>
      </left>
      <right style="thin">
        <color theme="4" tint="-0.24994659260841701"/>
      </right>
      <top/>
      <bottom style="thin">
        <color theme="4" tint="-0.24994659260841701"/>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style="thin">
        <color indexed="64"/>
      </left>
      <right style="thin">
        <color indexed="64"/>
      </right>
      <top style="medium">
        <color theme="4" tint="-0.24994659260841701"/>
      </top>
      <bottom/>
      <diagonal/>
    </border>
    <border>
      <left style="thin">
        <color theme="4" tint="-0.24994659260841701"/>
      </left>
      <right/>
      <top style="thin">
        <color theme="4" tint="-0.24994659260841701"/>
      </top>
      <bottom style="thin">
        <color theme="4" tint="-0.24994659260841701"/>
      </bottom>
      <diagonal/>
    </border>
    <border>
      <left/>
      <right style="thin">
        <color theme="4" tint="-0.24994659260841701"/>
      </right>
      <top style="thin">
        <color theme="4" tint="-0.24994659260841701"/>
      </top>
      <bottom style="thin">
        <color theme="4" tint="-0.24994659260841701"/>
      </bottom>
      <diagonal/>
    </border>
    <border>
      <left style="medium">
        <color theme="4" tint="-0.24994659260841701"/>
      </left>
      <right style="thin">
        <color indexed="64"/>
      </right>
      <top style="medium">
        <color theme="4" tint="-0.24994659260841701"/>
      </top>
      <bottom/>
      <diagonal/>
    </border>
    <border>
      <left style="thin">
        <color indexed="64"/>
      </left>
      <right style="medium">
        <color theme="4" tint="-0.24994659260841701"/>
      </right>
      <top style="medium">
        <color theme="4" tint="-0.24994659260841701"/>
      </top>
      <bottom/>
      <diagonal/>
    </border>
    <border>
      <left style="thin">
        <color theme="4"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style="medium">
        <color theme="4" tint="-0.24994659260841701"/>
      </left>
      <right/>
      <top style="medium">
        <color theme="4" tint="-0.24994659260841701"/>
      </top>
      <bottom style="thin">
        <color indexed="64"/>
      </bottom>
      <diagonal/>
    </border>
    <border>
      <left/>
      <right style="medium">
        <color theme="4" tint="-0.24994659260841701"/>
      </right>
      <top style="medium">
        <color theme="4" tint="-0.24994659260841701"/>
      </top>
      <bottom style="thin">
        <color indexed="64"/>
      </bottom>
      <diagonal/>
    </border>
    <border>
      <left style="medium">
        <color theme="4" tint="-0.24994659260841701"/>
      </left>
      <right style="thin">
        <color indexed="64"/>
      </right>
      <top style="thin">
        <color indexed="64"/>
      </top>
      <bottom style="thin">
        <color indexed="64"/>
      </bottom>
      <diagonal/>
    </border>
    <border>
      <left style="thin">
        <color indexed="64"/>
      </left>
      <right style="medium">
        <color theme="4" tint="-0.24994659260841701"/>
      </right>
      <top style="thin">
        <color indexed="64"/>
      </top>
      <bottom style="thin">
        <color indexed="64"/>
      </bottom>
      <diagonal/>
    </border>
    <border>
      <left style="thin">
        <color theme="4" tint="-0.24994659260841701"/>
      </left>
      <right style="medium">
        <color theme="4" tint="-0.24994659260841701"/>
      </right>
      <top style="thin">
        <color theme="4" tint="-0.24994659260841701"/>
      </top>
      <bottom/>
      <diagonal/>
    </border>
    <border>
      <left style="thin">
        <color theme="4" tint="-0.24994659260841701"/>
      </left>
      <right style="medium">
        <color theme="4" tint="-0.24994659260841701"/>
      </right>
      <top/>
      <bottom style="thin">
        <color theme="4" tint="-0.24994659260841701"/>
      </bottom>
      <diagonal/>
    </border>
    <border>
      <left style="thin">
        <color theme="4" tint="-0.24994659260841701"/>
      </left>
      <right/>
      <top style="medium">
        <color theme="4" tint="-0.24994659260841701"/>
      </top>
      <bottom/>
      <diagonal/>
    </border>
    <border>
      <left style="medium">
        <color theme="4" tint="-0.24994659260841701"/>
      </left>
      <right/>
      <top/>
      <bottom/>
      <diagonal/>
    </border>
    <border>
      <left/>
      <right/>
      <top/>
      <bottom style="medium">
        <color theme="4" tint="-0.24994659260841701"/>
      </bottom>
      <diagonal/>
    </border>
    <border>
      <left style="thin">
        <color theme="4" tint="-0.24994659260841701"/>
      </left>
      <right/>
      <top style="thin">
        <color theme="4" tint="-0.24994659260841701"/>
      </top>
      <bottom style="medium">
        <color theme="4" tint="-0.24994659260841701"/>
      </bottom>
      <diagonal/>
    </border>
    <border>
      <left style="medium">
        <color theme="4" tint="-0.24994659260841701"/>
      </left>
      <right/>
      <top style="thin">
        <color theme="4" tint="-0.24994659260841701"/>
      </top>
      <bottom style="medium">
        <color theme="4" tint="-0.24994659260841701"/>
      </bottom>
      <diagonal/>
    </border>
    <border>
      <left style="medium">
        <color theme="4" tint="-0.24994659260841701"/>
      </left>
      <right/>
      <top style="thin">
        <color theme="4" tint="-0.24994659260841701"/>
      </top>
      <bottom style="thin">
        <color theme="4" tint="-0.24994659260841701"/>
      </bottom>
      <diagonal/>
    </border>
    <border>
      <left style="medium">
        <color theme="4" tint="-0.24994659260841701"/>
      </left>
      <right style="medium">
        <color theme="4" tint="-0.24994659260841701"/>
      </right>
      <top style="thin">
        <color theme="4" tint="-0.24994659260841701"/>
      </top>
      <bottom style="thin">
        <color theme="4" tint="-0.24994659260841701"/>
      </bottom>
      <diagonal/>
    </border>
    <border>
      <left style="thin">
        <color theme="4" tint="-0.24994659260841701"/>
      </left>
      <right style="medium">
        <color theme="4" tint="-0.24994659260841701"/>
      </right>
      <top style="medium">
        <color theme="4" tint="-0.24994659260841701"/>
      </top>
      <bottom/>
      <diagonal/>
    </border>
    <border>
      <left style="thin">
        <color theme="4" tint="-0.24994659260841701"/>
      </left>
      <right style="thin">
        <color theme="4" tint="-0.24994659260841701"/>
      </right>
      <top style="medium">
        <color theme="4" tint="-0.24994659260841701"/>
      </top>
      <bottom/>
      <diagonal/>
    </border>
    <border>
      <left style="medium">
        <color theme="4" tint="-0.24994659260841701"/>
      </left>
      <right style="thin">
        <color theme="4" tint="-0.24994659260841701"/>
      </right>
      <top style="medium">
        <color theme="4" tint="-0.24994659260841701"/>
      </top>
      <bottom/>
      <diagonal/>
    </border>
    <border>
      <left/>
      <right style="medium">
        <color theme="4" tint="-0.24994659260841701"/>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style="medium">
        <color theme="4" tint="-0.24994659260841701"/>
      </left>
      <right/>
      <top style="medium">
        <color theme="4" tint="-0.24994659260841701"/>
      </top>
      <bottom style="medium">
        <color theme="4" tint="-0.24994659260841701"/>
      </bottom>
      <diagonal/>
    </border>
    <border>
      <left style="medium">
        <color theme="4" tint="-0.24994659260841701"/>
      </left>
      <right style="medium">
        <color theme="4" tint="-0.24994659260841701"/>
      </right>
      <top style="medium">
        <color theme="4" tint="-0.24994659260841701"/>
      </top>
      <bottom style="thin">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medium">
        <color theme="4" tint="-0.24994659260841701"/>
      </left>
      <right/>
      <top/>
      <bottom style="medium">
        <color theme="4" tint="-0.24994659260841701"/>
      </bottom>
      <diagonal/>
    </border>
    <border>
      <left/>
      <right style="medium">
        <color theme="4" tint="-0.24994659260841701"/>
      </right>
      <top style="medium">
        <color theme="4" tint="-0.24994659260841701"/>
      </top>
      <bottom/>
      <diagonal/>
    </border>
    <border>
      <left style="medium">
        <color theme="4" tint="-0.24994659260841701"/>
      </left>
      <right style="thin">
        <color indexed="64"/>
      </right>
      <top style="thin">
        <color indexed="64"/>
      </top>
      <bottom style="medium">
        <color theme="4" tint="-0.24994659260841701"/>
      </bottom>
      <diagonal/>
    </border>
    <border>
      <left style="thin">
        <color indexed="64"/>
      </left>
      <right style="thin">
        <color indexed="64"/>
      </right>
      <top style="thin">
        <color indexed="64"/>
      </top>
      <bottom style="medium">
        <color theme="4" tint="-0.24994659260841701"/>
      </bottom>
      <diagonal/>
    </border>
    <border>
      <left style="thin">
        <color indexed="64"/>
      </left>
      <right style="medium">
        <color theme="4" tint="-0.24994659260841701"/>
      </right>
      <top style="thin">
        <color indexed="64"/>
      </top>
      <bottom style="medium">
        <color theme="4" tint="-0.24994659260841701"/>
      </bottom>
      <diagonal/>
    </border>
    <border>
      <left style="medium">
        <color theme="4" tint="-0.24994659260841701"/>
      </left>
      <right style="thin">
        <color indexed="64"/>
      </right>
      <top style="medium">
        <color theme="4" tint="-0.24994659260841701"/>
      </top>
      <bottom style="thin">
        <color indexed="64"/>
      </bottom>
      <diagonal/>
    </border>
    <border>
      <left style="thin">
        <color indexed="64"/>
      </left>
      <right style="thin">
        <color indexed="64"/>
      </right>
      <top style="medium">
        <color theme="4" tint="-0.24994659260841701"/>
      </top>
      <bottom style="thin">
        <color indexed="64"/>
      </bottom>
      <diagonal/>
    </border>
    <border>
      <left style="thin">
        <color indexed="64"/>
      </left>
      <right style="medium">
        <color theme="4" tint="-0.24994659260841701"/>
      </right>
      <top style="medium">
        <color theme="4" tint="-0.24994659260841701"/>
      </top>
      <bottom style="thin">
        <color indexed="64"/>
      </bottom>
      <diagonal/>
    </border>
    <border>
      <left style="medium">
        <color indexed="64"/>
      </left>
      <right style="medium">
        <color theme="4" tint="-0.24994659260841701"/>
      </right>
      <top style="medium">
        <color theme="4" tint="-0.24994659260841701"/>
      </top>
      <bottom style="thin">
        <color indexed="64"/>
      </bottom>
      <diagonal/>
    </border>
    <border>
      <left style="medium">
        <color indexed="64"/>
      </left>
      <right style="medium">
        <color theme="4" tint="-0.24994659260841701"/>
      </right>
      <top style="thin">
        <color indexed="64"/>
      </top>
      <bottom style="thin">
        <color indexed="64"/>
      </bottom>
      <diagonal/>
    </border>
    <border>
      <left style="medium">
        <color indexed="64"/>
      </left>
      <right style="medium">
        <color theme="4" tint="-0.24994659260841701"/>
      </right>
      <top style="thin">
        <color indexed="64"/>
      </top>
      <bottom style="medium">
        <color theme="4" tint="-0.24994659260841701"/>
      </bottom>
      <diagonal/>
    </border>
    <border>
      <left style="thin">
        <color theme="4" tint="-0.24994659260841701"/>
      </left>
      <right/>
      <top style="thin">
        <color theme="4" tint="-0.24994659260841701"/>
      </top>
      <bottom/>
      <diagonal/>
    </border>
    <border>
      <left style="medium">
        <color auto="1"/>
      </left>
      <right/>
      <top style="medium">
        <color indexed="64"/>
      </top>
      <bottom style="hair">
        <color rgb="FF00B0F0"/>
      </bottom>
      <diagonal/>
    </border>
    <border>
      <left/>
      <right style="hair">
        <color rgb="FF00B0F0"/>
      </right>
      <top style="medium">
        <color indexed="64"/>
      </top>
      <bottom style="hair">
        <color rgb="FF00B0F0"/>
      </bottom>
      <diagonal/>
    </border>
    <border>
      <left style="medium">
        <color auto="1"/>
      </left>
      <right/>
      <top style="hair">
        <color rgb="FF00B0F0"/>
      </top>
      <bottom/>
      <diagonal/>
    </border>
    <border>
      <left/>
      <right/>
      <top style="hair">
        <color rgb="FF00B0F0"/>
      </top>
      <bottom/>
      <diagonal/>
    </border>
    <border>
      <left/>
      <right/>
      <top style="medium">
        <color indexed="64"/>
      </top>
      <bottom style="hair">
        <color rgb="FF00B0F0"/>
      </bottom>
      <diagonal/>
    </border>
    <border>
      <left style="medium">
        <color theme="4" tint="-0.24994659260841701"/>
      </left>
      <right style="hair">
        <color rgb="FF00B0F0"/>
      </right>
      <top/>
      <bottom/>
      <diagonal/>
    </border>
    <border>
      <left style="medium">
        <color theme="4" tint="-0.24994659260841701"/>
      </left>
      <right style="medium">
        <color theme="4" tint="-0.24994659260841701"/>
      </right>
      <top style="thin">
        <color theme="4" tint="-0.24994659260841701"/>
      </top>
      <bottom/>
      <diagonal/>
    </border>
    <border>
      <left/>
      <right style="medium">
        <color theme="4" tint="-0.24994659260841701"/>
      </right>
      <top style="thin">
        <color theme="4" tint="-0.24994659260841701"/>
      </top>
      <bottom style="thin">
        <color theme="4" tint="-0.24994659260841701"/>
      </bottom>
      <diagonal/>
    </border>
    <border>
      <left/>
      <right style="medium">
        <color theme="4" tint="-0.24994659260841701"/>
      </right>
      <top style="thin">
        <color theme="4" tint="-0.24994659260841701"/>
      </top>
      <bottom style="medium">
        <color theme="4" tint="-0.24994659260841701"/>
      </bottom>
      <diagonal/>
    </border>
    <border>
      <left style="medium">
        <color theme="4" tint="-0.24994659260841701"/>
      </left>
      <right style="medium">
        <color theme="4" tint="-0.24994659260841701"/>
      </right>
      <top style="medium">
        <color theme="4" tint="-0.24994659260841701"/>
      </top>
      <bottom/>
      <diagonal/>
    </border>
    <border>
      <left style="medium">
        <color theme="4" tint="-0.24994659260841701"/>
      </left>
      <right style="medium">
        <color theme="4" tint="-0.24994659260841701"/>
      </right>
      <top style="thin">
        <color theme="4" tint="-0.24994659260841701"/>
      </top>
      <bottom style="medium">
        <color theme="4" tint="-0.24994659260841701"/>
      </bottom>
      <diagonal/>
    </border>
    <border>
      <left/>
      <right style="thin">
        <color theme="4" tint="-0.24994659260841701"/>
      </right>
      <top style="thin">
        <color theme="4" tint="-0.24994659260841701"/>
      </top>
      <bottom style="medium">
        <color theme="4" tint="-0.2499465926084170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theme="4" tint="-0.24994659260841701"/>
      </right>
      <top style="thin">
        <color indexed="64"/>
      </top>
      <bottom style="thin">
        <color indexed="64"/>
      </bottom>
      <diagonal/>
    </border>
    <border>
      <left style="hair">
        <color auto="1"/>
      </left>
      <right style="hair">
        <color indexed="64"/>
      </right>
      <top style="hair">
        <color auto="1"/>
      </top>
      <bottom style="hair">
        <color indexed="64"/>
      </bottom>
      <diagonal/>
    </border>
    <border>
      <left style="hair">
        <color theme="8"/>
      </left>
      <right/>
      <top style="hair">
        <color theme="8"/>
      </top>
      <bottom style="hair">
        <color theme="8"/>
      </bottom>
      <diagonal/>
    </border>
  </borders>
  <cellStyleXfs count="4">
    <xf numFmtId="0" fontId="0" fillId="0" borderId="0"/>
    <xf numFmtId="0" fontId="2" fillId="0" borderId="0" applyNumberFormat="0" applyFill="0" applyBorder="0" applyAlignment="0" applyProtection="0"/>
    <xf numFmtId="0" fontId="3" fillId="0" borderId="0"/>
    <xf numFmtId="174" fontId="44" fillId="0" borderId="0"/>
  </cellStyleXfs>
  <cellXfs count="732">
    <xf numFmtId="0" fontId="0" fillId="0" borderId="0" xfId="0"/>
    <xf numFmtId="0" fontId="3" fillId="0" borderId="0" xfId="2"/>
    <xf numFmtId="0" fontId="4" fillId="0" borderId="0" xfId="2" applyFont="1"/>
    <xf numFmtId="0" fontId="5" fillId="4" borderId="0" xfId="0" applyFont="1" applyFill="1" applyProtection="1"/>
    <xf numFmtId="0" fontId="6" fillId="0" borderId="0" xfId="0" applyFont="1" applyProtection="1"/>
    <xf numFmtId="164" fontId="5" fillId="0" borderId="0" xfId="0" applyNumberFormat="1" applyFont="1" applyProtection="1"/>
    <xf numFmtId="0" fontId="0" fillId="0" borderId="0" xfId="0" applyFont="1" applyProtection="1"/>
    <xf numFmtId="0" fontId="3" fillId="0" borderId="0" xfId="2" applyFill="1"/>
    <xf numFmtId="0" fontId="4" fillId="0" borderId="0" xfId="2" applyFont="1"/>
    <xf numFmtId="0" fontId="5" fillId="0" borderId="0" xfId="0" applyFont="1" applyProtection="1"/>
    <xf numFmtId="0" fontId="3" fillId="0" borderId="0" xfId="2" quotePrefix="1" applyAlignment="1">
      <alignment horizontal="left"/>
    </xf>
    <xf numFmtId="0" fontId="3" fillId="0" borderId="0" xfId="2"/>
    <xf numFmtId="0" fontId="5" fillId="0" borderId="0" xfId="0" applyFont="1" applyBorder="1" applyProtection="1"/>
    <xf numFmtId="0" fontId="5" fillId="0" borderId="13" xfId="0" applyFont="1" applyBorder="1" applyProtection="1"/>
    <xf numFmtId="0" fontId="5" fillId="0" borderId="25" xfId="0" applyFont="1" applyBorder="1" applyProtection="1"/>
    <xf numFmtId="0" fontId="8" fillId="0" borderId="0" xfId="0" applyFont="1" applyProtection="1"/>
    <xf numFmtId="0" fontId="9" fillId="0" borderId="0" xfId="0" applyFont="1" applyProtection="1"/>
    <xf numFmtId="0" fontId="8" fillId="4" borderId="0" xfId="0" applyFont="1" applyFill="1" applyBorder="1" applyAlignment="1" applyProtection="1">
      <alignment horizontal="center" vertical="center"/>
    </xf>
    <xf numFmtId="0" fontId="8" fillId="4" borderId="0" xfId="0" applyFont="1" applyFill="1" applyProtection="1"/>
    <xf numFmtId="0" fontId="8" fillId="0" borderId="0" xfId="0" applyFont="1" applyBorder="1" applyProtection="1"/>
    <xf numFmtId="0" fontId="8" fillId="0" borderId="27" xfId="0" applyFont="1" applyBorder="1" applyProtection="1"/>
    <xf numFmtId="0" fontId="8" fillId="0" borderId="13" xfId="0" applyFont="1" applyBorder="1" applyProtection="1"/>
    <xf numFmtId="0" fontId="8" fillId="0" borderId="23" xfId="0" applyFont="1" applyBorder="1" applyProtection="1"/>
    <xf numFmtId="0" fontId="8" fillId="0" borderId="24" xfId="0" applyFont="1" applyBorder="1" applyProtection="1"/>
    <xf numFmtId="0" fontId="8" fillId="4" borderId="0" xfId="0" applyFont="1" applyFill="1" applyBorder="1" applyProtection="1"/>
    <xf numFmtId="0" fontId="10" fillId="0" borderId="0" xfId="1" quotePrefix="1" applyFont="1" applyProtection="1"/>
    <xf numFmtId="0" fontId="0" fillId="0" borderId="0" xfId="0" applyFont="1" applyAlignment="1" applyProtection="1">
      <alignment vertical="center"/>
    </xf>
    <xf numFmtId="0" fontId="0" fillId="0" borderId="0" xfId="0" applyFont="1" applyFill="1" applyAlignment="1" applyProtection="1">
      <alignment vertical="center"/>
    </xf>
    <xf numFmtId="0" fontId="5" fillId="0" borderId="0" xfId="0" applyFont="1" applyAlignment="1" applyProtection="1">
      <alignment vertical="center"/>
    </xf>
    <xf numFmtId="0" fontId="2" fillId="8" borderId="3" xfId="1" applyFont="1" applyFill="1" applyBorder="1" applyAlignment="1" applyProtection="1">
      <alignment horizontal="center" vertical="center"/>
    </xf>
    <xf numFmtId="0" fontId="2" fillId="8" borderId="2" xfId="1" applyFont="1" applyFill="1" applyBorder="1" applyAlignment="1" applyProtection="1">
      <alignment horizontal="center" vertical="center"/>
    </xf>
    <xf numFmtId="0" fontId="2" fillId="8" borderId="11" xfId="1" applyFont="1" applyFill="1" applyBorder="1" applyAlignment="1" applyProtection="1">
      <alignment horizontal="center" vertical="center"/>
    </xf>
    <xf numFmtId="0" fontId="2" fillId="8" borderId="4" xfId="1" applyFont="1" applyFill="1" applyBorder="1" applyAlignment="1" applyProtection="1">
      <alignment horizontal="center" vertical="center"/>
    </xf>
    <xf numFmtId="0" fontId="12" fillId="8" borderId="11" xfId="1" applyFont="1" applyFill="1" applyBorder="1" applyAlignment="1" applyProtection="1">
      <alignment horizontal="center" vertical="center"/>
    </xf>
    <xf numFmtId="0" fontId="8" fillId="2" borderId="23" xfId="0" applyFont="1" applyFill="1" applyBorder="1" applyAlignment="1" applyProtection="1">
      <alignment horizontal="center" vertical="center"/>
    </xf>
    <xf numFmtId="0" fontId="8" fillId="4" borderId="24" xfId="0" applyFont="1" applyFill="1" applyBorder="1" applyAlignment="1" applyProtection="1">
      <alignment horizontal="left" vertical="center" wrapText="1"/>
    </xf>
    <xf numFmtId="0" fontId="8" fillId="4" borderId="24" xfId="0" applyFont="1" applyFill="1" applyBorder="1" applyAlignment="1" applyProtection="1">
      <alignment vertical="center" wrapText="1"/>
    </xf>
    <xf numFmtId="0" fontId="8" fillId="3" borderId="24" xfId="0" applyFont="1" applyFill="1" applyBorder="1" applyAlignment="1" applyProtection="1">
      <alignment vertical="center" wrapText="1"/>
    </xf>
    <xf numFmtId="0" fontId="9" fillId="4" borderId="24" xfId="0" applyFont="1" applyFill="1" applyBorder="1" applyAlignment="1" applyProtection="1">
      <alignment vertical="center" wrapText="1"/>
    </xf>
    <xf numFmtId="0" fontId="8" fillId="4" borderId="25" xfId="0" applyFont="1" applyFill="1" applyBorder="1" applyAlignment="1" applyProtection="1">
      <alignment vertical="center" wrapText="1"/>
    </xf>
    <xf numFmtId="0" fontId="7" fillId="6" borderId="2" xfId="0" applyFont="1" applyFill="1" applyBorder="1" applyAlignment="1" applyProtection="1">
      <alignment horizontal="center" vertical="center"/>
    </xf>
    <xf numFmtId="0" fontId="8" fillId="0" borderId="0" xfId="0" applyFont="1" applyAlignment="1" applyProtection="1">
      <alignment wrapText="1"/>
    </xf>
    <xf numFmtId="0" fontId="12" fillId="8" borderId="11" xfId="1" applyFont="1" applyFill="1" applyBorder="1" applyAlignment="1" applyProtection="1">
      <alignment horizontal="center" vertical="center" wrapText="1"/>
    </xf>
    <xf numFmtId="0" fontId="1" fillId="8" borderId="11" xfId="0" applyFont="1" applyFill="1" applyBorder="1" applyAlignment="1" applyProtection="1">
      <alignment horizontal="center" vertical="center" wrapText="1"/>
    </xf>
    <xf numFmtId="0" fontId="11" fillId="8" borderId="11" xfId="0" applyFont="1" applyFill="1" applyBorder="1" applyAlignment="1" applyProtection="1">
      <alignment horizontal="center" vertical="center" wrapText="1"/>
    </xf>
    <xf numFmtId="0" fontId="2" fillId="8" borderId="11" xfId="1" applyFont="1" applyFill="1" applyBorder="1" applyAlignment="1" applyProtection="1">
      <alignment horizontal="center" vertical="center" wrapText="1"/>
    </xf>
    <xf numFmtId="0" fontId="0" fillId="4" borderId="0" xfId="0" applyFont="1" applyFill="1" applyBorder="1" applyAlignment="1" applyProtection="1">
      <alignment horizontal="center" vertical="center"/>
    </xf>
    <xf numFmtId="0" fontId="0" fillId="4" borderId="0" xfId="0" applyFont="1" applyFill="1" applyBorder="1" applyProtection="1"/>
    <xf numFmtId="0" fontId="0" fillId="4" borderId="0" xfId="0" applyFont="1" applyFill="1" applyProtection="1"/>
    <xf numFmtId="0" fontId="0" fillId="0" borderId="27" xfId="0" applyFont="1" applyBorder="1" applyProtection="1"/>
    <xf numFmtId="0" fontId="0" fillId="0" borderId="13" xfId="0" applyFont="1" applyBorder="1" applyProtection="1"/>
    <xf numFmtId="0" fontId="0" fillId="0" borderId="22" xfId="0" applyFont="1" applyBorder="1" applyProtection="1"/>
    <xf numFmtId="0" fontId="0" fillId="0" borderId="0" xfId="0" applyFont="1" applyBorder="1" applyProtection="1"/>
    <xf numFmtId="0" fontId="0" fillId="4" borderId="24" xfId="0" applyFont="1" applyFill="1" applyBorder="1" applyAlignment="1" applyProtection="1">
      <alignment vertical="center" wrapText="1"/>
    </xf>
    <xf numFmtId="0" fontId="0" fillId="4" borderId="24" xfId="0" applyFont="1" applyFill="1" applyBorder="1" applyAlignment="1" applyProtection="1">
      <alignment vertical="center"/>
    </xf>
    <xf numFmtId="0" fontId="0" fillId="3" borderId="24" xfId="0" applyFont="1" applyFill="1" applyBorder="1" applyAlignment="1" applyProtection="1">
      <alignment vertical="center"/>
    </xf>
    <xf numFmtId="0" fontId="0" fillId="4" borderId="36" xfId="0" applyFont="1" applyFill="1" applyBorder="1" applyAlignment="1" applyProtection="1">
      <alignment vertical="center"/>
    </xf>
    <xf numFmtId="0" fontId="0" fillId="4" borderId="8" xfId="0" applyFont="1" applyFill="1" applyBorder="1" applyAlignment="1" applyProtection="1">
      <alignment vertical="center"/>
    </xf>
    <xf numFmtId="0" fontId="0" fillId="4" borderId="9" xfId="0" applyFont="1" applyFill="1" applyBorder="1" applyAlignment="1" applyProtection="1">
      <alignment vertical="center"/>
    </xf>
    <xf numFmtId="0" fontId="0" fillId="4" borderId="10" xfId="0" applyFont="1" applyFill="1" applyBorder="1" applyAlignment="1" applyProtection="1">
      <alignment vertical="center"/>
    </xf>
    <xf numFmtId="0" fontId="0" fillId="0" borderId="24" xfId="0" applyFont="1" applyBorder="1" applyAlignment="1" applyProtection="1">
      <alignment horizontal="center" vertical="center"/>
    </xf>
    <xf numFmtId="0" fontId="0" fillId="0" borderId="25" xfId="0" applyFont="1" applyBorder="1" applyProtection="1"/>
    <xf numFmtId="0" fontId="2" fillId="0" borderId="0" xfId="1" applyFont="1" applyProtection="1"/>
    <xf numFmtId="17" fontId="0" fillId="0" borderId="0" xfId="0" applyNumberFormat="1" applyFont="1" applyProtection="1"/>
    <xf numFmtId="0" fontId="11" fillId="6" borderId="27" xfId="0" applyFont="1" applyFill="1" applyBorder="1" applyAlignment="1" applyProtection="1">
      <alignment horizontal="center" vertical="center"/>
    </xf>
    <xf numFmtId="0" fontId="11" fillId="6" borderId="18" xfId="0" applyFont="1" applyFill="1" applyBorder="1" applyAlignment="1" applyProtection="1">
      <alignment horizontal="center" vertical="center" wrapText="1"/>
    </xf>
    <xf numFmtId="0" fontId="0" fillId="0" borderId="23" xfId="0" applyFont="1" applyBorder="1" applyProtection="1"/>
    <xf numFmtId="0" fontId="0" fillId="0" borderId="24" xfId="0" applyFont="1" applyBorder="1" applyProtection="1"/>
    <xf numFmtId="0" fontId="2" fillId="0" borderId="0" xfId="1" quotePrefix="1" applyFont="1" applyProtection="1"/>
    <xf numFmtId="0" fontId="0" fillId="0" borderId="0" xfId="0" applyFont="1" applyFill="1" applyProtection="1"/>
    <xf numFmtId="17" fontId="2" fillId="0" borderId="0" xfId="1" quotePrefix="1" applyNumberFormat="1" applyFont="1" applyFill="1" applyBorder="1" applyAlignment="1" applyProtection="1">
      <alignment horizontal="center" vertical="center"/>
    </xf>
    <xf numFmtId="17" fontId="2" fillId="4" borderId="0" xfId="1" quotePrefix="1" applyNumberFormat="1" applyFont="1" applyFill="1" applyBorder="1" applyAlignment="1" applyProtection="1">
      <alignment horizontal="center" vertical="center"/>
    </xf>
    <xf numFmtId="0" fontId="11" fillId="6" borderId="4" xfId="0" applyFont="1" applyFill="1" applyBorder="1" applyAlignment="1" applyProtection="1">
      <alignment horizontal="center" vertical="center"/>
    </xf>
    <xf numFmtId="0" fontId="11" fillId="6" borderId="0" xfId="0" applyFont="1" applyFill="1" applyBorder="1" applyAlignment="1" applyProtection="1">
      <alignment horizontal="center" vertical="center"/>
    </xf>
    <xf numFmtId="0" fontId="0" fillId="0" borderId="0" xfId="0" applyFont="1" applyFill="1" applyBorder="1" applyAlignment="1" applyProtection="1">
      <alignment horizontal="center" vertical="center"/>
    </xf>
    <xf numFmtId="0" fontId="0" fillId="0" borderId="0" xfId="0" applyFont="1" applyFill="1" applyAlignment="1" applyProtection="1">
      <alignment horizontal="center" wrapText="1"/>
    </xf>
    <xf numFmtId="0" fontId="11" fillId="6" borderId="4" xfId="0" applyFont="1" applyFill="1" applyBorder="1" applyAlignment="1" applyProtection="1">
      <alignment horizontal="center" vertical="center" wrapText="1"/>
    </xf>
    <xf numFmtId="15" fontId="0" fillId="4" borderId="16" xfId="0" applyNumberFormat="1" applyFont="1" applyFill="1" applyBorder="1" applyAlignment="1" applyProtection="1">
      <alignment horizontal="center" vertical="center"/>
      <protection locked="0"/>
    </xf>
    <xf numFmtId="15" fontId="0" fillId="0" borderId="0" xfId="0" applyNumberFormat="1" applyFont="1" applyFill="1" applyBorder="1" applyAlignment="1" applyProtection="1">
      <alignment horizontal="center" vertical="center"/>
    </xf>
    <xf numFmtId="15" fontId="0" fillId="4" borderId="0" xfId="0" applyNumberFormat="1" applyFont="1" applyFill="1" applyBorder="1" applyAlignment="1" applyProtection="1">
      <alignment horizontal="center" vertical="center"/>
    </xf>
    <xf numFmtId="17" fontId="0" fillId="4" borderId="0" xfId="0" applyNumberFormat="1" applyFont="1" applyFill="1" applyBorder="1" applyAlignment="1" applyProtection="1">
      <alignment horizontal="center" vertical="center"/>
    </xf>
    <xf numFmtId="0" fontId="11" fillId="8" borderId="12" xfId="0" applyFont="1" applyFill="1" applyBorder="1" applyAlignment="1" applyProtection="1">
      <alignment horizontal="center" vertical="center"/>
    </xf>
    <xf numFmtId="0" fontId="11" fillId="8" borderId="27" xfId="0" applyFont="1" applyFill="1" applyBorder="1" applyAlignment="1" applyProtection="1">
      <alignment horizontal="center" vertical="center"/>
    </xf>
    <xf numFmtId="0" fontId="11" fillId="8" borderId="23" xfId="0" applyFont="1" applyFill="1" applyBorder="1" applyAlignment="1" applyProtection="1">
      <alignment horizontal="center" vertical="center"/>
    </xf>
    <xf numFmtId="0" fontId="11" fillId="8" borderId="24" xfId="0" applyFont="1" applyFill="1" applyBorder="1" applyAlignment="1" applyProtection="1">
      <alignment horizontal="center" vertical="center"/>
    </xf>
    <xf numFmtId="17" fontId="2" fillId="4" borderId="12" xfId="1" quotePrefix="1" applyNumberFormat="1" applyFont="1" applyFill="1" applyBorder="1" applyAlignment="1" applyProtection="1">
      <alignment horizontal="center" vertical="center"/>
    </xf>
    <xf numFmtId="17" fontId="2" fillId="4" borderId="27" xfId="1" quotePrefix="1" applyNumberFormat="1" applyFont="1" applyFill="1" applyBorder="1" applyAlignment="1" applyProtection="1">
      <alignment horizontal="center" vertical="center"/>
    </xf>
    <xf numFmtId="17" fontId="2" fillId="4" borderId="13" xfId="1" quotePrefix="1" applyNumberFormat="1" applyFont="1" applyFill="1" applyBorder="1" applyAlignment="1" applyProtection="1">
      <alignment horizontal="center" vertical="center"/>
    </xf>
    <xf numFmtId="17" fontId="2" fillId="4" borderId="22" xfId="1" quotePrefix="1" applyNumberFormat="1" applyFont="1" applyFill="1" applyBorder="1" applyAlignment="1" applyProtection="1">
      <alignment horizontal="center" vertical="center"/>
    </xf>
    <xf numFmtId="17" fontId="2" fillId="4" borderId="23" xfId="1" quotePrefix="1" applyNumberFormat="1" applyFont="1" applyFill="1" applyBorder="1" applyAlignment="1" applyProtection="1">
      <alignment horizontal="center" vertical="center"/>
    </xf>
    <xf numFmtId="17" fontId="2" fillId="4" borderId="24" xfId="1" quotePrefix="1" applyNumberFormat="1" applyFont="1" applyFill="1" applyBorder="1" applyAlignment="1" applyProtection="1">
      <alignment horizontal="center" vertical="center"/>
    </xf>
    <xf numFmtId="17" fontId="2" fillId="4" borderId="25" xfId="1" quotePrefix="1" applyNumberFormat="1" applyFont="1" applyFill="1" applyBorder="1" applyAlignment="1" applyProtection="1">
      <alignment horizontal="center" vertical="center"/>
    </xf>
    <xf numFmtId="0" fontId="11" fillId="6" borderId="21" xfId="0" applyFont="1" applyFill="1" applyBorder="1" applyAlignment="1" applyProtection="1">
      <alignment horizontal="center" vertical="center" wrapText="1"/>
    </xf>
    <xf numFmtId="0" fontId="11" fillId="6" borderId="14" xfId="0" applyFont="1" applyFill="1" applyBorder="1" applyAlignment="1" applyProtection="1">
      <alignment horizontal="center" vertical="center" wrapText="1"/>
    </xf>
    <xf numFmtId="49" fontId="0" fillId="8" borderId="14" xfId="0" applyNumberFormat="1" applyFont="1" applyFill="1" applyBorder="1" applyAlignment="1" applyProtection="1">
      <alignment horizontal="center" vertical="center"/>
    </xf>
    <xf numFmtId="0" fontId="11" fillId="4" borderId="0" xfId="0" applyFont="1" applyFill="1" applyBorder="1" applyAlignment="1" applyProtection="1">
      <alignment vertical="center"/>
    </xf>
    <xf numFmtId="17" fontId="13" fillId="4" borderId="0" xfId="0" applyNumberFormat="1" applyFont="1" applyFill="1" applyBorder="1" applyAlignment="1" applyProtection="1">
      <alignment vertical="center"/>
    </xf>
    <xf numFmtId="15" fontId="0" fillId="4" borderId="1" xfId="0" applyNumberFormat="1" applyFont="1" applyFill="1" applyBorder="1" applyAlignment="1" applyProtection="1">
      <alignment horizontal="center" vertical="center"/>
    </xf>
    <xf numFmtId="0" fontId="11" fillId="0" borderId="0" xfId="0" applyFont="1" applyFill="1" applyBorder="1" applyAlignment="1" applyProtection="1">
      <alignment vertical="center"/>
    </xf>
    <xf numFmtId="17" fontId="13" fillId="0" borderId="22" xfId="0" applyNumberFormat="1" applyFont="1" applyFill="1" applyBorder="1" applyAlignment="1" applyProtection="1">
      <alignment horizontal="center" vertical="center"/>
    </xf>
    <xf numFmtId="17" fontId="13" fillId="0" borderId="0" xfId="0" applyNumberFormat="1" applyFont="1" applyFill="1" applyBorder="1" applyAlignment="1" applyProtection="1">
      <alignment vertical="center"/>
    </xf>
    <xf numFmtId="0" fontId="0" fillId="4" borderId="23" xfId="0" applyFont="1" applyFill="1" applyBorder="1" applyAlignment="1" applyProtection="1"/>
    <xf numFmtId="0" fontId="0" fillId="4" borderId="24" xfId="0" applyFont="1" applyFill="1" applyBorder="1" applyAlignment="1" applyProtection="1"/>
    <xf numFmtId="0" fontId="0" fillId="4" borderId="25" xfId="0" applyFont="1" applyFill="1" applyBorder="1" applyAlignment="1" applyProtection="1"/>
    <xf numFmtId="0" fontId="0" fillId="0" borderId="0" xfId="0" applyFont="1" applyFill="1" applyAlignment="1" applyProtection="1">
      <alignment horizontal="center" vertical="center" wrapText="1"/>
    </xf>
    <xf numFmtId="0" fontId="0" fillId="4" borderId="0" xfId="0" applyFont="1" applyFill="1" applyBorder="1" applyAlignment="1" applyProtection="1"/>
    <xf numFmtId="0" fontId="11" fillId="4" borderId="0" xfId="0" applyFont="1" applyFill="1" applyAlignment="1" applyProtection="1"/>
    <xf numFmtId="0" fontId="0" fillId="0" borderId="0" xfId="0" applyFont="1" applyFill="1" applyBorder="1" applyProtection="1"/>
    <xf numFmtId="0" fontId="0" fillId="4" borderId="1" xfId="0" applyFont="1" applyFill="1" applyBorder="1" applyAlignment="1" applyProtection="1">
      <alignment horizontal="center" vertical="center"/>
    </xf>
    <xf numFmtId="0" fontId="0" fillId="4" borderId="2" xfId="0" applyFont="1" applyFill="1" applyBorder="1" applyProtection="1"/>
    <xf numFmtId="0" fontId="0" fillId="0" borderId="2" xfId="0" applyFont="1" applyFill="1" applyBorder="1" applyProtection="1"/>
    <xf numFmtId="0" fontId="0" fillId="0" borderId="2" xfId="0" applyFont="1" applyBorder="1" applyProtection="1"/>
    <xf numFmtId="0" fontId="0" fillId="0" borderId="3" xfId="0" applyFont="1" applyBorder="1" applyProtection="1"/>
    <xf numFmtId="0" fontId="11" fillId="4" borderId="27" xfId="0" applyFont="1" applyFill="1" applyBorder="1" applyAlignment="1" applyProtection="1">
      <alignment vertical="center"/>
    </xf>
    <xf numFmtId="0" fontId="0" fillId="0" borderId="34" xfId="0" applyFont="1" applyBorder="1" applyProtection="1"/>
    <xf numFmtId="0" fontId="0" fillId="0" borderId="35" xfId="0" applyFont="1" applyBorder="1" applyProtection="1"/>
    <xf numFmtId="0" fontId="0" fillId="0" borderId="24" xfId="0" applyFont="1" applyFill="1" applyBorder="1" applyProtection="1"/>
    <xf numFmtId="0" fontId="0" fillId="4" borderId="23" xfId="0" applyFont="1" applyFill="1" applyBorder="1" applyAlignment="1" applyProtection="1">
      <alignment horizontal="left" wrapText="1"/>
    </xf>
    <xf numFmtId="0" fontId="0" fillId="4" borderId="24" xfId="0" applyFont="1" applyFill="1" applyBorder="1" applyAlignment="1" applyProtection="1">
      <alignment horizontal="left" wrapText="1"/>
    </xf>
    <xf numFmtId="0" fontId="0" fillId="4" borderId="24" xfId="0" applyFont="1" applyFill="1" applyBorder="1" applyAlignment="1" applyProtection="1">
      <alignment wrapText="1"/>
    </xf>
    <xf numFmtId="0" fontId="0" fillId="2" borderId="0" xfId="0" applyFont="1" applyFill="1" applyProtection="1"/>
    <xf numFmtId="0" fontId="13" fillId="6" borderId="2" xfId="0" applyFont="1" applyFill="1" applyBorder="1" applyAlignment="1" applyProtection="1">
      <alignment horizontal="center" vertical="center"/>
    </xf>
    <xf numFmtId="0" fontId="13" fillId="6" borderId="38" xfId="0" applyFont="1" applyFill="1" applyBorder="1" applyAlignment="1" applyProtection="1">
      <alignment horizontal="center" vertical="center" wrapText="1"/>
    </xf>
    <xf numFmtId="0" fontId="14" fillId="0" borderId="0" xfId="0" applyFont="1" applyFill="1" applyBorder="1" applyAlignment="1" applyProtection="1">
      <alignment horizontal="center" vertical="center" wrapText="1"/>
    </xf>
    <xf numFmtId="0" fontId="0" fillId="4" borderId="37" xfId="0" quotePrefix="1" applyFont="1" applyFill="1" applyBorder="1" applyAlignment="1" applyProtection="1">
      <alignment horizontal="left" vertical="center" wrapText="1"/>
      <protection locked="0"/>
    </xf>
    <xf numFmtId="0" fontId="0" fillId="0" borderId="24" xfId="0" applyFont="1" applyBorder="1" applyAlignment="1" applyProtection="1">
      <alignment horizontal="center"/>
    </xf>
    <xf numFmtId="0" fontId="0" fillId="0" borderId="0" xfId="0" applyFont="1" applyAlignment="1" applyProtection="1">
      <alignment horizontal="center"/>
    </xf>
    <xf numFmtId="0" fontId="6" fillId="4" borderId="24" xfId="0" applyFont="1" applyFill="1" applyBorder="1" applyProtection="1"/>
    <xf numFmtId="0" fontId="18" fillId="0" borderId="0" xfId="0" applyFont="1" applyProtection="1"/>
    <xf numFmtId="0" fontId="13"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left" vertical="center" wrapText="1"/>
      <protection locked="0"/>
    </xf>
    <xf numFmtId="0" fontId="13" fillId="0" borderId="27" xfId="0" applyFont="1" applyFill="1" applyBorder="1" applyAlignment="1" applyProtection="1">
      <alignment horizontal="center" vertical="center"/>
    </xf>
    <xf numFmtId="0" fontId="13" fillId="0" borderId="13" xfId="0" applyFont="1" applyFill="1" applyBorder="1" applyAlignment="1" applyProtection="1">
      <alignment horizontal="center" vertical="center"/>
    </xf>
    <xf numFmtId="0" fontId="19" fillId="4" borderId="22" xfId="0" applyFont="1" applyFill="1" applyBorder="1" applyAlignment="1" applyProtection="1">
      <alignment vertical="center" wrapText="1"/>
    </xf>
    <xf numFmtId="0" fontId="17" fillId="0" borderId="22" xfId="0" applyFont="1" applyBorder="1" applyProtection="1"/>
    <xf numFmtId="0" fontId="6" fillId="0" borderId="24" xfId="0" applyFont="1" applyBorder="1" applyProtection="1"/>
    <xf numFmtId="0" fontId="0" fillId="0" borderId="0" xfId="0" applyFont="1" applyProtection="1">
      <protection locked="0"/>
    </xf>
    <xf numFmtId="0" fontId="0" fillId="0" borderId="0" xfId="0" applyFont="1" applyBorder="1" applyProtection="1">
      <protection locked="0"/>
    </xf>
    <xf numFmtId="0" fontId="5" fillId="0" borderId="0" xfId="0" applyFont="1" applyProtection="1">
      <protection locked="0"/>
    </xf>
    <xf numFmtId="0" fontId="8" fillId="4" borderId="0" xfId="0" applyFont="1" applyFill="1" applyAlignment="1" applyProtection="1">
      <alignment vertical="center" wrapText="1"/>
      <protection locked="0"/>
    </xf>
    <xf numFmtId="0" fontId="8" fillId="0" borderId="0" xfId="0" applyFont="1" applyProtection="1">
      <protection locked="0"/>
    </xf>
    <xf numFmtId="15" fontId="6" fillId="0" borderId="0" xfId="0" applyNumberFormat="1" applyFont="1" applyFill="1" applyBorder="1" applyAlignment="1" applyProtection="1">
      <alignment horizontal="center" vertical="center" wrapText="1"/>
    </xf>
    <xf numFmtId="17" fontId="11" fillId="0" borderId="0" xfId="0" applyNumberFormat="1" applyFont="1" applyFill="1" applyBorder="1" applyAlignment="1" applyProtection="1">
      <alignment horizontal="center" vertical="center" wrapText="1"/>
    </xf>
    <xf numFmtId="17" fontId="13" fillId="4" borderId="0" xfId="0" applyNumberFormat="1" applyFont="1" applyFill="1" applyBorder="1" applyAlignment="1" applyProtection="1">
      <alignment horizontal="center" vertical="center" wrapText="1"/>
    </xf>
    <xf numFmtId="17" fontId="13" fillId="4" borderId="0" xfId="0" applyNumberFormat="1" applyFont="1" applyFill="1" applyBorder="1" applyAlignment="1" applyProtection="1">
      <alignment vertical="center" wrapText="1"/>
    </xf>
    <xf numFmtId="17" fontId="13" fillId="4" borderId="0" xfId="0" quotePrefix="1" applyNumberFormat="1" applyFont="1" applyFill="1" applyBorder="1" applyAlignment="1" applyProtection="1">
      <alignment vertical="center" wrapText="1"/>
    </xf>
    <xf numFmtId="0" fontId="5" fillId="4" borderId="0" xfId="0" applyFont="1" applyFill="1" applyBorder="1" applyAlignment="1" applyProtection="1">
      <alignment horizontal="left" vertical="center" wrapText="1"/>
    </xf>
    <xf numFmtId="0" fontId="5" fillId="4" borderId="0" xfId="0" applyFont="1" applyFill="1" applyBorder="1" applyAlignment="1" applyProtection="1">
      <alignment wrapText="1"/>
    </xf>
    <xf numFmtId="0" fontId="0" fillId="4" borderId="0" xfId="0" applyFont="1" applyFill="1" applyBorder="1" applyAlignment="1" applyProtection="1">
      <alignment horizontal="left" vertical="center" wrapText="1"/>
    </xf>
    <xf numFmtId="0" fontId="11" fillId="0" borderId="0" xfId="0" applyFont="1" applyFill="1" applyBorder="1" applyAlignment="1" applyProtection="1">
      <alignment horizontal="center" vertical="center" wrapText="1"/>
    </xf>
    <xf numFmtId="0" fontId="11" fillId="0" borderId="22" xfId="0" applyFont="1" applyFill="1" applyBorder="1" applyAlignment="1" applyProtection="1">
      <alignment horizontal="center" vertical="center" wrapText="1"/>
    </xf>
    <xf numFmtId="0" fontId="0" fillId="0" borderId="0" xfId="0" quotePrefix="1" applyFont="1" applyFill="1" applyBorder="1" applyAlignment="1" applyProtection="1">
      <alignment horizontal="left" vertical="center" wrapText="1"/>
      <protection locked="0"/>
    </xf>
    <xf numFmtId="0" fontId="0" fillId="0" borderId="22" xfId="0" quotePrefix="1" applyFont="1" applyFill="1" applyBorder="1" applyAlignment="1" applyProtection="1">
      <alignment horizontal="left" vertical="center" wrapText="1"/>
      <protection locked="0"/>
    </xf>
    <xf numFmtId="0" fontId="11" fillId="6" borderId="7" xfId="0" quotePrefix="1" applyFont="1" applyFill="1" applyBorder="1" applyAlignment="1" applyProtection="1">
      <alignment horizontal="center" vertical="center" wrapText="1"/>
    </xf>
    <xf numFmtId="0" fontId="13" fillId="0" borderId="0" xfId="0" applyFont="1" applyFill="1" applyBorder="1" applyAlignment="1" applyProtection="1">
      <alignment horizontal="center" vertical="center"/>
    </xf>
    <xf numFmtId="0" fontId="5" fillId="0" borderId="0" xfId="0" quotePrefix="1" applyFont="1" applyFill="1" applyBorder="1" applyAlignment="1" applyProtection="1">
      <alignment horizontal="left" wrapText="1"/>
    </xf>
    <xf numFmtId="17" fontId="13" fillId="0" borderId="0" xfId="0" applyNumberFormat="1" applyFont="1" applyFill="1" applyBorder="1" applyAlignment="1" applyProtection="1">
      <alignment horizontal="center" vertical="center"/>
    </xf>
    <xf numFmtId="0" fontId="5" fillId="0" borderId="0" xfId="0" applyFont="1" applyFill="1" applyBorder="1" applyAlignment="1" applyProtection="1">
      <alignment horizontal="left" wrapText="1"/>
    </xf>
    <xf numFmtId="0" fontId="5" fillId="0" borderId="22" xfId="0" applyFont="1" applyFill="1" applyBorder="1" applyAlignment="1" applyProtection="1">
      <alignment horizontal="left" wrapText="1"/>
    </xf>
    <xf numFmtId="17" fontId="11" fillId="6" borderId="45" xfId="0" applyNumberFormat="1" applyFont="1" applyFill="1" applyBorder="1" applyAlignment="1" applyProtection="1">
      <alignment horizontal="center" vertical="center" wrapText="1"/>
    </xf>
    <xf numFmtId="0" fontId="2" fillId="8" borderId="3" xfId="1" applyFill="1" applyBorder="1" applyAlignment="1" applyProtection="1">
      <alignment horizontal="center" vertical="center"/>
    </xf>
    <xf numFmtId="0" fontId="16" fillId="0" borderId="27" xfId="0" quotePrefix="1" applyFont="1" applyFill="1" applyBorder="1" applyAlignment="1" applyProtection="1">
      <alignment horizontal="center" vertical="center" wrapText="1"/>
    </xf>
    <xf numFmtId="0" fontId="17" fillId="0" borderId="0" xfId="0" applyFont="1" applyFill="1" applyBorder="1" applyAlignment="1" applyProtection="1">
      <alignment horizontal="left" vertical="center" wrapText="1"/>
    </xf>
    <xf numFmtId="0" fontId="11" fillId="6" borderId="27" xfId="0" applyFont="1" applyFill="1" applyBorder="1" applyAlignment="1" applyProtection="1">
      <alignment horizontal="center" vertical="center"/>
    </xf>
    <xf numFmtId="0" fontId="7" fillId="6" borderId="27" xfId="0" applyFont="1" applyFill="1" applyBorder="1" applyAlignment="1" applyProtection="1">
      <alignment horizontal="center" vertical="center"/>
    </xf>
    <xf numFmtId="0" fontId="13" fillId="0" borderId="0" xfId="0" quotePrefix="1" applyFont="1" applyFill="1" applyBorder="1" applyAlignment="1" applyProtection="1">
      <alignment horizontal="center" vertical="center" wrapText="1"/>
    </xf>
    <xf numFmtId="0" fontId="8" fillId="0" borderId="24" xfId="0" applyFont="1" applyBorder="1" applyProtection="1">
      <protection locked="0"/>
    </xf>
    <xf numFmtId="0" fontId="8" fillId="0" borderId="25" xfId="0" applyFont="1" applyBorder="1" applyProtection="1">
      <protection locked="0"/>
    </xf>
    <xf numFmtId="0" fontId="11" fillId="4" borderId="27" xfId="0" applyFont="1" applyFill="1" applyBorder="1" applyAlignment="1" applyProtection="1">
      <alignment horizontal="center" vertical="center"/>
    </xf>
    <xf numFmtId="0" fontId="11" fillId="4" borderId="13" xfId="0" applyFont="1" applyFill="1" applyBorder="1" applyAlignment="1" applyProtection="1">
      <alignment horizontal="center" vertical="center"/>
    </xf>
    <xf numFmtId="0" fontId="11" fillId="4" borderId="22" xfId="0" applyFont="1" applyFill="1" applyBorder="1" applyAlignment="1" applyProtection="1">
      <alignment horizontal="center" vertical="center" wrapText="1"/>
      <protection locked="0"/>
    </xf>
    <xf numFmtId="165" fontId="0" fillId="4" borderId="22" xfId="0" applyNumberFormat="1" applyFont="1" applyFill="1" applyBorder="1" applyAlignment="1" applyProtection="1">
      <alignment horizontal="center" vertical="center" wrapText="1"/>
      <protection locked="0"/>
    </xf>
    <xf numFmtId="0" fontId="0" fillId="0" borderId="24" xfId="0" applyFont="1" applyBorder="1" applyProtection="1">
      <protection locked="0"/>
    </xf>
    <xf numFmtId="0" fontId="0" fillId="0" borderId="25" xfId="0" applyFont="1" applyBorder="1" applyProtection="1">
      <protection locked="0"/>
    </xf>
    <xf numFmtId="0" fontId="15" fillId="5" borderId="0" xfId="0" applyFont="1" applyFill="1" applyBorder="1" applyAlignment="1" applyProtection="1">
      <alignment horizontal="center" vertical="center"/>
    </xf>
    <xf numFmtId="0" fontId="13" fillId="6" borderId="2" xfId="0" applyFont="1" applyFill="1" applyBorder="1" applyAlignment="1" applyProtection="1">
      <alignment horizontal="center" vertical="center"/>
    </xf>
    <xf numFmtId="49" fontId="0" fillId="8" borderId="19" xfId="0" applyNumberFormat="1" applyFont="1" applyFill="1" applyBorder="1" applyAlignment="1" applyProtection="1">
      <alignment horizontal="center" vertical="center"/>
    </xf>
    <xf numFmtId="0" fontId="15" fillId="5" borderId="0" xfId="0" applyFont="1" applyFill="1" applyBorder="1" applyAlignment="1" applyProtection="1">
      <alignment horizontal="center" vertical="center"/>
    </xf>
    <xf numFmtId="0" fontId="0" fillId="0" borderId="27" xfId="0" applyFont="1" applyBorder="1" applyProtection="1">
      <protection locked="0"/>
    </xf>
    <xf numFmtId="0" fontId="0" fillId="0" borderId="13" xfId="0" applyFont="1" applyBorder="1" applyProtection="1">
      <protection locked="0"/>
    </xf>
    <xf numFmtId="0" fontId="0" fillId="0" borderId="22" xfId="0" applyFont="1" applyBorder="1" applyProtection="1">
      <protection locked="0"/>
    </xf>
    <xf numFmtId="0" fontId="11" fillId="6" borderId="2" xfId="0" applyFont="1" applyFill="1" applyBorder="1" applyAlignment="1" applyProtection="1">
      <alignment vertical="center"/>
    </xf>
    <xf numFmtId="0" fontId="6" fillId="0" borderId="0" xfId="0" applyFont="1" applyFill="1" applyBorder="1" applyProtection="1"/>
    <xf numFmtId="0" fontId="11" fillId="6" borderId="3" xfId="0" applyFont="1" applyFill="1" applyBorder="1" applyAlignment="1" applyProtection="1">
      <alignment vertical="center"/>
    </xf>
    <xf numFmtId="0" fontId="11" fillId="6" borderId="45" xfId="0" applyNumberFormat="1" applyFont="1" applyFill="1" applyBorder="1" applyAlignment="1" applyProtection="1">
      <alignment horizontal="center" vertical="center" wrapText="1"/>
    </xf>
    <xf numFmtId="0" fontId="0" fillId="0" borderId="0" xfId="0" applyFont="1" applyFill="1" applyBorder="1" applyAlignment="1" applyProtection="1">
      <alignment horizontal="center" wrapText="1"/>
    </xf>
    <xf numFmtId="0" fontId="5" fillId="0" borderId="0" xfId="0" applyFont="1" applyFill="1" applyBorder="1" applyProtection="1"/>
    <xf numFmtId="17" fontId="0" fillId="0" borderId="0" xfId="0" applyNumberFormat="1" applyFont="1" applyBorder="1" applyProtection="1"/>
    <xf numFmtId="0" fontId="0" fillId="0" borderId="1" xfId="0" applyFont="1" applyBorder="1" applyProtection="1"/>
    <xf numFmtId="17" fontId="0" fillId="0" borderId="22" xfId="0" applyNumberFormat="1" applyFont="1" applyBorder="1" applyProtection="1"/>
    <xf numFmtId="17" fontId="0" fillId="0" borderId="24" xfId="0" applyNumberFormat="1" applyFont="1" applyBorder="1" applyProtection="1"/>
    <xf numFmtId="0" fontId="11" fillId="4" borderId="24" xfId="0" applyFont="1" applyFill="1" applyBorder="1" applyAlignment="1" applyProtection="1">
      <alignment vertical="center"/>
    </xf>
    <xf numFmtId="0" fontId="0" fillId="0" borderId="13" xfId="0" applyFont="1" applyFill="1" applyBorder="1" applyProtection="1"/>
    <xf numFmtId="0" fontId="0" fillId="0" borderId="22" xfId="0" applyFont="1" applyFill="1" applyBorder="1" applyProtection="1"/>
    <xf numFmtId="0" fontId="0" fillId="0" borderId="25" xfId="0" applyFont="1" applyFill="1" applyBorder="1" applyProtection="1"/>
    <xf numFmtId="0" fontId="21" fillId="0" borderId="0" xfId="0" applyFont="1" applyProtection="1"/>
    <xf numFmtId="0" fontId="6" fillId="0" borderId="0" xfId="0" applyFont="1" applyBorder="1" applyAlignment="1" applyProtection="1">
      <alignment wrapText="1"/>
    </xf>
    <xf numFmtId="0" fontId="6" fillId="0" borderId="0" xfId="0" quotePrefix="1" applyFont="1" applyFill="1" applyBorder="1" applyAlignment="1" applyProtection="1">
      <alignment horizontal="left" vertical="center" wrapText="1"/>
    </xf>
    <xf numFmtId="0" fontId="14" fillId="0" borderId="0" xfId="0" applyFont="1" applyFill="1" applyBorder="1" applyAlignment="1" applyProtection="1">
      <alignment horizontal="center" vertical="center"/>
    </xf>
    <xf numFmtId="165" fontId="19" fillId="4" borderId="0" xfId="0" applyNumberFormat="1" applyFont="1" applyFill="1" applyBorder="1" applyAlignment="1" applyProtection="1">
      <alignment horizontal="center" vertical="center" wrapText="1"/>
    </xf>
    <xf numFmtId="0" fontId="16" fillId="6" borderId="2" xfId="0" applyFont="1" applyFill="1" applyBorder="1" applyAlignment="1" applyProtection="1">
      <alignment horizontal="center" vertical="center"/>
    </xf>
    <xf numFmtId="0" fontId="16" fillId="6" borderId="2" xfId="0" applyFont="1" applyFill="1" applyBorder="1" applyAlignment="1" applyProtection="1">
      <alignment horizontal="center" vertical="center" wrapText="1"/>
    </xf>
    <xf numFmtId="0" fontId="16" fillId="6" borderId="2" xfId="0" quotePrefix="1" applyFont="1" applyFill="1" applyBorder="1" applyAlignment="1" applyProtection="1">
      <alignment horizontal="center" vertical="center" wrapText="1"/>
    </xf>
    <xf numFmtId="0" fontId="17" fillId="0" borderId="2" xfId="0" applyFont="1" applyBorder="1" applyProtection="1"/>
    <xf numFmtId="0" fontId="17" fillId="0" borderId="27" xfId="0" applyFont="1" applyBorder="1" applyProtection="1">
      <protection locked="0"/>
    </xf>
    <xf numFmtId="14" fontId="0" fillId="0" borderId="0" xfId="0" applyNumberFormat="1" applyFont="1" applyProtection="1"/>
    <xf numFmtId="15" fontId="6" fillId="4" borderId="0" xfId="0" applyNumberFormat="1" applyFont="1" applyFill="1" applyBorder="1" applyAlignment="1" applyProtection="1">
      <alignment horizontal="center" vertical="center" wrapText="1"/>
    </xf>
    <xf numFmtId="0" fontId="6" fillId="0" borderId="27" xfId="0" quotePrefix="1" applyFont="1" applyFill="1" applyBorder="1" applyAlignment="1" applyProtection="1">
      <alignment horizontal="center" vertical="center" wrapText="1"/>
    </xf>
    <xf numFmtId="0" fontId="6" fillId="0" borderId="0" xfId="0" applyFont="1" applyFill="1" applyBorder="1" applyAlignment="1" applyProtection="1">
      <alignment horizontal="left" vertical="center" wrapText="1"/>
    </xf>
    <xf numFmtId="0" fontId="15" fillId="5" borderId="0" xfId="0" applyFont="1" applyFill="1" applyBorder="1" applyAlignment="1" applyProtection="1">
      <alignment horizontal="center" vertical="center"/>
    </xf>
    <xf numFmtId="0" fontId="9" fillId="0" borderId="24" xfId="0" applyFont="1" applyBorder="1" applyProtection="1"/>
    <xf numFmtId="0" fontId="5" fillId="0" borderId="22" xfId="0" applyFont="1" applyBorder="1" applyProtection="1"/>
    <xf numFmtId="15" fontId="6" fillId="4" borderId="0" xfId="0" applyNumberFormat="1" applyFont="1" applyFill="1" applyBorder="1" applyAlignment="1" applyProtection="1">
      <alignment horizontal="center" vertical="center"/>
    </xf>
    <xf numFmtId="0" fontId="14" fillId="0" borderId="27" xfId="0" applyFont="1" applyFill="1" applyBorder="1" applyAlignment="1" applyProtection="1">
      <alignment horizontal="center" vertical="center"/>
    </xf>
    <xf numFmtId="0" fontId="14" fillId="0" borderId="13" xfId="0" applyFont="1" applyFill="1" applyBorder="1" applyAlignment="1" applyProtection="1">
      <alignment horizontal="center" vertical="center"/>
    </xf>
    <xf numFmtId="49" fontId="0" fillId="8" borderId="7" xfId="0" applyNumberFormat="1" applyFont="1" applyFill="1" applyBorder="1" applyAlignment="1" applyProtection="1">
      <alignment horizontal="left" vertical="center" wrapText="1"/>
    </xf>
    <xf numFmtId="0" fontId="17" fillId="0" borderId="0" xfId="0" applyFont="1"/>
    <xf numFmtId="0" fontId="17" fillId="4" borderId="0" xfId="0" applyFont="1" applyFill="1" applyProtection="1"/>
    <xf numFmtId="0" fontId="17" fillId="4" borderId="0" xfId="0" applyFont="1" applyFill="1" applyAlignment="1" applyProtection="1">
      <alignment wrapText="1"/>
    </xf>
    <xf numFmtId="0" fontId="26" fillId="0" borderId="0" xfId="0" applyFont="1"/>
    <xf numFmtId="15" fontId="17" fillId="4" borderId="0" xfId="0" applyNumberFormat="1" applyFont="1" applyFill="1" applyAlignment="1" applyProtection="1">
      <alignment wrapText="1"/>
    </xf>
    <xf numFmtId="0" fontId="17" fillId="0" borderId="0" xfId="0" applyFont="1" applyAlignment="1">
      <alignment wrapText="1"/>
    </xf>
    <xf numFmtId="0" fontId="17" fillId="0" borderId="0" xfId="0" applyFont="1" applyProtection="1"/>
    <xf numFmtId="49" fontId="17" fillId="0" borderId="0" xfId="0" applyNumberFormat="1" applyFont="1" applyProtection="1"/>
    <xf numFmtId="0" fontId="17" fillId="10" borderId="57" xfId="0" applyFont="1" applyFill="1" applyBorder="1" applyProtection="1"/>
    <xf numFmtId="0" fontId="17" fillId="10" borderId="58" xfId="0" applyFont="1" applyFill="1" applyBorder="1" applyProtection="1"/>
    <xf numFmtId="0" fontId="27" fillId="11" borderId="46" xfId="0" applyFont="1" applyFill="1" applyBorder="1" applyAlignment="1">
      <alignment horizontal="center" vertical="center" wrapText="1"/>
    </xf>
    <xf numFmtId="0" fontId="27" fillId="11" borderId="47" xfId="0" applyFont="1" applyFill="1" applyBorder="1" applyAlignment="1">
      <alignment horizontal="center" vertical="center" wrapText="1"/>
    </xf>
    <xf numFmtId="0" fontId="27" fillId="11" borderId="48" xfId="0" applyFont="1" applyFill="1" applyBorder="1" applyAlignment="1">
      <alignment horizontal="center" vertical="center" wrapText="1"/>
    </xf>
    <xf numFmtId="15" fontId="25" fillId="4" borderId="0" xfId="0" applyNumberFormat="1" applyFont="1" applyFill="1" applyBorder="1" applyAlignment="1" applyProtection="1">
      <alignment horizontal="center" vertical="center" wrapText="1"/>
    </xf>
    <xf numFmtId="0" fontId="19" fillId="0" borderId="13" xfId="0" applyFont="1" applyBorder="1" applyProtection="1"/>
    <xf numFmtId="0" fontId="0" fillId="4" borderId="14" xfId="0" applyNumberFormat="1" applyFont="1" applyFill="1" applyBorder="1" applyAlignment="1" applyProtection="1">
      <alignment horizontal="center" vertical="center" wrapText="1"/>
      <protection locked="0"/>
    </xf>
    <xf numFmtId="0" fontId="0" fillId="4" borderId="7" xfId="0" applyNumberFormat="1" applyFont="1" applyFill="1" applyBorder="1" applyAlignment="1" applyProtection="1">
      <alignment horizontal="left" vertical="center" wrapText="1"/>
      <protection locked="0"/>
    </xf>
    <xf numFmtId="0" fontId="0" fillId="8" borderId="44" xfId="0" applyFont="1" applyFill="1" applyBorder="1" applyProtection="1"/>
    <xf numFmtId="0" fontId="0" fillId="0" borderId="44" xfId="0" applyFont="1" applyBorder="1" applyProtection="1"/>
    <xf numFmtId="0" fontId="15" fillId="6" borderId="2" xfId="0" applyFont="1" applyFill="1" applyBorder="1" applyAlignment="1" applyProtection="1"/>
    <xf numFmtId="0" fontId="0" fillId="8" borderId="16" xfId="0" quotePrefix="1" applyFont="1" applyFill="1" applyBorder="1" applyAlignment="1" applyProtection="1">
      <alignment horizontal="center" vertical="center" wrapText="1"/>
      <protection hidden="1"/>
    </xf>
    <xf numFmtId="0" fontId="0" fillId="8" borderId="15" xfId="0" applyFont="1" applyFill="1" applyBorder="1" applyAlignment="1" applyProtection="1">
      <alignment horizontal="center" vertical="center" wrapText="1"/>
      <protection hidden="1"/>
    </xf>
    <xf numFmtId="0" fontId="6" fillId="0" borderId="22" xfId="0" applyFont="1" applyBorder="1" applyProtection="1">
      <protection locked="0"/>
    </xf>
    <xf numFmtId="0" fontId="6" fillId="0" borderId="0" xfId="0" applyFont="1" applyBorder="1" applyAlignment="1" applyProtection="1">
      <alignment horizontal="center" vertical="center" wrapText="1"/>
    </xf>
    <xf numFmtId="0" fontId="11" fillId="6" borderId="11" xfId="0" applyFont="1" applyFill="1" applyBorder="1" applyAlignment="1" applyProtection="1">
      <alignment horizontal="center" vertical="center" wrapText="1"/>
    </xf>
    <xf numFmtId="0" fontId="22" fillId="6" borderId="27" xfId="0" applyFont="1" applyFill="1" applyBorder="1" applyAlignment="1" applyProtection="1">
      <alignment horizontal="center" vertical="center"/>
    </xf>
    <xf numFmtId="0" fontId="6" fillId="4" borderId="0" xfId="0" applyFont="1" applyFill="1" applyProtection="1"/>
    <xf numFmtId="0" fontId="28" fillId="11" borderId="64" xfId="0" applyFont="1" applyFill="1" applyBorder="1" applyAlignment="1">
      <alignment horizontal="center" vertical="center" wrapText="1"/>
    </xf>
    <xf numFmtId="3" fontId="34" fillId="4" borderId="49" xfId="0" applyNumberFormat="1" applyFont="1" applyFill="1" applyBorder="1" applyAlignment="1" applyProtection="1">
      <alignment horizontal="center" vertical="center" wrapText="1"/>
    </xf>
    <xf numFmtId="4" fontId="34" fillId="4" borderId="49" xfId="0" applyNumberFormat="1" applyFont="1" applyFill="1" applyBorder="1" applyAlignment="1" applyProtection="1">
      <alignment horizontal="center" vertical="center" wrapText="1"/>
    </xf>
    <xf numFmtId="0" fontId="27" fillId="11" borderId="78" xfId="0" applyFont="1" applyFill="1" applyBorder="1" applyAlignment="1">
      <alignment horizontal="center" vertical="center" wrapText="1"/>
    </xf>
    <xf numFmtId="0" fontId="27" fillId="11" borderId="79" xfId="0" applyFont="1" applyFill="1" applyBorder="1" applyAlignment="1">
      <alignment horizontal="center" vertical="center" wrapText="1"/>
    </xf>
    <xf numFmtId="0" fontId="27" fillId="11" borderId="80" xfId="0" applyFont="1" applyFill="1" applyBorder="1" applyAlignment="1">
      <alignment horizontal="center" vertical="center" wrapText="1"/>
    </xf>
    <xf numFmtId="0" fontId="27" fillId="11" borderId="81" xfId="0" applyFont="1" applyFill="1" applyBorder="1" applyAlignment="1">
      <alignment horizontal="center" vertical="center" wrapText="1"/>
    </xf>
    <xf numFmtId="0" fontId="27" fillId="11" borderId="72" xfId="0" applyFont="1" applyFill="1" applyBorder="1" applyAlignment="1">
      <alignment horizontal="center" vertical="center" wrapText="1"/>
    </xf>
    <xf numFmtId="0" fontId="27" fillId="15" borderId="80" xfId="0" applyFont="1" applyFill="1" applyBorder="1" applyAlignment="1">
      <alignment horizontal="center" vertical="center" wrapText="1"/>
    </xf>
    <xf numFmtId="0" fontId="28" fillId="11" borderId="80" xfId="0" applyFont="1" applyFill="1" applyBorder="1" applyAlignment="1">
      <alignment horizontal="center" vertical="center" wrapText="1"/>
    </xf>
    <xf numFmtId="0" fontId="17" fillId="10" borderId="82" xfId="0" applyFont="1" applyFill="1" applyBorder="1" applyAlignment="1" applyProtection="1"/>
    <xf numFmtId="0" fontId="17" fillId="10" borderId="83" xfId="0" applyFont="1" applyFill="1" applyBorder="1" applyAlignment="1" applyProtection="1"/>
    <xf numFmtId="0" fontId="17" fillId="10" borderId="84" xfId="0" applyFont="1" applyFill="1" applyBorder="1" applyAlignment="1" applyProtection="1"/>
    <xf numFmtId="49" fontId="17" fillId="4" borderId="0" xfId="0" applyNumberFormat="1" applyFont="1" applyFill="1" applyAlignment="1" applyProtection="1">
      <alignment wrapText="1"/>
    </xf>
    <xf numFmtId="0" fontId="27" fillId="11" borderId="51" xfId="0" applyFont="1" applyFill="1" applyBorder="1" applyAlignment="1">
      <alignment horizontal="center" vertical="center" wrapText="1"/>
    </xf>
    <xf numFmtId="0" fontId="27" fillId="11" borderId="50" xfId="0" applyFont="1" applyFill="1" applyBorder="1" applyAlignment="1">
      <alignment horizontal="center" vertical="center" wrapText="1"/>
    </xf>
    <xf numFmtId="0" fontId="27" fillId="11" borderId="49" xfId="0" applyFont="1" applyFill="1" applyBorder="1" applyAlignment="1">
      <alignment horizontal="center" vertical="center" wrapText="1"/>
    </xf>
    <xf numFmtId="0" fontId="27" fillId="11" borderId="60" xfId="0" applyFont="1" applyFill="1" applyBorder="1" applyAlignment="1">
      <alignment horizontal="center" vertical="center" wrapText="1"/>
    </xf>
    <xf numFmtId="0" fontId="27" fillId="11" borderId="85" xfId="0" applyFont="1" applyFill="1" applyBorder="1" applyAlignment="1">
      <alignment horizontal="center" vertical="center" wrapText="1"/>
    </xf>
    <xf numFmtId="0" fontId="6" fillId="0" borderId="0" xfId="0" applyFont="1"/>
    <xf numFmtId="0" fontId="5" fillId="10" borderId="86" xfId="0" applyFont="1" applyFill="1" applyBorder="1"/>
    <xf numFmtId="0" fontId="17" fillId="19" borderId="58" xfId="0" applyFont="1" applyFill="1" applyBorder="1"/>
    <xf numFmtId="0" fontId="17" fillId="19" borderId="0" xfId="0" applyFont="1" applyFill="1" applyBorder="1"/>
    <xf numFmtId="4" fontId="34" fillId="14" borderId="49" xfId="0" applyNumberFormat="1" applyFont="1" applyFill="1" applyBorder="1" applyAlignment="1" applyProtection="1">
      <alignment horizontal="center" vertical="center" wrapText="1"/>
    </xf>
    <xf numFmtId="3" fontId="34" fillId="14" borderId="49" xfId="0" applyNumberFormat="1" applyFont="1" applyFill="1" applyBorder="1" applyAlignment="1" applyProtection="1">
      <alignment horizontal="center" vertical="center" wrapText="1"/>
    </xf>
    <xf numFmtId="3" fontId="34" fillId="14" borderId="52" xfId="0" applyNumberFormat="1" applyFont="1" applyFill="1" applyBorder="1" applyAlignment="1" applyProtection="1">
      <alignment horizontal="center" vertical="center" wrapText="1"/>
    </xf>
    <xf numFmtId="0" fontId="33" fillId="8" borderId="69" xfId="0" quotePrefix="1" applyNumberFormat="1" applyFont="1" applyFill="1" applyBorder="1" applyAlignment="1" applyProtection="1">
      <alignment horizontal="center" vertical="center" wrapText="1"/>
    </xf>
    <xf numFmtId="0" fontId="28" fillId="11" borderId="55" xfId="0" applyFont="1" applyFill="1" applyBorder="1" applyAlignment="1">
      <alignment horizontal="center" vertical="center" wrapText="1"/>
    </xf>
    <xf numFmtId="0" fontId="27" fillId="11" borderId="55" xfId="0" applyFont="1" applyFill="1" applyBorder="1" applyAlignment="1">
      <alignment horizontal="center" vertical="center" wrapText="1"/>
    </xf>
    <xf numFmtId="0" fontId="27" fillId="15" borderId="55" xfId="0" applyFont="1" applyFill="1" applyBorder="1" applyAlignment="1">
      <alignment horizontal="center" vertical="center" wrapText="1"/>
    </xf>
    <xf numFmtId="0" fontId="27" fillId="11" borderId="101" xfId="0" applyFont="1" applyFill="1" applyBorder="1" applyAlignment="1">
      <alignment horizontal="center" vertical="center" wrapText="1"/>
    </xf>
    <xf numFmtId="0" fontId="0" fillId="4" borderId="14" xfId="0" applyNumberFormat="1" applyFont="1" applyFill="1" applyBorder="1" applyAlignment="1" applyProtection="1">
      <alignment horizontal="center" vertical="center" wrapText="1"/>
    </xf>
    <xf numFmtId="0" fontId="0" fillId="0" borderId="35" xfId="0" applyFont="1" applyBorder="1" applyProtection="1">
      <protection locked="0"/>
    </xf>
    <xf numFmtId="1" fontId="0" fillId="8" borderId="21" xfId="0" applyNumberFormat="1" applyFont="1" applyFill="1" applyBorder="1" applyAlignment="1" applyProtection="1">
      <alignment horizontal="center" vertical="center"/>
    </xf>
    <xf numFmtId="0" fontId="27" fillId="16" borderId="20" xfId="0" applyFont="1" applyFill="1" applyBorder="1" applyAlignment="1" applyProtection="1">
      <alignment horizontal="center" vertical="center" wrapText="1"/>
    </xf>
    <xf numFmtId="0" fontId="27" fillId="16" borderId="20" xfId="0" quotePrefix="1" applyFont="1" applyFill="1" applyBorder="1" applyAlignment="1" applyProtection="1">
      <alignment horizontal="center" vertical="center" wrapText="1"/>
    </xf>
    <xf numFmtId="0" fontId="16" fillId="0" borderId="27" xfId="0" applyFont="1" applyFill="1" applyBorder="1" applyAlignment="1" applyProtection="1">
      <alignment horizontal="center" vertical="center"/>
    </xf>
    <xf numFmtId="0" fontId="11" fillId="6" borderId="41" xfId="0" applyFont="1" applyFill="1" applyBorder="1" applyAlignment="1" applyProtection="1">
      <alignment horizontal="center" vertical="center" wrapText="1"/>
    </xf>
    <xf numFmtId="0" fontId="6" fillId="4" borderId="0" xfId="0" quotePrefix="1" applyFont="1" applyFill="1" applyAlignment="1" applyProtection="1">
      <alignment horizontal="left"/>
    </xf>
    <xf numFmtId="0" fontId="6" fillId="4" borderId="0" xfId="0" applyFont="1" applyFill="1" applyProtection="1">
      <protection locked="0"/>
    </xf>
    <xf numFmtId="0" fontId="17" fillId="4" borderId="24" xfId="0" applyFont="1" applyFill="1" applyBorder="1" applyAlignment="1" applyProtection="1">
      <alignment wrapText="1"/>
    </xf>
    <xf numFmtId="0" fontId="16" fillId="6" borderId="27" xfId="0" applyFont="1" applyFill="1" applyBorder="1" applyAlignment="1" applyProtection="1">
      <alignment horizontal="center" vertical="center"/>
    </xf>
    <xf numFmtId="0" fontId="17" fillId="0" borderId="24" xfId="0" applyFont="1" applyBorder="1" applyProtection="1"/>
    <xf numFmtId="15" fontId="27" fillId="22" borderId="73" xfId="0" applyNumberFormat="1" applyFont="1" applyFill="1" applyBorder="1" applyAlignment="1" applyProtection="1">
      <alignment vertical="center"/>
    </xf>
    <xf numFmtId="0" fontId="35" fillId="10" borderId="84" xfId="0" applyFont="1" applyFill="1" applyBorder="1" applyAlignment="1" applyProtection="1"/>
    <xf numFmtId="0" fontId="35" fillId="10" borderId="83" xfId="0" applyFont="1" applyFill="1" applyBorder="1" applyAlignment="1" applyProtection="1"/>
    <xf numFmtId="0" fontId="35" fillId="16" borderId="91" xfId="0" applyFont="1" applyFill="1" applyBorder="1" applyProtection="1"/>
    <xf numFmtId="0" fontId="27" fillId="16" borderId="107" xfId="0" applyFont="1" applyFill="1" applyBorder="1" applyAlignment="1" applyProtection="1">
      <alignment horizontal="center" vertical="center" wrapText="1"/>
    </xf>
    <xf numFmtId="0" fontId="27" fillId="15" borderId="108" xfId="0" applyFont="1" applyFill="1" applyBorder="1" applyAlignment="1">
      <alignment horizontal="center" vertical="center" wrapText="1"/>
    </xf>
    <xf numFmtId="0" fontId="34" fillId="4" borderId="49" xfId="0" applyNumberFormat="1" applyFont="1" applyFill="1" applyBorder="1" applyAlignment="1" applyProtection="1">
      <alignment horizontal="center" vertical="center" wrapText="1"/>
    </xf>
    <xf numFmtId="0" fontId="34" fillId="14" borderId="49" xfId="0" applyNumberFormat="1" applyFont="1" applyFill="1" applyBorder="1" applyAlignment="1" applyProtection="1">
      <alignment horizontal="center" vertical="center" wrapText="1"/>
    </xf>
    <xf numFmtId="0" fontId="34" fillId="4" borderId="52" xfId="0" applyNumberFormat="1" applyFont="1" applyFill="1" applyBorder="1" applyAlignment="1" applyProtection="1">
      <alignment horizontal="center" vertical="center" wrapText="1"/>
    </xf>
    <xf numFmtId="0" fontId="34" fillId="14" borderId="109" xfId="0" applyFont="1" applyFill="1" applyBorder="1" applyAlignment="1" applyProtection="1">
      <alignment horizontal="left" vertical="center"/>
      <protection locked="0"/>
    </xf>
    <xf numFmtId="0" fontId="27" fillId="15" borderId="111" xfId="0" applyFont="1" applyFill="1" applyBorder="1" applyAlignment="1">
      <alignment horizontal="center" vertical="center" wrapText="1"/>
    </xf>
    <xf numFmtId="0" fontId="34" fillId="14" borderId="78" xfId="0" applyFont="1" applyFill="1" applyBorder="1" applyAlignment="1" applyProtection="1">
      <alignment horizontal="left" vertical="center"/>
      <protection locked="0"/>
    </xf>
    <xf numFmtId="0" fontId="17" fillId="4" borderId="0" xfId="0" applyFont="1" applyFill="1"/>
    <xf numFmtId="0" fontId="26" fillId="4" borderId="0" xfId="0" applyFont="1" applyFill="1"/>
    <xf numFmtId="0" fontId="17" fillId="4" borderId="0" xfId="0" applyFont="1" applyFill="1" applyAlignment="1">
      <alignment wrapText="1"/>
    </xf>
    <xf numFmtId="0" fontId="6" fillId="4" borderId="0" xfId="0" applyFont="1" applyFill="1"/>
    <xf numFmtId="0" fontId="34" fillId="4" borderId="78" xfId="0" applyFont="1" applyFill="1" applyBorder="1" applyAlignment="1" applyProtection="1">
      <alignment horizontal="left" vertical="center"/>
      <protection locked="0"/>
    </xf>
    <xf numFmtId="0" fontId="34" fillId="4" borderId="109" xfId="0" applyFont="1" applyFill="1" applyBorder="1" applyAlignment="1" applyProtection="1">
      <alignment horizontal="left" vertical="center"/>
      <protection locked="0"/>
    </xf>
    <xf numFmtId="0" fontId="34" fillId="0" borderId="78" xfId="0" applyFont="1" applyBorder="1" applyAlignment="1" applyProtection="1">
      <alignment horizontal="left" vertical="center"/>
      <protection locked="0"/>
    </xf>
    <xf numFmtId="0" fontId="34" fillId="0" borderId="109" xfId="0" applyFont="1" applyBorder="1" applyAlignment="1" applyProtection="1">
      <alignment horizontal="left" vertical="center"/>
      <protection locked="0"/>
    </xf>
    <xf numFmtId="0" fontId="34" fillId="0" borderId="112" xfId="0" applyFont="1" applyBorder="1" applyAlignment="1" applyProtection="1">
      <alignment horizontal="left" vertical="center"/>
      <protection locked="0"/>
    </xf>
    <xf numFmtId="0" fontId="34" fillId="0" borderId="110" xfId="0" applyFont="1" applyBorder="1" applyAlignment="1" applyProtection="1">
      <alignment horizontal="left" vertical="center"/>
      <protection locked="0"/>
    </xf>
    <xf numFmtId="0" fontId="34" fillId="0" borderId="50" xfId="0" applyFont="1" applyBorder="1" applyAlignment="1" applyProtection="1">
      <alignment horizontal="left" vertical="center"/>
    </xf>
    <xf numFmtId="0" fontId="34" fillId="0" borderId="109" xfId="0" applyFont="1" applyBorder="1" applyAlignment="1" applyProtection="1">
      <alignment horizontal="left" vertical="center"/>
    </xf>
    <xf numFmtId="0" fontId="34" fillId="0" borderId="53" xfId="0" applyFont="1" applyBorder="1" applyAlignment="1" applyProtection="1">
      <alignment horizontal="left" vertical="center"/>
    </xf>
    <xf numFmtId="0" fontId="34" fillId="0" borderId="110" xfId="0" applyFont="1" applyBorder="1" applyAlignment="1" applyProtection="1">
      <alignment horizontal="left" vertical="center"/>
    </xf>
    <xf numFmtId="15" fontId="30" fillId="22" borderId="73" xfId="0" applyNumberFormat="1" applyFont="1" applyFill="1" applyBorder="1" applyAlignment="1" applyProtection="1">
      <alignment vertical="center"/>
    </xf>
    <xf numFmtId="15" fontId="30" fillId="22" borderId="90" xfId="0" applyNumberFormat="1" applyFont="1" applyFill="1" applyBorder="1" applyAlignment="1" applyProtection="1">
      <alignment vertical="center"/>
    </xf>
    <xf numFmtId="167" fontId="34" fillId="13" borderId="49" xfId="0" applyNumberFormat="1" applyFont="1" applyFill="1" applyBorder="1" applyAlignment="1">
      <alignment horizontal="center" vertical="center" wrapText="1"/>
    </xf>
    <xf numFmtId="0" fontId="34" fillId="19" borderId="0" xfId="0" applyFont="1" applyFill="1" applyBorder="1"/>
    <xf numFmtId="167" fontId="34" fillId="21" borderId="49" xfId="0" applyNumberFormat="1" applyFont="1" applyFill="1" applyBorder="1" applyAlignment="1">
      <alignment horizontal="center" vertical="center" wrapText="1"/>
    </xf>
    <xf numFmtId="167" fontId="34" fillId="17" borderId="49" xfId="0" applyNumberFormat="1" applyFont="1" applyFill="1" applyBorder="1" applyAlignment="1">
      <alignment horizontal="center" vertical="center" wrapText="1"/>
    </xf>
    <xf numFmtId="167" fontId="34" fillId="13" borderId="52" xfId="0" applyNumberFormat="1" applyFont="1" applyFill="1" applyBorder="1" applyAlignment="1">
      <alignment horizontal="center" vertical="center" wrapText="1"/>
    </xf>
    <xf numFmtId="0" fontId="34" fillId="19" borderId="74" xfId="0" applyFont="1" applyFill="1" applyBorder="1"/>
    <xf numFmtId="167" fontId="34" fillId="13" borderId="61" xfId="0" applyNumberFormat="1" applyFont="1" applyFill="1" applyBorder="1" applyAlignment="1">
      <alignment horizontal="center" vertical="center" wrapText="1"/>
    </xf>
    <xf numFmtId="3" fontId="34" fillId="4" borderId="61" xfId="0" applyNumberFormat="1" applyFont="1" applyFill="1" applyBorder="1" applyAlignment="1">
      <alignment horizontal="center" vertical="center" wrapText="1"/>
    </xf>
    <xf numFmtId="3" fontId="34" fillId="4" borderId="49" xfId="0" applyNumberFormat="1" applyFont="1" applyFill="1" applyBorder="1" applyAlignment="1">
      <alignment horizontal="center" vertical="center" wrapText="1"/>
    </xf>
    <xf numFmtId="3" fontId="34" fillId="14" borderId="61" xfId="0" applyNumberFormat="1" applyFont="1" applyFill="1" applyBorder="1" applyAlignment="1">
      <alignment horizontal="center" vertical="center" wrapText="1"/>
    </xf>
    <xf numFmtId="3" fontId="34" fillId="14" borderId="49" xfId="0" applyNumberFormat="1" applyFont="1" applyFill="1" applyBorder="1" applyAlignment="1">
      <alignment horizontal="center" vertical="center" wrapText="1"/>
    </xf>
    <xf numFmtId="3" fontId="34" fillId="4" borderId="52" xfId="0" applyNumberFormat="1" applyFont="1" applyFill="1" applyBorder="1" applyAlignment="1">
      <alignment horizontal="center" vertical="center" wrapText="1"/>
    </xf>
    <xf numFmtId="0" fontId="33" fillId="8" borderId="98" xfId="0" applyFont="1" applyFill="1" applyBorder="1" applyAlignment="1" applyProtection="1">
      <alignment horizontal="center" vertical="center" wrapText="1"/>
      <protection hidden="1"/>
    </xf>
    <xf numFmtId="0" fontId="33" fillId="8" borderId="99" xfId="0" quotePrefix="1" applyFont="1" applyFill="1" applyBorder="1" applyAlignment="1" applyProtection="1">
      <alignment horizontal="center" vertical="center" wrapText="1"/>
      <protection hidden="1"/>
    </xf>
    <xf numFmtId="15" fontId="33" fillId="8" borderId="99" xfId="0" applyNumberFormat="1" applyFont="1" applyFill="1" applyBorder="1" applyAlignment="1" applyProtection="1">
      <alignment horizontal="center" vertical="center"/>
      <protection locked="0"/>
    </xf>
    <xf numFmtId="15" fontId="33" fillId="8" borderId="100" xfId="0" applyNumberFormat="1" applyFont="1" applyFill="1" applyBorder="1" applyAlignment="1" applyProtection="1">
      <alignment horizontal="center" vertical="center"/>
      <protection locked="0"/>
    </xf>
    <xf numFmtId="0" fontId="5" fillId="0" borderId="0" xfId="0" applyFont="1"/>
    <xf numFmtId="0" fontId="38" fillId="0" borderId="0" xfId="0" applyFont="1"/>
    <xf numFmtId="0" fontId="5" fillId="0" borderId="0" xfId="0" applyFont="1" applyAlignment="1">
      <alignment wrapText="1"/>
    </xf>
    <xf numFmtId="15" fontId="0" fillId="8" borderId="16" xfId="0" applyNumberFormat="1" applyFont="1" applyFill="1" applyBorder="1" applyAlignment="1" applyProtection="1">
      <alignment horizontal="center" vertical="center"/>
    </xf>
    <xf numFmtId="15" fontId="0" fillId="8" borderId="17" xfId="0" applyNumberFormat="1" applyFont="1" applyFill="1" applyBorder="1" applyAlignment="1" applyProtection="1">
      <alignment horizontal="center" vertical="center"/>
    </xf>
    <xf numFmtId="0" fontId="11" fillId="6" borderId="103" xfId="0" applyFont="1" applyFill="1" applyBorder="1" applyAlignment="1" applyProtection="1">
      <alignment horizontal="center" vertical="center" wrapText="1"/>
    </xf>
    <xf numFmtId="0" fontId="11" fillId="6" borderId="22" xfId="0" applyFont="1" applyFill="1" applyBorder="1" applyAlignment="1" applyProtection="1">
      <alignment horizontal="center" vertical="center" wrapText="1"/>
    </xf>
    <xf numFmtId="0" fontId="39" fillId="6" borderId="22" xfId="0" applyFont="1" applyFill="1" applyBorder="1" applyAlignment="1" applyProtection="1">
      <alignment horizontal="center" vertical="center" wrapText="1"/>
    </xf>
    <xf numFmtId="0" fontId="6" fillId="0" borderId="0" xfId="0" applyFont="1" applyAlignment="1" applyProtection="1">
      <alignment wrapText="1"/>
    </xf>
    <xf numFmtId="0" fontId="6" fillId="0" borderId="0" xfId="0" applyFont="1" applyFill="1" applyAlignment="1" applyProtection="1">
      <alignment wrapText="1"/>
    </xf>
    <xf numFmtId="0" fontId="11" fillId="6" borderId="102" xfId="0" applyFont="1" applyFill="1" applyBorder="1" applyAlignment="1" applyProtection="1">
      <alignment vertical="center" wrapText="1"/>
    </xf>
    <xf numFmtId="0" fontId="5" fillId="0" borderId="104" xfId="0" applyFont="1" applyFill="1" applyBorder="1" applyAlignment="1" applyProtection="1">
      <alignment vertical="center" wrapText="1"/>
    </xf>
    <xf numFmtId="0" fontId="42" fillId="0" borderId="22" xfId="0" applyFont="1" applyFill="1" applyBorder="1" applyProtection="1">
      <protection locked="0"/>
    </xf>
    <xf numFmtId="0" fontId="43" fillId="0" borderId="22" xfId="0" applyFont="1" applyFill="1" applyBorder="1" applyProtection="1">
      <protection locked="0"/>
    </xf>
    <xf numFmtId="0" fontId="11" fillId="6" borderId="2" xfId="0" applyFont="1" applyFill="1" applyBorder="1" applyAlignment="1" applyProtection="1">
      <alignment horizontal="center" vertical="center"/>
    </xf>
    <xf numFmtId="0" fontId="5" fillId="0" borderId="0" xfId="0" applyFont="1" applyFill="1" applyAlignment="1" applyProtection="1">
      <alignment wrapText="1"/>
      <protection locked="0"/>
    </xf>
    <xf numFmtId="0" fontId="0" fillId="4" borderId="0" xfId="0" applyFont="1" applyFill="1" applyBorder="1" applyAlignment="1" applyProtection="1">
      <alignment horizontal="center" vertical="center" wrapText="1"/>
      <protection locked="0"/>
    </xf>
    <xf numFmtId="11" fontId="0" fillId="0" borderId="0" xfId="0" applyNumberFormat="1"/>
    <xf numFmtId="0" fontId="16" fillId="4" borderId="27" xfId="0" applyFont="1" applyFill="1" applyBorder="1" applyAlignment="1" applyProtection="1">
      <alignment vertical="center"/>
    </xf>
    <xf numFmtId="0" fontId="16" fillId="0" borderId="27" xfId="0" applyFont="1" applyFill="1" applyBorder="1" applyAlignment="1" applyProtection="1">
      <alignment vertical="center"/>
    </xf>
    <xf numFmtId="0" fontId="17" fillId="0" borderId="27" xfId="0" applyFont="1" applyFill="1" applyBorder="1" applyProtection="1"/>
    <xf numFmtId="0" fontId="6" fillId="0" borderId="27" xfId="0" applyFont="1" applyFill="1" applyBorder="1" applyProtection="1"/>
    <xf numFmtId="0" fontId="6" fillId="0" borderId="27" xfId="0" applyFont="1" applyBorder="1" applyProtection="1"/>
    <xf numFmtId="0" fontId="6" fillId="0" borderId="13" xfId="0" applyFont="1" applyBorder="1" applyProtection="1"/>
    <xf numFmtId="0" fontId="0" fillId="0" borderId="0" xfId="0" applyFont="1" applyFill="1" applyAlignment="1" applyProtection="1">
      <alignment horizontal="center" vertical="center" wrapText="1"/>
    </xf>
    <xf numFmtId="0" fontId="0" fillId="0" borderId="0" xfId="0" applyFont="1" applyFill="1" applyAlignment="1" applyProtection="1">
      <alignment horizontal="center" wrapText="1"/>
    </xf>
    <xf numFmtId="49" fontId="0" fillId="0" borderId="0" xfId="0" applyNumberFormat="1"/>
    <xf numFmtId="169" fontId="0" fillId="4" borderId="17" xfId="0" applyNumberFormat="1" applyFont="1" applyFill="1" applyBorder="1" applyAlignment="1" applyProtection="1">
      <alignment horizontal="center" vertical="center"/>
      <protection locked="0"/>
    </xf>
    <xf numFmtId="49" fontId="21" fillId="0" borderId="0" xfId="0" applyNumberFormat="1" applyFont="1" applyProtection="1"/>
    <xf numFmtId="49" fontId="3" fillId="0" borderId="0" xfId="2" applyNumberFormat="1"/>
    <xf numFmtId="169" fontId="6" fillId="0" borderId="0" xfId="0" applyNumberFormat="1" applyFont="1" applyProtection="1"/>
    <xf numFmtId="17" fontId="13" fillId="6" borderId="45" xfId="0" applyNumberFormat="1" applyFont="1" applyFill="1" applyBorder="1" applyAlignment="1" applyProtection="1">
      <alignment horizontal="center" vertical="center" wrapText="1"/>
    </xf>
    <xf numFmtId="17" fontId="13" fillId="6" borderId="45" xfId="0" quotePrefix="1" applyNumberFormat="1" applyFont="1" applyFill="1" applyBorder="1" applyAlignment="1" applyProtection="1">
      <alignment horizontal="center" vertical="center" wrapText="1"/>
    </xf>
    <xf numFmtId="17" fontId="23" fillId="6" borderId="45" xfId="0" applyNumberFormat="1" applyFont="1" applyFill="1" applyBorder="1" applyAlignment="1" applyProtection="1">
      <alignment horizontal="center" vertical="center" wrapText="1"/>
    </xf>
    <xf numFmtId="0" fontId="24" fillId="4" borderId="45" xfId="0" applyFont="1" applyFill="1" applyBorder="1" applyProtection="1"/>
    <xf numFmtId="0" fontId="24" fillId="4" borderId="45" xfId="0" applyFont="1" applyFill="1" applyBorder="1" applyAlignment="1" applyProtection="1">
      <alignment vertical="center" wrapText="1"/>
    </xf>
    <xf numFmtId="0" fontId="24" fillId="4" borderId="45" xfId="0" quotePrefix="1" applyFont="1" applyFill="1" applyBorder="1" applyAlignment="1" applyProtection="1">
      <alignment horizontal="left" vertical="center" wrapText="1"/>
    </xf>
    <xf numFmtId="49" fontId="0" fillId="8" borderId="45" xfId="0" applyNumberFormat="1" applyFont="1" applyFill="1" applyBorder="1" applyAlignment="1" applyProtection="1">
      <alignment horizontal="center" vertical="center" wrapText="1"/>
    </xf>
    <xf numFmtId="0" fontId="0" fillId="4" borderId="45" xfId="0" applyFont="1" applyFill="1" applyBorder="1" applyAlignment="1" applyProtection="1">
      <alignment horizontal="left" vertical="center" wrapText="1"/>
      <protection locked="0"/>
    </xf>
    <xf numFmtId="49" fontId="0" fillId="4" borderId="45" xfId="0" quotePrefix="1" applyNumberFormat="1" applyFont="1" applyFill="1" applyBorder="1" applyAlignment="1" applyProtection="1">
      <alignment horizontal="left" vertical="center" wrapText="1"/>
      <protection locked="0"/>
    </xf>
    <xf numFmtId="49" fontId="0" fillId="4" borderId="45" xfId="0" quotePrefix="1" applyNumberFormat="1" applyFont="1" applyFill="1" applyBorder="1" applyAlignment="1" applyProtection="1">
      <alignment horizontal="center" vertical="center" wrapText="1"/>
      <protection locked="0"/>
    </xf>
    <xf numFmtId="0" fontId="0" fillId="7" borderId="45" xfId="0" applyFont="1" applyFill="1" applyBorder="1" applyAlignment="1" applyProtection="1">
      <alignment horizontal="center" vertical="center" wrapText="1"/>
    </xf>
    <xf numFmtId="0" fontId="0" fillId="0" borderId="45" xfId="0" applyFont="1" applyFill="1" applyBorder="1" applyAlignment="1" applyProtection="1">
      <alignment horizontal="center" vertical="center" wrapText="1"/>
      <protection locked="0"/>
    </xf>
    <xf numFmtId="0" fontId="0" fillId="0" borderId="45" xfId="0" applyFont="1" applyFill="1" applyBorder="1" applyAlignment="1" applyProtection="1">
      <alignment horizontal="center" vertical="center" wrapText="1"/>
    </xf>
    <xf numFmtId="0" fontId="5" fillId="4" borderId="45" xfId="0" quotePrefix="1" applyFont="1" applyFill="1" applyBorder="1" applyAlignment="1" applyProtection="1">
      <alignment horizontal="center" vertical="center" wrapText="1"/>
      <protection locked="0"/>
    </xf>
    <xf numFmtId="0" fontId="19" fillId="4" borderId="45" xfId="0" applyFont="1" applyFill="1" applyBorder="1" applyProtection="1"/>
    <xf numFmtId="49" fontId="5" fillId="4" borderId="45" xfId="0" quotePrefix="1" applyNumberFormat="1" applyFont="1" applyFill="1" applyBorder="1" applyAlignment="1" applyProtection="1">
      <alignment horizontal="left" vertical="center" wrapText="1"/>
      <protection locked="0"/>
    </xf>
    <xf numFmtId="49" fontId="24" fillId="4" borderId="45" xfId="0" applyNumberFormat="1" applyFont="1" applyFill="1" applyBorder="1" applyAlignment="1" applyProtection="1">
      <alignment vertical="center" wrapText="1"/>
    </xf>
    <xf numFmtId="49" fontId="5" fillId="4" borderId="45" xfId="0" quotePrefix="1" applyNumberFormat="1" applyFont="1" applyFill="1" applyBorder="1" applyAlignment="1" applyProtection="1">
      <alignment horizontal="center" vertical="center" wrapText="1"/>
      <protection locked="0"/>
    </xf>
    <xf numFmtId="0" fontId="0" fillId="4" borderId="0" xfId="0" applyNumberFormat="1" applyFont="1" applyFill="1" applyBorder="1" applyAlignment="1" applyProtection="1">
      <alignment horizontal="center" vertical="center" wrapText="1"/>
      <protection locked="0"/>
    </xf>
    <xf numFmtId="0" fontId="0" fillId="4" borderId="0" xfId="0" applyNumberFormat="1" applyFont="1" applyFill="1" applyBorder="1" applyAlignment="1" applyProtection="1">
      <alignment horizontal="center" vertical="center" wrapText="1"/>
    </xf>
    <xf numFmtId="0" fontId="11" fillId="6" borderId="45" xfId="0" applyFont="1" applyFill="1" applyBorder="1" applyAlignment="1" applyProtection="1">
      <alignment horizontal="center" vertical="center" wrapText="1"/>
    </xf>
    <xf numFmtId="0" fontId="11" fillId="6" borderId="45" xfId="0" quotePrefix="1" applyFont="1" applyFill="1" applyBorder="1" applyAlignment="1" applyProtection="1">
      <alignment horizontal="center" vertical="center" wrapText="1"/>
    </xf>
    <xf numFmtId="0" fontId="14" fillId="4" borderId="45" xfId="0" quotePrefix="1" applyFont="1" applyFill="1" applyBorder="1" applyAlignment="1" applyProtection="1">
      <alignment horizontal="center" vertical="center" wrapText="1"/>
    </xf>
    <xf numFmtId="0" fontId="14" fillId="4" borderId="45" xfId="0" applyFont="1" applyFill="1" applyBorder="1" applyAlignment="1" applyProtection="1">
      <alignment horizontal="center" vertical="center" wrapText="1"/>
    </xf>
    <xf numFmtId="0" fontId="14" fillId="0" borderId="45" xfId="0" applyFont="1" applyFill="1" applyBorder="1" applyAlignment="1" applyProtection="1">
      <alignment horizontal="center" vertical="center" wrapText="1"/>
    </xf>
    <xf numFmtId="0" fontId="0" fillId="8" borderId="45" xfId="0" applyFont="1" applyFill="1" applyBorder="1" applyAlignment="1" applyProtection="1">
      <alignment horizontal="left" vertical="center" wrapText="1"/>
    </xf>
    <xf numFmtId="0" fontId="0" fillId="8" borderId="45" xfId="0" applyNumberFormat="1" applyFont="1" applyFill="1" applyBorder="1" applyAlignment="1" applyProtection="1">
      <alignment horizontal="center" vertical="center" wrapText="1"/>
    </xf>
    <xf numFmtId="4" fontId="0" fillId="4" borderId="45" xfId="0" applyNumberFormat="1" applyFont="1" applyFill="1" applyBorder="1" applyAlignment="1" applyProtection="1">
      <alignment horizontal="center" vertical="center" wrapText="1"/>
      <protection locked="0"/>
    </xf>
    <xf numFmtId="3" fontId="0" fillId="4" borderId="45" xfId="0" applyNumberFormat="1" applyFont="1" applyFill="1" applyBorder="1" applyAlignment="1" applyProtection="1">
      <alignment horizontal="center" vertical="center" wrapText="1"/>
      <protection locked="0"/>
    </xf>
    <xf numFmtId="166" fontId="0" fillId="4" borderId="45" xfId="0" applyNumberFormat="1" applyFont="1" applyFill="1" applyBorder="1" applyAlignment="1" applyProtection="1">
      <alignment horizontal="center" vertical="center" wrapText="1"/>
      <protection locked="0"/>
    </xf>
    <xf numFmtId="15" fontId="0" fillId="4" borderId="45" xfId="0" applyNumberFormat="1" applyFont="1" applyFill="1" applyBorder="1" applyAlignment="1" applyProtection="1">
      <alignment horizontal="center" vertical="center" wrapText="1"/>
      <protection locked="0"/>
    </xf>
    <xf numFmtId="49" fontId="0" fillId="4" borderId="45" xfId="0" applyNumberFormat="1" applyFont="1" applyFill="1" applyBorder="1" applyAlignment="1" applyProtection="1">
      <alignment horizontal="center" vertical="center" wrapText="1"/>
      <protection locked="0"/>
    </xf>
    <xf numFmtId="165" fontId="6" fillId="4" borderId="45" xfId="0" applyNumberFormat="1" applyFont="1" applyFill="1" applyBorder="1" applyAlignment="1" applyProtection="1">
      <alignment horizontal="center" vertical="center" wrapText="1"/>
    </xf>
    <xf numFmtId="15" fontId="6" fillId="4" borderId="45" xfId="0" applyNumberFormat="1" applyFont="1" applyFill="1" applyBorder="1" applyAlignment="1" applyProtection="1">
      <alignment horizontal="center" vertical="center" wrapText="1"/>
    </xf>
    <xf numFmtId="49" fontId="6" fillId="4" borderId="45" xfId="0" applyNumberFormat="1"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xf>
    <xf numFmtId="17" fontId="13" fillId="6" borderId="45" xfId="0" applyNumberFormat="1" applyFont="1" applyFill="1" applyBorder="1" applyAlignment="1" applyProtection="1">
      <alignment horizontal="center" vertical="center"/>
    </xf>
    <xf numFmtId="17" fontId="14" fillId="0" borderId="45" xfId="0" applyNumberFormat="1" applyFont="1" applyFill="1" applyBorder="1" applyAlignment="1" applyProtection="1">
      <alignment horizontal="center" vertical="center"/>
    </xf>
    <xf numFmtId="49" fontId="0" fillId="8" borderId="45" xfId="0" applyNumberFormat="1" applyFont="1" applyFill="1" applyBorder="1" applyAlignment="1" applyProtection="1">
      <alignment horizontal="center" vertical="center"/>
    </xf>
    <xf numFmtId="49" fontId="0" fillId="4" borderId="45" xfId="0" applyNumberFormat="1" applyFont="1" applyFill="1" applyBorder="1" applyAlignment="1" applyProtection="1">
      <alignment horizontal="left" vertical="center" wrapText="1"/>
      <protection locked="0"/>
    </xf>
    <xf numFmtId="0" fontId="6" fillId="0" borderId="45" xfId="0" applyFont="1" applyFill="1" applyBorder="1" applyAlignment="1" applyProtection="1">
      <alignment horizontal="left" wrapText="1"/>
    </xf>
    <xf numFmtId="0" fontId="0" fillId="4" borderId="0" xfId="0" quotePrefix="1" applyFont="1" applyFill="1" applyBorder="1" applyAlignment="1" applyProtection="1">
      <alignment horizontal="left" vertical="center" wrapText="1"/>
      <protection locked="0"/>
    </xf>
    <xf numFmtId="0" fontId="14" fillId="0" borderId="45" xfId="0" applyFont="1" applyFill="1" applyBorder="1" applyAlignment="1" applyProtection="1">
      <alignment horizontal="center" vertical="center"/>
    </xf>
    <xf numFmtId="0" fontId="0" fillId="4" borderId="45" xfId="0" quotePrefix="1" applyFont="1" applyFill="1" applyBorder="1" applyAlignment="1" applyProtection="1">
      <alignment horizontal="left" vertical="center" wrapText="1"/>
      <protection locked="0"/>
    </xf>
    <xf numFmtId="0" fontId="6" fillId="0" borderId="45" xfId="0" quotePrefix="1" applyFont="1" applyFill="1" applyBorder="1" applyAlignment="1" applyProtection="1">
      <alignment horizontal="left" wrapText="1"/>
    </xf>
    <xf numFmtId="0" fontId="6" fillId="0" borderId="45" xfId="0" quotePrefix="1" applyFont="1" applyFill="1" applyBorder="1" applyAlignment="1" applyProtection="1">
      <alignment horizontal="center" wrapText="1"/>
    </xf>
    <xf numFmtId="0" fontId="13" fillId="6" borderId="45" xfId="0" applyFont="1" applyFill="1" applyBorder="1" applyAlignment="1">
      <alignment horizontal="center" vertical="center"/>
    </xf>
    <xf numFmtId="0" fontId="20" fillId="6" borderId="45" xfId="0" applyFont="1" applyFill="1" applyBorder="1" applyAlignment="1">
      <alignment horizontal="center" vertical="center"/>
    </xf>
    <xf numFmtId="0" fontId="13" fillId="6" borderId="45" xfId="0" applyFont="1" applyFill="1" applyBorder="1" applyAlignment="1">
      <alignment horizontal="center" vertical="center" wrapText="1"/>
    </xf>
    <xf numFmtId="17" fontId="14" fillId="4" borderId="45" xfId="0" applyNumberFormat="1" applyFont="1" applyFill="1" applyBorder="1" applyAlignment="1">
      <alignment vertical="center"/>
    </xf>
    <xf numFmtId="17" fontId="14" fillId="4" borderId="45" xfId="0" applyNumberFormat="1" applyFont="1" applyFill="1" applyBorder="1" applyAlignment="1">
      <alignment horizontal="center" vertical="center" wrapText="1"/>
    </xf>
    <xf numFmtId="17" fontId="14" fillId="4" borderId="45" xfId="0" applyNumberFormat="1" applyFont="1" applyFill="1" applyBorder="1" applyAlignment="1" applyProtection="1">
      <alignment vertical="center"/>
    </xf>
    <xf numFmtId="0" fontId="6" fillId="0" borderId="45" xfId="0" applyFont="1" applyBorder="1" applyProtection="1"/>
    <xf numFmtId="0" fontId="21" fillId="0" borderId="45" xfId="0" applyFont="1" applyBorder="1" applyProtection="1"/>
    <xf numFmtId="17" fontId="22" fillId="4" borderId="45" xfId="0" applyNumberFormat="1" applyFont="1" applyFill="1" applyBorder="1" applyAlignment="1" applyProtection="1">
      <alignment vertical="center"/>
    </xf>
    <xf numFmtId="49" fontId="6" fillId="4" borderId="45" xfId="0" applyNumberFormat="1" applyFont="1" applyFill="1" applyBorder="1" applyAlignment="1" applyProtection="1">
      <alignment horizontal="center" vertical="center"/>
    </xf>
    <xf numFmtId="0" fontId="5" fillId="4" borderId="45" xfId="0" applyFont="1" applyFill="1" applyBorder="1" applyAlignment="1" applyProtection="1">
      <alignment horizontal="left" vertical="center" wrapText="1"/>
      <protection locked="0"/>
    </xf>
    <xf numFmtId="0" fontId="5" fillId="4" borderId="45" xfId="0" applyFont="1" applyFill="1" applyBorder="1" applyAlignment="1">
      <alignment horizontal="left" vertical="center" wrapText="1"/>
    </xf>
    <xf numFmtId="49" fontId="6" fillId="4" borderId="45" xfId="0" applyNumberFormat="1" applyFont="1" applyFill="1" applyBorder="1" applyAlignment="1">
      <alignment horizontal="left" vertical="center" wrapText="1"/>
    </xf>
    <xf numFmtId="0" fontId="6" fillId="4" borderId="45" xfId="0" applyFont="1" applyFill="1" applyBorder="1" applyAlignment="1">
      <alignment horizontal="left" vertical="center" wrapText="1"/>
    </xf>
    <xf numFmtId="49" fontId="5" fillId="4" borderId="45" xfId="0" applyNumberFormat="1" applyFont="1" applyFill="1" applyBorder="1" applyAlignment="1" applyProtection="1">
      <alignment horizontal="left" vertical="center" wrapText="1"/>
      <protection locked="0"/>
    </xf>
    <xf numFmtId="0" fontId="6" fillId="4" borderId="45" xfId="0" applyFont="1" applyFill="1" applyBorder="1"/>
    <xf numFmtId="0" fontId="6" fillId="4" borderId="45" xfId="0" applyFont="1" applyFill="1" applyBorder="1" applyProtection="1"/>
    <xf numFmtId="0" fontId="0" fillId="0" borderId="45" xfId="0" applyFont="1" applyBorder="1" applyProtection="1"/>
    <xf numFmtId="49" fontId="21" fillId="0" borderId="45" xfId="0" applyNumberFormat="1" applyFont="1" applyBorder="1" applyProtection="1"/>
    <xf numFmtId="0" fontId="13" fillId="6" borderId="45" xfId="0" applyFont="1" applyFill="1" applyBorder="1" applyAlignment="1" applyProtection="1">
      <alignment horizontal="center" vertical="center" wrapText="1"/>
    </xf>
    <xf numFmtId="0" fontId="41" fillId="0" borderId="45" xfId="0" quotePrefix="1" applyFont="1" applyFill="1" applyBorder="1" applyAlignment="1" applyProtection="1">
      <alignment horizontal="center" vertical="center" wrapText="1"/>
    </xf>
    <xf numFmtId="0" fontId="41" fillId="0" borderId="45" xfId="0" applyFont="1" applyFill="1" applyBorder="1" applyAlignment="1" applyProtection="1">
      <alignment horizontal="center" vertical="center" wrapText="1"/>
    </xf>
    <xf numFmtId="49" fontId="5" fillId="8" borderId="45" xfId="0" applyNumberFormat="1" applyFont="1" applyFill="1" applyBorder="1" applyAlignment="1" applyProtection="1">
      <alignment horizontal="center" vertical="center" wrapText="1"/>
    </xf>
    <xf numFmtId="167" fontId="0" fillId="4" borderId="45" xfId="0" applyNumberFormat="1" applyFont="1" applyFill="1" applyBorder="1" applyAlignment="1" applyProtection="1">
      <alignment horizontal="center" vertical="center" wrapText="1"/>
      <protection locked="0"/>
    </xf>
    <xf numFmtId="165" fontId="43" fillId="0" borderId="45" xfId="0" applyNumberFormat="1" applyFont="1" applyFill="1" applyBorder="1" applyAlignment="1" applyProtection="1">
      <alignment horizontal="center" vertical="center" wrapText="1"/>
    </xf>
    <xf numFmtId="15" fontId="43" fillId="0" borderId="45" xfId="0" applyNumberFormat="1" applyFont="1" applyFill="1" applyBorder="1" applyAlignment="1" applyProtection="1">
      <alignment horizontal="center" vertical="center" wrapText="1"/>
    </xf>
    <xf numFmtId="0" fontId="43" fillId="0" borderId="45" xfId="0" applyNumberFormat="1" applyFont="1" applyFill="1" applyBorder="1" applyAlignment="1" applyProtection="1">
      <alignment horizontal="center" vertical="center" wrapText="1"/>
    </xf>
    <xf numFmtId="17" fontId="23" fillId="6" borderId="45" xfId="0" quotePrefix="1" applyNumberFormat="1" applyFont="1" applyFill="1" applyBorder="1" applyAlignment="1" applyProtection="1">
      <alignment horizontal="center" vertical="center" wrapText="1"/>
    </xf>
    <xf numFmtId="0" fontId="6" fillId="4" borderId="45" xfId="0" applyFont="1" applyFill="1" applyBorder="1" applyAlignment="1" applyProtection="1">
      <alignment horizontal="center" vertical="center" wrapText="1"/>
    </xf>
    <xf numFmtId="0" fontId="6" fillId="4" borderId="45" xfId="0" applyFont="1" applyFill="1" applyBorder="1" applyAlignment="1" applyProtection="1">
      <alignment horizontal="center" vertical="center"/>
    </xf>
    <xf numFmtId="0" fontId="6" fillId="4" borderId="45" xfId="0" quotePrefix="1" applyFont="1" applyFill="1" applyBorder="1" applyAlignment="1" applyProtection="1">
      <alignment horizontal="center" vertical="center"/>
    </xf>
    <xf numFmtId="0" fontId="0" fillId="4" borderId="45" xfId="0" applyFont="1" applyFill="1" applyBorder="1" applyAlignment="1" applyProtection="1">
      <alignment horizontal="center" vertical="center" wrapText="1"/>
      <protection locked="0"/>
    </xf>
    <xf numFmtId="0" fontId="6" fillId="0" borderId="45" xfId="0" applyFont="1" applyBorder="1" applyAlignment="1" applyProtection="1">
      <alignment horizontal="center" vertical="center"/>
    </xf>
    <xf numFmtId="49" fontId="6" fillId="0" borderId="45" xfId="0" applyNumberFormat="1" applyFont="1" applyBorder="1" applyAlignment="1" applyProtection="1">
      <alignment horizontal="center" vertical="center"/>
    </xf>
    <xf numFmtId="0" fontId="23" fillId="6" borderId="45" xfId="0" applyFont="1" applyFill="1" applyBorder="1" applyAlignment="1" applyProtection="1">
      <alignment horizontal="center" vertical="center" wrapText="1"/>
    </xf>
    <xf numFmtId="0" fontId="16" fillId="6" borderId="45" xfId="0" applyFont="1" applyFill="1" applyBorder="1" applyAlignment="1" applyProtection="1">
      <alignment horizontal="center" vertical="center" wrapText="1"/>
    </xf>
    <xf numFmtId="0" fontId="13" fillId="6" borderId="45" xfId="0" quotePrefix="1" applyFont="1" applyFill="1" applyBorder="1" applyAlignment="1" applyProtection="1">
      <alignment horizontal="center" vertical="center" wrapText="1"/>
    </xf>
    <xf numFmtId="0" fontId="6" fillId="4" borderId="45" xfId="0" applyFont="1" applyFill="1" applyBorder="1" applyAlignment="1" applyProtection="1">
      <alignment wrapText="1"/>
    </xf>
    <xf numFmtId="0" fontId="6" fillId="4" borderId="45" xfId="0" quotePrefix="1" applyFont="1" applyFill="1" applyBorder="1" applyAlignment="1" applyProtection="1">
      <alignment horizontal="left" wrapText="1"/>
    </xf>
    <xf numFmtId="168" fontId="0" fillId="4" borderId="45" xfId="0" applyNumberFormat="1" applyFont="1" applyFill="1" applyBorder="1" applyAlignment="1" applyProtection="1">
      <alignment horizontal="center" vertical="center" wrapText="1"/>
      <protection locked="0"/>
    </xf>
    <xf numFmtId="0" fontId="17" fillId="4" borderId="45" xfId="0" applyFont="1" applyFill="1" applyBorder="1" applyAlignment="1" applyProtection="1">
      <alignment horizontal="center" vertical="center" wrapText="1"/>
      <protection locked="0"/>
    </xf>
    <xf numFmtId="0" fontId="0" fillId="4" borderId="45" xfId="0" applyFont="1" applyFill="1" applyBorder="1" applyAlignment="1" applyProtection="1">
      <alignment horizontal="center" vertical="center" wrapText="1"/>
    </xf>
    <xf numFmtId="0" fontId="0" fillId="0" borderId="45" xfId="0" applyFont="1" applyFill="1" applyBorder="1" applyAlignment="1" applyProtection="1">
      <alignment horizontal="left" vertical="center" wrapText="1"/>
      <protection locked="0"/>
    </xf>
    <xf numFmtId="49" fontId="6" fillId="4" borderId="45" xfId="0" applyNumberFormat="1" applyFont="1" applyFill="1" applyBorder="1" applyProtection="1"/>
    <xf numFmtId="170" fontId="6" fillId="4" borderId="45" xfId="0" applyNumberFormat="1" applyFont="1" applyFill="1" applyBorder="1" applyProtection="1"/>
    <xf numFmtId="0" fontId="0" fillId="24" borderId="45" xfId="0" applyFont="1" applyFill="1" applyBorder="1" applyAlignment="1" applyProtection="1">
      <alignment wrapText="1"/>
    </xf>
    <xf numFmtId="4" fontId="0" fillId="20" borderId="45" xfId="0" applyNumberFormat="1" applyFont="1" applyFill="1" applyBorder="1" applyAlignment="1" applyProtection="1">
      <alignment horizontal="center" vertical="center" wrapText="1"/>
      <protection locked="0"/>
    </xf>
    <xf numFmtId="170" fontId="6" fillId="4" borderId="45" xfId="0" applyNumberFormat="1" applyFont="1" applyFill="1" applyBorder="1" applyAlignment="1" applyProtection="1">
      <alignment horizontal="center" vertical="center" wrapText="1"/>
    </xf>
    <xf numFmtId="0" fontId="6" fillId="0" borderId="45" xfId="0" quotePrefix="1" applyFont="1" applyFill="1" applyBorder="1" applyAlignment="1" applyProtection="1">
      <alignment horizontal="center" vertical="center" wrapText="1"/>
    </xf>
    <xf numFmtId="0" fontId="0" fillId="0" borderId="45" xfId="0" applyFont="1" applyBorder="1" applyAlignment="1" applyProtection="1">
      <alignment horizontal="left" vertical="center" wrapText="1"/>
      <protection locked="0"/>
    </xf>
    <xf numFmtId="49" fontId="0" fillId="0" borderId="45" xfId="0" applyNumberFormat="1" applyFont="1" applyBorder="1" applyAlignment="1" applyProtection="1">
      <alignment horizontal="left" vertical="center" wrapText="1"/>
      <protection locked="0"/>
    </xf>
    <xf numFmtId="0" fontId="0" fillId="0" borderId="45" xfId="0" applyFont="1" applyBorder="1" applyAlignment="1" applyProtection="1">
      <alignment horizontal="center" vertical="center" wrapText="1"/>
      <protection locked="0"/>
    </xf>
    <xf numFmtId="0" fontId="6" fillId="0" borderId="45" xfId="0" applyFont="1" applyBorder="1" applyAlignment="1" applyProtection="1">
      <alignment horizontal="center" vertical="center" wrapText="1"/>
    </xf>
    <xf numFmtId="0" fontId="5" fillId="0" borderId="45" xfId="0" applyFont="1" applyBorder="1" applyAlignment="1" applyProtection="1">
      <alignment horizontal="center" vertical="center" wrapText="1"/>
      <protection locked="0"/>
    </xf>
    <xf numFmtId="0" fontId="0" fillId="0" borderId="45" xfId="0" quotePrefix="1" applyFont="1" applyBorder="1" applyAlignment="1" applyProtection="1">
      <alignment horizontal="center" vertical="center" wrapText="1"/>
      <protection locked="0"/>
    </xf>
    <xf numFmtId="49" fontId="0" fillId="0" borderId="45" xfId="0" quotePrefix="1" applyNumberFormat="1" applyFont="1" applyBorder="1" applyAlignment="1" applyProtection="1">
      <alignment horizontal="left" vertical="center" wrapText="1"/>
      <protection locked="0"/>
    </xf>
    <xf numFmtId="49" fontId="0" fillId="0" borderId="45" xfId="0" quotePrefix="1" applyNumberFormat="1" applyFont="1" applyBorder="1" applyAlignment="1" applyProtection="1">
      <alignment horizontal="center" vertical="center" wrapText="1"/>
      <protection locked="0"/>
    </xf>
    <xf numFmtId="0" fontId="6" fillId="0" borderId="45" xfId="0" applyFont="1" applyFill="1" applyBorder="1" applyAlignment="1" applyProtection="1">
      <alignment horizontal="left" vertical="center" wrapText="1"/>
    </xf>
    <xf numFmtId="49" fontId="6" fillId="0" borderId="45" xfId="0" applyNumberFormat="1"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0" fontId="5" fillId="0" borderId="0" xfId="0" applyFont="1" applyFill="1" applyBorder="1" applyAlignment="1" applyProtection="1">
      <alignment horizontal="center" vertical="center" wrapText="1"/>
      <protection locked="0"/>
    </xf>
    <xf numFmtId="0" fontId="16" fillId="0" borderId="45" xfId="0" applyFont="1" applyFill="1" applyBorder="1" applyAlignment="1" applyProtection="1">
      <alignment horizontal="center" vertical="center" wrapText="1"/>
    </xf>
    <xf numFmtId="0" fontId="13" fillId="0" borderId="45" xfId="0" applyFont="1" applyFill="1" applyBorder="1" applyAlignment="1" applyProtection="1">
      <alignment horizontal="center" vertical="center" wrapText="1"/>
    </xf>
    <xf numFmtId="49" fontId="5" fillId="0" borderId="45" xfId="0" applyNumberFormat="1" applyFont="1" applyFill="1" applyBorder="1" applyAlignment="1" applyProtection="1">
      <alignment horizontal="left" vertical="center" wrapText="1"/>
      <protection locked="0"/>
    </xf>
    <xf numFmtId="0" fontId="17" fillId="0" borderId="45" xfId="0" applyFont="1" applyFill="1" applyBorder="1" applyAlignment="1" applyProtection="1">
      <alignment horizontal="left" vertical="center" wrapText="1"/>
    </xf>
    <xf numFmtId="15" fontId="17" fillId="0" borderId="45" xfId="0" applyNumberFormat="1" applyFont="1" applyFill="1" applyBorder="1" applyAlignment="1" applyProtection="1">
      <alignment horizontal="center" vertical="center" wrapText="1"/>
    </xf>
    <xf numFmtId="0" fontId="17" fillId="0" borderId="45" xfId="0" applyFont="1" applyFill="1" applyBorder="1" applyAlignment="1" applyProtection="1">
      <alignment horizontal="center" vertical="center" wrapText="1"/>
    </xf>
    <xf numFmtId="0" fontId="5" fillId="0" borderId="45" xfId="0" applyFont="1" applyFill="1" applyBorder="1" applyAlignment="1" applyProtection="1">
      <alignment horizontal="center" vertical="center" wrapText="1"/>
    </xf>
    <xf numFmtId="0" fontId="5" fillId="0" borderId="45" xfId="0" applyFont="1" applyFill="1" applyBorder="1" applyAlignment="1" applyProtection="1">
      <alignment horizontal="left" vertical="center" wrapText="1"/>
    </xf>
    <xf numFmtId="0" fontId="14" fillId="0" borderId="45" xfId="0" quotePrefix="1" applyFont="1" applyFill="1" applyBorder="1" applyAlignment="1" applyProtection="1">
      <alignment horizontal="center" vertical="center" wrapText="1"/>
    </xf>
    <xf numFmtId="0" fontId="0" fillId="8" borderId="45" xfId="0" applyFont="1" applyFill="1" applyBorder="1" applyAlignment="1" applyProtection="1">
      <alignment horizontal="center" vertical="center" wrapText="1"/>
    </xf>
    <xf numFmtId="0" fontId="6" fillId="0" borderId="45" xfId="0" applyFont="1" applyFill="1" applyBorder="1" applyAlignment="1" applyProtection="1">
      <alignment horizontal="center" vertical="center" wrapText="1"/>
    </xf>
    <xf numFmtId="0" fontId="6" fillId="0" borderId="45" xfId="0" applyFont="1" applyFill="1" applyBorder="1" applyAlignment="1" applyProtection="1">
      <alignment horizontal="center" vertical="center"/>
    </xf>
    <xf numFmtId="0" fontId="6" fillId="0" borderId="45" xfId="0" applyFont="1" applyFill="1" applyBorder="1" applyProtection="1"/>
    <xf numFmtId="0" fontId="0" fillId="4" borderId="0" xfId="0" applyNumberFormat="1" applyFont="1" applyFill="1" applyBorder="1" applyAlignment="1" applyProtection="1">
      <alignment horizontal="left" vertical="center" wrapText="1"/>
      <protection locked="0"/>
    </xf>
    <xf numFmtId="0" fontId="22" fillId="0" borderId="45" xfId="0" applyFont="1" applyFill="1" applyBorder="1" applyAlignment="1" applyProtection="1">
      <alignment horizontal="center" vertical="center" wrapText="1"/>
    </xf>
    <xf numFmtId="0" fontId="0" fillId="4" borderId="45" xfId="0" applyNumberFormat="1" applyFont="1" applyFill="1" applyBorder="1" applyAlignment="1" applyProtection="1">
      <alignment horizontal="center" vertical="center" wrapText="1"/>
      <protection locked="0"/>
    </xf>
    <xf numFmtId="0" fontId="21" fillId="0" borderId="45" xfId="0" applyFont="1" applyFill="1" applyBorder="1" applyAlignment="1" applyProtection="1">
      <alignment horizontal="center" vertical="center"/>
    </xf>
    <xf numFmtId="0" fontId="14" fillId="4" borderId="45" xfId="0" applyFont="1" applyFill="1" applyBorder="1" applyAlignment="1" applyProtection="1">
      <alignment vertical="center"/>
    </xf>
    <xf numFmtId="15" fontId="0" fillId="8" borderId="45" xfId="0" applyNumberFormat="1" applyFont="1" applyFill="1" applyBorder="1" applyAlignment="1" applyProtection="1">
      <alignment horizontal="center" vertical="center"/>
    </xf>
    <xf numFmtId="0" fontId="0" fillId="0" borderId="45" xfId="0" applyNumberFormat="1" applyFont="1" applyBorder="1" applyAlignment="1" applyProtection="1">
      <alignment horizontal="center" vertical="center"/>
    </xf>
    <xf numFmtId="15" fontId="0" fillId="0" borderId="45" xfId="0" applyNumberFormat="1" applyFont="1" applyFill="1" applyBorder="1" applyAlignment="1" applyProtection="1">
      <alignment horizontal="center" vertical="center"/>
      <protection locked="0"/>
    </xf>
    <xf numFmtId="0" fontId="0" fillId="0" borderId="45" xfId="0" applyNumberFormat="1" applyFont="1" applyFill="1" applyBorder="1" applyAlignment="1" applyProtection="1">
      <alignment horizontal="center" vertical="center"/>
      <protection locked="0"/>
    </xf>
    <xf numFmtId="171" fontId="6" fillId="0" borderId="45" xfId="0" applyNumberFormat="1" applyFont="1" applyBorder="1" applyProtection="1"/>
    <xf numFmtId="15" fontId="6" fillId="0" borderId="45" xfId="0" applyNumberFormat="1" applyFont="1" applyBorder="1" applyProtection="1"/>
    <xf numFmtId="0" fontId="3" fillId="0" borderId="45" xfId="2" applyFill="1" applyBorder="1"/>
    <xf numFmtId="49" fontId="3" fillId="0" borderId="45" xfId="2" applyNumberFormat="1" applyFill="1" applyBorder="1"/>
    <xf numFmtId="0" fontId="3" fillId="0" borderId="45" xfId="2" applyFont="1" applyFill="1" applyBorder="1"/>
    <xf numFmtId="49" fontId="3" fillId="0" borderId="45" xfId="2" quotePrefix="1" applyNumberFormat="1" applyFill="1" applyBorder="1"/>
    <xf numFmtId="0" fontId="3" fillId="0" borderId="45" xfId="2" quotePrefix="1" applyFill="1" applyBorder="1" applyAlignment="1">
      <alignment horizontal="left"/>
    </xf>
    <xf numFmtId="0" fontId="3" fillId="0" borderId="45" xfId="2" applyNumberFormat="1" applyFont="1" applyBorder="1" applyAlignment="1"/>
    <xf numFmtId="0" fontId="3" fillId="0" borderId="117" xfId="2" quotePrefix="1" applyFill="1" applyBorder="1" applyAlignment="1">
      <alignment horizontal="left"/>
    </xf>
    <xf numFmtId="0" fontId="3" fillId="0" borderId="117" xfId="2" applyFill="1" applyBorder="1"/>
    <xf numFmtId="49" fontId="3" fillId="0" borderId="117" xfId="2" applyNumberFormat="1" applyFill="1" applyBorder="1"/>
    <xf numFmtId="49" fontId="3" fillId="0" borderId="117" xfId="2" quotePrefix="1" applyNumberFormat="1" applyFill="1" applyBorder="1"/>
    <xf numFmtId="0" fontId="3" fillId="0" borderId="45" xfId="2" quotePrefix="1" applyFill="1" applyBorder="1"/>
    <xf numFmtId="172" fontId="3" fillId="0" borderId="45" xfId="2" applyNumberFormat="1" applyFill="1" applyBorder="1"/>
    <xf numFmtId="169" fontId="3" fillId="0" borderId="45" xfId="2" applyNumberFormat="1" applyFill="1" applyBorder="1"/>
    <xf numFmtId="170" fontId="3" fillId="0" borderId="45" xfId="2" applyNumberFormat="1" applyFill="1" applyBorder="1"/>
    <xf numFmtId="0" fontId="6" fillId="0" borderId="45" xfId="0" applyFont="1" applyBorder="1" applyAlignment="1" applyProtection="1">
      <alignment wrapText="1"/>
    </xf>
    <xf numFmtId="0" fontId="0" fillId="0" borderId="45" xfId="0" applyFont="1" applyBorder="1" applyAlignment="1" applyProtection="1">
      <alignment horizontal="center" vertical="center"/>
    </xf>
    <xf numFmtId="17" fontId="0" fillId="0" borderId="45" xfId="0" applyNumberFormat="1" applyFont="1" applyBorder="1" applyAlignment="1" applyProtection="1">
      <alignment horizontal="center" vertical="center"/>
    </xf>
    <xf numFmtId="17" fontId="6" fillId="0" borderId="45" xfId="0" applyNumberFormat="1" applyFont="1" applyBorder="1" applyAlignment="1" applyProtection="1">
      <alignment vertical="center"/>
    </xf>
    <xf numFmtId="49" fontId="6" fillId="0" borderId="45" xfId="0" applyNumberFormat="1" applyFont="1" applyBorder="1" applyAlignment="1" applyProtection="1">
      <alignment vertical="center"/>
    </xf>
    <xf numFmtId="0" fontId="6" fillId="0" borderId="45" xfId="0" applyNumberFormat="1" applyFont="1" applyBorder="1" applyAlignment="1" applyProtection="1">
      <alignment vertical="center"/>
    </xf>
    <xf numFmtId="17" fontId="6" fillId="0" borderId="45" xfId="0" applyNumberFormat="1" applyFont="1" applyBorder="1" applyProtection="1"/>
    <xf numFmtId="49" fontId="0" fillId="4" borderId="45" xfId="0" applyNumberFormat="1" applyFont="1" applyFill="1" applyBorder="1" applyAlignment="1" applyProtection="1">
      <alignment horizontal="justify" vertical="center" wrapText="1"/>
      <protection locked="0"/>
    </xf>
    <xf numFmtId="0" fontId="0" fillId="4" borderId="45" xfId="0" quotePrefix="1" applyFont="1" applyFill="1" applyBorder="1" applyAlignment="1" applyProtection="1">
      <alignment horizontal="justify" vertical="center" wrapText="1"/>
      <protection locked="0"/>
    </xf>
    <xf numFmtId="0" fontId="0" fillId="4" borderId="45" xfId="0" applyFont="1" applyFill="1" applyBorder="1" applyAlignment="1" applyProtection="1">
      <alignment horizontal="justify" vertical="center" wrapText="1"/>
      <protection locked="0"/>
    </xf>
    <xf numFmtId="0" fontId="0" fillId="4" borderId="118" xfId="0" applyFont="1" applyFill="1" applyBorder="1" applyAlignment="1" applyProtection="1">
      <alignment horizontal="left" vertical="center" wrapText="1"/>
      <protection locked="0"/>
    </xf>
    <xf numFmtId="0" fontId="0" fillId="4" borderId="118" xfId="0" applyFont="1" applyFill="1" applyBorder="1" applyAlignment="1" applyProtection="1">
      <alignment horizontal="justify" vertical="center" wrapText="1"/>
      <protection locked="0"/>
    </xf>
    <xf numFmtId="0" fontId="17" fillId="4" borderId="45" xfId="0" applyFont="1" applyFill="1" applyBorder="1" applyAlignment="1" applyProtection="1">
      <alignment horizontal="left" vertical="center" wrapText="1"/>
      <protection locked="0"/>
    </xf>
    <xf numFmtId="0" fontId="0" fillId="8" borderId="45" xfId="0" applyFont="1" applyFill="1" applyBorder="1" applyAlignment="1" applyProtection="1">
      <alignment horizontal="justify" vertical="center" wrapText="1"/>
    </xf>
    <xf numFmtId="173" fontId="0" fillId="4" borderId="45" xfId="0" applyNumberFormat="1" applyFont="1" applyFill="1" applyBorder="1" applyAlignment="1" applyProtection="1">
      <alignment horizontal="center" vertical="center" wrapText="1"/>
      <protection locked="0"/>
    </xf>
    <xf numFmtId="3" fontId="0" fillId="20" borderId="45" xfId="0" applyNumberFormat="1" applyFont="1" applyFill="1" applyBorder="1" applyAlignment="1" applyProtection="1">
      <alignment horizontal="center" vertical="center" wrapText="1"/>
      <protection locked="0"/>
    </xf>
    <xf numFmtId="49" fontId="5" fillId="4" borderId="45" xfId="0" quotePrefix="1" applyNumberFormat="1" applyFont="1" applyFill="1" applyBorder="1" applyAlignment="1" applyProtection="1">
      <alignment horizontal="justify" vertical="center" wrapText="1"/>
      <protection locked="0"/>
    </xf>
    <xf numFmtId="0" fontId="0" fillId="4" borderId="0" xfId="0" applyNumberFormat="1" applyFont="1" applyFill="1" applyBorder="1" applyAlignment="1" applyProtection="1">
      <alignment horizontal="justify" vertical="center" wrapText="1"/>
      <protection locked="0"/>
    </xf>
    <xf numFmtId="0" fontId="0" fillId="4" borderId="0" xfId="0" applyNumberFormat="1" applyFont="1" applyFill="1" applyBorder="1" applyAlignment="1" applyProtection="1">
      <alignment horizontal="centerContinuous" vertical="center" wrapText="1"/>
      <protection locked="0"/>
    </xf>
    <xf numFmtId="173" fontId="34" fillId="13" borderId="49" xfId="0" applyNumberFormat="1" applyFont="1" applyFill="1" applyBorder="1" applyAlignment="1">
      <alignment horizontal="center" vertical="center" wrapText="1"/>
    </xf>
    <xf numFmtId="173" fontId="34" fillId="13" borderId="49" xfId="0" applyNumberFormat="1" applyFont="1" applyFill="1" applyBorder="1" applyAlignment="1" applyProtection="1">
      <alignment horizontal="center" vertical="center" wrapText="1"/>
    </xf>
    <xf numFmtId="3" fontId="34" fillId="13" borderId="49" xfId="0" applyNumberFormat="1" applyFont="1" applyFill="1" applyBorder="1" applyAlignment="1">
      <alignment horizontal="center" vertical="center" wrapText="1"/>
    </xf>
    <xf numFmtId="3" fontId="34" fillId="17" borderId="49" xfId="0" applyNumberFormat="1" applyFont="1" applyFill="1" applyBorder="1" applyAlignment="1">
      <alignment horizontal="center" vertical="center" wrapText="1"/>
    </xf>
    <xf numFmtId="3" fontId="34" fillId="21" borderId="49" xfId="0" applyNumberFormat="1" applyFont="1" applyFill="1" applyBorder="1" applyAlignment="1">
      <alignment horizontal="center" vertical="center" wrapText="1"/>
    </xf>
    <xf numFmtId="49" fontId="0" fillId="0" borderId="45" xfId="0" quotePrefix="1" applyNumberFormat="1" applyFont="1" applyBorder="1" applyAlignment="1" applyProtection="1">
      <alignment horizontal="justify" vertical="center" wrapText="1"/>
      <protection locked="0"/>
    </xf>
    <xf numFmtId="49" fontId="5" fillId="0" borderId="45" xfId="0" applyNumberFormat="1" applyFont="1" applyFill="1" applyBorder="1" applyAlignment="1" applyProtection="1">
      <alignment horizontal="justify" vertical="center" wrapText="1"/>
      <protection locked="0"/>
    </xf>
    <xf numFmtId="49" fontId="0" fillId="0" borderId="45" xfId="0" applyNumberFormat="1" applyFont="1" applyBorder="1" applyAlignment="1" applyProtection="1">
      <alignment horizontal="justify" vertical="center" wrapText="1"/>
      <protection locked="0"/>
    </xf>
    <xf numFmtId="0" fontId="34" fillId="4" borderId="50" xfId="0" applyFont="1" applyFill="1" applyBorder="1" applyAlignment="1" applyProtection="1">
      <alignment horizontal="left" vertical="center" wrapText="1"/>
    </xf>
    <xf numFmtId="0" fontId="34" fillId="4" borderId="109" xfId="0" applyFont="1" applyFill="1" applyBorder="1" applyAlignment="1" applyProtection="1">
      <alignment horizontal="left" vertical="center" wrapText="1"/>
    </xf>
    <xf numFmtId="0" fontId="34" fillId="14" borderId="50" xfId="0" applyFont="1" applyFill="1" applyBorder="1" applyAlignment="1" applyProtection="1">
      <alignment horizontal="left" vertical="center" wrapText="1"/>
    </xf>
    <xf numFmtId="0" fontId="34" fillId="14" borderId="109" xfId="0" applyFont="1" applyFill="1" applyBorder="1" applyAlignment="1" applyProtection="1">
      <alignment horizontal="left" vertical="center" wrapText="1"/>
    </xf>
    <xf numFmtId="0" fontId="34" fillId="0" borderId="50" xfId="0" applyFont="1" applyBorder="1" applyAlignment="1" applyProtection="1">
      <alignment horizontal="left" vertical="center" wrapText="1"/>
    </xf>
    <xf numFmtId="0" fontId="34" fillId="0" borderId="109" xfId="0" applyFont="1" applyBorder="1" applyAlignment="1" applyProtection="1">
      <alignment horizontal="left" vertical="center" wrapText="1"/>
    </xf>
    <xf numFmtId="49" fontId="5" fillId="4" borderId="45" xfId="0" applyNumberFormat="1" applyFont="1" applyFill="1" applyBorder="1" applyAlignment="1" applyProtection="1">
      <alignment horizontal="justify" vertical="center" wrapText="1"/>
      <protection locked="0"/>
    </xf>
    <xf numFmtId="3" fontId="5" fillId="4" borderId="45" xfId="0" applyNumberFormat="1" applyFont="1" applyFill="1" applyBorder="1" applyAlignment="1" applyProtection="1">
      <alignment horizontal="center" vertical="center" wrapText="1"/>
      <protection locked="0"/>
    </xf>
    <xf numFmtId="166" fontId="5" fillId="4" borderId="45" xfId="0" applyNumberFormat="1" applyFont="1" applyFill="1" applyBorder="1" applyAlignment="1" applyProtection="1">
      <alignment horizontal="center" vertical="center" wrapText="1"/>
      <protection locked="0"/>
    </xf>
    <xf numFmtId="173" fontId="5" fillId="0" borderId="45" xfId="0" applyNumberFormat="1" applyFont="1" applyFill="1" applyBorder="1" applyAlignment="1" applyProtection="1">
      <alignment horizontal="center" vertical="center" wrapText="1"/>
      <protection locked="0"/>
    </xf>
    <xf numFmtId="49" fontId="5" fillId="0" borderId="45" xfId="0" applyNumberFormat="1" applyFont="1" applyFill="1" applyBorder="1" applyAlignment="1" applyProtection="1">
      <alignment horizontal="center" vertical="center" wrapText="1"/>
      <protection locked="0"/>
    </xf>
    <xf numFmtId="3" fontId="5" fillId="0" borderId="45" xfId="0" applyNumberFormat="1" applyFont="1" applyFill="1" applyBorder="1" applyAlignment="1" applyProtection="1">
      <alignment horizontal="center" vertical="center" wrapText="1"/>
      <protection locked="0"/>
    </xf>
    <xf numFmtId="166" fontId="5" fillId="0" borderId="45" xfId="0" applyNumberFormat="1" applyFont="1" applyFill="1" applyBorder="1" applyAlignment="1" applyProtection="1">
      <alignment horizontal="center" vertical="center" wrapText="1"/>
      <protection locked="0"/>
    </xf>
    <xf numFmtId="3" fontId="0" fillId="0" borderId="45" xfId="0" applyNumberFormat="1" applyFont="1" applyFill="1" applyBorder="1" applyAlignment="1" applyProtection="1">
      <alignment horizontal="center" vertical="center" wrapText="1"/>
      <protection locked="0"/>
    </xf>
    <xf numFmtId="3" fontId="5" fillId="20" borderId="45" xfId="0" applyNumberFormat="1" applyFont="1" applyFill="1" applyBorder="1" applyAlignment="1" applyProtection="1">
      <alignment horizontal="center" vertical="center" wrapText="1"/>
      <protection locked="0"/>
    </xf>
    <xf numFmtId="49" fontId="45" fillId="4" borderId="45" xfId="0" applyNumberFormat="1" applyFont="1" applyFill="1" applyBorder="1" applyAlignment="1" applyProtection="1">
      <alignment horizontal="justify" vertical="center" wrapText="1"/>
      <protection locked="0"/>
    </xf>
    <xf numFmtId="0" fontId="0" fillId="0" borderId="0" xfId="0" applyFont="1" applyFill="1" applyBorder="1" applyAlignment="1" applyProtection="1">
      <alignment horizontal="center" vertical="center" wrapText="1"/>
      <protection locked="0"/>
    </xf>
    <xf numFmtId="3" fontId="45" fillId="4" borderId="45" xfId="0" applyNumberFormat="1" applyFont="1" applyFill="1" applyBorder="1" applyAlignment="1" applyProtection="1">
      <alignment horizontal="center" vertical="center" wrapText="1"/>
      <protection locked="0"/>
    </xf>
    <xf numFmtId="168" fontId="45" fillId="4" borderId="45" xfId="0" applyNumberFormat="1" applyFont="1" applyFill="1" applyBorder="1" applyAlignment="1" applyProtection="1">
      <alignment horizontal="center" vertical="center" wrapText="1"/>
      <protection locked="0"/>
    </xf>
    <xf numFmtId="0" fontId="11" fillId="6" borderId="5" xfId="0" applyFont="1" applyFill="1" applyBorder="1" applyAlignment="1" applyProtection="1">
      <alignment horizontal="center" vertical="center"/>
    </xf>
    <xf numFmtId="0" fontId="11" fillId="6" borderId="26" xfId="0" applyFont="1" applyFill="1" applyBorder="1" applyAlignment="1" applyProtection="1">
      <alignment horizontal="center" vertical="center"/>
    </xf>
    <xf numFmtId="0" fontId="11" fillId="6" borderId="6" xfId="0" applyFont="1" applyFill="1" applyBorder="1" applyAlignment="1" applyProtection="1">
      <alignment horizontal="center" vertical="center"/>
    </xf>
    <xf numFmtId="0" fontId="11" fillId="6" borderId="32" xfId="0" applyFont="1" applyFill="1" applyBorder="1" applyAlignment="1" applyProtection="1">
      <alignment horizontal="center" vertical="center"/>
    </xf>
    <xf numFmtId="0" fontId="11" fillId="5" borderId="28" xfId="0" applyFont="1" applyFill="1" applyBorder="1" applyAlignment="1" applyProtection="1">
      <alignment horizontal="center" vertical="center"/>
    </xf>
    <xf numFmtId="0" fontId="11" fillId="5" borderId="29" xfId="0" applyFont="1" applyFill="1" applyBorder="1" applyAlignment="1" applyProtection="1">
      <alignment horizontal="center" vertical="center"/>
    </xf>
    <xf numFmtId="0" fontId="11" fillId="5" borderId="30" xfId="0" applyFont="1" applyFill="1" applyBorder="1" applyAlignment="1" applyProtection="1">
      <alignment horizontal="center" vertical="center"/>
    </xf>
    <xf numFmtId="0" fontId="11" fillId="5" borderId="31" xfId="0" applyFont="1" applyFill="1" applyBorder="1" applyAlignment="1" applyProtection="1">
      <alignment horizontal="center" vertical="center"/>
    </xf>
    <xf numFmtId="0" fontId="0" fillId="0" borderId="0" xfId="0" applyFont="1" applyFill="1" applyAlignment="1" applyProtection="1">
      <alignment horizontal="center" vertical="center" wrapText="1"/>
    </xf>
    <xf numFmtId="0" fontId="11" fillId="6" borderId="4" xfId="0" applyFont="1" applyFill="1" applyBorder="1" applyAlignment="1" applyProtection="1">
      <alignment horizontal="center" vertical="center"/>
    </xf>
    <xf numFmtId="0" fontId="11" fillId="6" borderId="2" xfId="0" applyFont="1" applyFill="1" applyBorder="1" applyAlignment="1" applyProtection="1">
      <alignment horizontal="center" vertical="center"/>
    </xf>
    <xf numFmtId="0" fontId="11" fillId="8" borderId="11" xfId="0" applyFont="1" applyFill="1" applyBorder="1" applyAlignment="1" applyProtection="1">
      <alignment horizontal="center" vertical="center"/>
    </xf>
    <xf numFmtId="0" fontId="0" fillId="0" borderId="0" xfId="0" applyFont="1" applyFill="1" applyAlignment="1" applyProtection="1">
      <alignment horizontal="center" wrapText="1"/>
    </xf>
    <xf numFmtId="0" fontId="11" fillId="0" borderId="0" xfId="0" applyFont="1" applyFill="1" applyBorder="1" applyAlignment="1" applyProtection="1">
      <alignment horizontal="center" vertical="center"/>
    </xf>
    <xf numFmtId="0" fontId="11" fillId="6" borderId="12" xfId="0" applyFont="1" applyFill="1" applyBorder="1" applyAlignment="1" applyProtection="1">
      <alignment horizontal="center" vertical="center"/>
    </xf>
    <xf numFmtId="0" fontId="11" fillId="6" borderId="27" xfId="0" applyFont="1" applyFill="1" applyBorder="1" applyAlignment="1" applyProtection="1">
      <alignment horizontal="center" vertical="center"/>
    </xf>
    <xf numFmtId="0" fontId="11" fillId="6" borderId="13" xfId="0" applyFont="1" applyFill="1" applyBorder="1" applyAlignment="1" applyProtection="1">
      <alignment horizontal="center" vertical="center"/>
    </xf>
    <xf numFmtId="0" fontId="11" fillId="6" borderId="23" xfId="0" applyFont="1" applyFill="1" applyBorder="1" applyAlignment="1" applyProtection="1">
      <alignment horizontal="center" vertical="center"/>
    </xf>
    <xf numFmtId="0" fontId="11" fillId="6" borderId="24" xfId="0" applyFont="1" applyFill="1" applyBorder="1" applyAlignment="1" applyProtection="1">
      <alignment horizontal="center" vertical="center"/>
    </xf>
    <xf numFmtId="0" fontId="11" fillId="6" borderId="25" xfId="0" applyFont="1" applyFill="1" applyBorder="1" applyAlignment="1" applyProtection="1">
      <alignment horizontal="center" vertical="center"/>
    </xf>
    <xf numFmtId="0" fontId="17" fillId="0" borderId="0" xfId="0" applyFont="1" applyFill="1" applyBorder="1" applyAlignment="1" applyProtection="1">
      <alignment horizontal="center" vertical="center" wrapText="1"/>
    </xf>
    <xf numFmtId="0" fontId="7" fillId="6" borderId="4" xfId="0" applyFont="1" applyFill="1" applyBorder="1" applyAlignment="1" applyProtection="1">
      <alignment horizontal="center" vertical="center"/>
    </xf>
    <xf numFmtId="0" fontId="7" fillId="6" borderId="2" xfId="0" applyFont="1" applyFill="1" applyBorder="1" applyAlignment="1" applyProtection="1">
      <alignment horizontal="center" vertical="center"/>
    </xf>
    <xf numFmtId="0" fontId="15" fillId="6" borderId="12" xfId="0" applyFont="1" applyFill="1" applyBorder="1" applyAlignment="1" applyProtection="1">
      <alignment horizontal="center" vertical="center"/>
    </xf>
    <xf numFmtId="0" fontId="15" fillId="6" borderId="27" xfId="0" applyFont="1" applyFill="1" applyBorder="1" applyAlignment="1" applyProtection="1">
      <alignment horizontal="center" vertical="center"/>
    </xf>
    <xf numFmtId="0" fontId="15" fillId="6" borderId="13" xfId="0" applyFont="1" applyFill="1" applyBorder="1" applyAlignment="1" applyProtection="1">
      <alignment horizontal="center" vertical="center"/>
    </xf>
    <xf numFmtId="0" fontId="15" fillId="6" borderId="23" xfId="0" applyFont="1" applyFill="1" applyBorder="1" applyAlignment="1" applyProtection="1">
      <alignment horizontal="center" vertical="center"/>
    </xf>
    <xf numFmtId="0" fontId="15" fillId="6" borderId="24" xfId="0" applyFont="1" applyFill="1" applyBorder="1" applyAlignment="1" applyProtection="1">
      <alignment horizontal="center" vertical="center"/>
    </xf>
    <xf numFmtId="0" fontId="15" fillId="6" borderId="25" xfId="0" applyFont="1" applyFill="1" applyBorder="1" applyAlignment="1" applyProtection="1">
      <alignment horizontal="center" vertical="center"/>
    </xf>
    <xf numFmtId="0" fontId="15" fillId="6" borderId="12" xfId="0" quotePrefix="1" applyFont="1" applyFill="1" applyBorder="1" applyAlignment="1" applyProtection="1">
      <alignment horizontal="center" vertical="center"/>
    </xf>
    <xf numFmtId="0" fontId="15" fillId="6" borderId="27" xfId="0" quotePrefix="1" applyFont="1" applyFill="1" applyBorder="1" applyAlignment="1" applyProtection="1">
      <alignment horizontal="center" vertical="center"/>
    </xf>
    <xf numFmtId="0" fontId="15" fillId="6" borderId="13" xfId="0" quotePrefix="1" applyFont="1" applyFill="1" applyBorder="1" applyAlignment="1" applyProtection="1">
      <alignment horizontal="center" vertical="center"/>
    </xf>
    <xf numFmtId="0" fontId="15" fillId="6" borderId="23" xfId="0" quotePrefix="1" applyFont="1" applyFill="1" applyBorder="1" applyAlignment="1" applyProtection="1">
      <alignment horizontal="center" vertical="center"/>
    </xf>
    <xf numFmtId="0" fontId="15" fillId="6" borderId="24" xfId="0" quotePrefix="1" applyFont="1" applyFill="1" applyBorder="1" applyAlignment="1" applyProtection="1">
      <alignment horizontal="center" vertical="center"/>
    </xf>
    <xf numFmtId="0" fontId="15" fillId="6" borderId="25" xfId="0" quotePrefix="1" applyFont="1" applyFill="1" applyBorder="1" applyAlignment="1" applyProtection="1">
      <alignment horizontal="center" vertical="center"/>
    </xf>
    <xf numFmtId="0" fontId="11" fillId="6" borderId="102" xfId="0" applyFont="1" applyFill="1" applyBorder="1" applyAlignment="1" applyProtection="1">
      <alignment horizontal="center" vertical="center" wrapText="1"/>
      <protection locked="0"/>
    </xf>
    <xf numFmtId="0" fontId="11" fillId="6" borderId="103" xfId="0" applyFont="1" applyFill="1" applyBorder="1" applyAlignment="1" applyProtection="1">
      <alignment horizontal="center" vertical="center" wrapText="1"/>
      <protection locked="0"/>
    </xf>
    <xf numFmtId="0" fontId="11" fillId="6" borderId="41" xfId="0" applyFont="1" applyFill="1" applyBorder="1" applyAlignment="1" applyProtection="1">
      <alignment horizontal="center" vertical="center" wrapText="1"/>
    </xf>
    <xf numFmtId="0" fontId="11" fillId="6" borderId="103" xfId="0" applyFont="1" applyFill="1" applyBorder="1" applyAlignment="1" applyProtection="1">
      <alignment horizontal="center" vertical="center" wrapText="1"/>
    </xf>
    <xf numFmtId="0" fontId="0" fillId="4" borderId="39" xfId="0" applyFont="1" applyFill="1" applyBorder="1" applyAlignment="1" applyProtection="1">
      <alignment horizontal="center" vertical="center" wrapText="1"/>
      <protection locked="0"/>
    </xf>
    <xf numFmtId="0" fontId="0" fillId="4" borderId="42" xfId="0" applyFont="1" applyFill="1" applyBorder="1" applyAlignment="1" applyProtection="1">
      <alignment horizontal="center" vertical="center" wrapText="1"/>
      <protection locked="0"/>
    </xf>
    <xf numFmtId="0" fontId="0" fillId="4" borderId="33" xfId="0" applyFont="1" applyFill="1" applyBorder="1" applyAlignment="1" applyProtection="1">
      <alignment horizontal="center" vertical="center" wrapText="1"/>
      <protection locked="0"/>
    </xf>
    <xf numFmtId="0" fontId="13" fillId="6" borderId="4" xfId="0" applyFont="1" applyFill="1" applyBorder="1" applyAlignment="1" applyProtection="1">
      <alignment horizontal="center" vertical="center"/>
    </xf>
    <xf numFmtId="0" fontId="13" fillId="6" borderId="2" xfId="0" applyFont="1" applyFill="1" applyBorder="1" applyAlignment="1" applyProtection="1">
      <alignment horizontal="center" vertical="center"/>
    </xf>
    <xf numFmtId="0" fontId="11" fillId="6" borderId="106" xfId="0" applyFont="1" applyFill="1" applyBorder="1" applyAlignment="1" applyProtection="1">
      <alignment horizontal="center" vertical="center" wrapText="1"/>
    </xf>
    <xf numFmtId="0" fontId="5" fillId="0" borderId="105" xfId="0" applyFont="1" applyFill="1" applyBorder="1" applyAlignment="1" applyProtection="1">
      <alignment horizontal="center" vertical="center" wrapText="1"/>
      <protection locked="0"/>
    </xf>
    <xf numFmtId="0" fontId="40" fillId="23" borderId="74" xfId="0" applyFont="1" applyFill="1" applyBorder="1" applyAlignment="1" applyProtection="1">
      <alignment horizontal="center" vertical="center"/>
    </xf>
    <xf numFmtId="0" fontId="34" fillId="4" borderId="60" xfId="0" applyFont="1" applyFill="1" applyBorder="1" applyAlignment="1" applyProtection="1">
      <alignment horizontal="left" vertical="center"/>
    </xf>
    <xf numFmtId="0" fontId="34" fillId="4" borderId="61" xfId="0" applyFont="1" applyFill="1" applyBorder="1" applyAlignment="1" applyProtection="1">
      <alignment horizontal="left" vertical="center"/>
    </xf>
    <xf numFmtId="0" fontId="34" fillId="4" borderId="75" xfId="0" applyFont="1" applyFill="1" applyBorder="1" applyAlignment="1" applyProtection="1">
      <alignment horizontal="left" vertical="center"/>
    </xf>
    <xf numFmtId="0" fontId="34" fillId="4" borderId="113" xfId="0" applyFont="1" applyFill="1" applyBorder="1" applyAlignment="1" applyProtection="1">
      <alignment horizontal="left" vertical="center"/>
    </xf>
    <xf numFmtId="0" fontId="34" fillId="4" borderId="60" xfId="0" applyFont="1" applyFill="1" applyBorder="1" applyAlignment="1" applyProtection="1">
      <alignment horizontal="left" vertical="center" wrapText="1"/>
    </xf>
    <xf numFmtId="0" fontId="34" fillId="4" borderId="61" xfId="0" applyFont="1" applyFill="1" applyBorder="1" applyAlignment="1" applyProtection="1">
      <alignment horizontal="left" vertical="center" wrapText="1"/>
    </xf>
    <xf numFmtId="0" fontId="34" fillId="4" borderId="60" xfId="0" applyFont="1" applyFill="1" applyBorder="1" applyAlignment="1" applyProtection="1">
      <alignment horizontal="justify" vertical="center" wrapText="1"/>
    </xf>
    <xf numFmtId="0" fontId="34" fillId="4" borderId="61" xfId="0" applyFont="1" applyFill="1" applyBorder="1" applyAlignment="1" applyProtection="1">
      <alignment horizontal="justify" vertical="center" wrapText="1"/>
    </xf>
    <xf numFmtId="0" fontId="27" fillId="16" borderId="0" xfId="0" applyFont="1" applyFill="1" applyBorder="1" applyAlignment="1" applyProtection="1">
      <alignment horizontal="center" vertical="center" wrapText="1"/>
    </xf>
    <xf numFmtId="0" fontId="27" fillId="16" borderId="40" xfId="0" applyFont="1" applyFill="1" applyBorder="1" applyAlignment="1" applyProtection="1">
      <alignment horizontal="center" vertical="center" wrapText="1"/>
    </xf>
    <xf numFmtId="0" fontId="34" fillId="4" borderId="50" xfId="0" applyFont="1" applyFill="1" applyBorder="1" applyAlignment="1" applyProtection="1">
      <alignment horizontal="justify" vertical="center" wrapText="1"/>
    </xf>
    <xf numFmtId="0" fontId="34" fillId="4" borderId="50" xfId="0" applyFont="1" applyFill="1" applyBorder="1" applyAlignment="1" applyProtection="1">
      <alignment horizontal="left" vertical="center" wrapText="1"/>
    </xf>
    <xf numFmtId="0" fontId="38" fillId="0" borderId="0" xfId="0" applyFont="1" applyAlignment="1">
      <alignment horizontal="center"/>
    </xf>
    <xf numFmtId="0" fontId="37" fillId="0" borderId="0" xfId="0" applyFont="1" applyAlignment="1">
      <alignment horizontal="center"/>
    </xf>
    <xf numFmtId="166" fontId="34" fillId="13" borderId="50" xfId="0" applyNumberFormat="1" applyFont="1" applyFill="1" applyBorder="1" applyAlignment="1">
      <alignment horizontal="center" vertical="center" wrapText="1"/>
    </xf>
    <xf numFmtId="166" fontId="34" fillId="13" borderId="53" xfId="0" applyNumberFormat="1" applyFont="1" applyFill="1" applyBorder="1" applyAlignment="1">
      <alignment horizontal="center" vertical="center" wrapText="1"/>
    </xf>
    <xf numFmtId="0" fontId="34" fillId="14" borderId="60" xfId="0" applyNumberFormat="1" applyFont="1" applyFill="1" applyBorder="1" applyAlignment="1" applyProtection="1">
      <alignment horizontal="center" vertical="center" wrapText="1"/>
    </xf>
    <xf numFmtId="0" fontId="34" fillId="14" borderId="75" xfId="0" applyNumberFormat="1" applyFont="1" applyFill="1" applyBorder="1" applyAlignment="1" applyProtection="1">
      <alignment horizontal="center" vertical="center" wrapText="1"/>
    </xf>
    <xf numFmtId="0" fontId="34" fillId="14" borderId="77" xfId="0" applyNumberFormat="1" applyFont="1" applyFill="1" applyBorder="1" applyAlignment="1" applyProtection="1">
      <alignment horizontal="center" vertical="center" wrapText="1"/>
    </xf>
    <xf numFmtId="0" fontId="34" fillId="14" borderId="76" xfId="0" applyNumberFormat="1" applyFont="1" applyFill="1" applyBorder="1" applyAlignment="1" applyProtection="1">
      <alignment horizontal="center" vertical="center" wrapText="1"/>
    </xf>
    <xf numFmtId="0" fontId="34" fillId="4" borderId="51" xfId="0" applyNumberFormat="1" applyFont="1" applyFill="1" applyBorder="1" applyAlignment="1" applyProtection="1">
      <alignment horizontal="center" vertical="center" wrapText="1"/>
    </xf>
    <xf numFmtId="166" fontId="34" fillId="17" borderId="50" xfId="0" applyNumberFormat="1" applyFont="1" applyFill="1" applyBorder="1" applyAlignment="1">
      <alignment horizontal="center" vertical="center" wrapText="1"/>
    </xf>
    <xf numFmtId="0" fontId="34" fillId="4" borderId="60" xfId="0" applyNumberFormat="1" applyFont="1" applyFill="1" applyBorder="1" applyAlignment="1" applyProtection="1">
      <alignment horizontal="center" vertical="center" wrapText="1"/>
    </xf>
    <xf numFmtId="0" fontId="29" fillId="16" borderId="84" xfId="0" applyFont="1" applyFill="1" applyBorder="1" applyAlignment="1" applyProtection="1">
      <alignment horizontal="center" vertical="center" wrapText="1"/>
    </xf>
    <xf numFmtId="0" fontId="29" fillId="16" borderId="83" xfId="0" applyFont="1" applyFill="1" applyBorder="1" applyAlignment="1" applyProtection="1">
      <alignment horizontal="center" vertical="center" wrapText="1"/>
    </xf>
    <xf numFmtId="0" fontId="29" fillId="16" borderId="82" xfId="0" applyFont="1" applyFill="1" applyBorder="1" applyAlignment="1" applyProtection="1">
      <alignment horizontal="center" vertical="center" wrapText="1"/>
    </xf>
    <xf numFmtId="15" fontId="27" fillId="9" borderId="84" xfId="0" applyNumberFormat="1" applyFont="1" applyFill="1" applyBorder="1" applyAlignment="1" applyProtection="1">
      <alignment horizontal="center" vertical="center"/>
    </xf>
    <xf numFmtId="15" fontId="27" fillId="9" borderId="83" xfId="0" applyNumberFormat="1" applyFont="1" applyFill="1" applyBorder="1" applyAlignment="1" applyProtection="1">
      <alignment horizontal="center" vertical="center"/>
    </xf>
    <xf numFmtId="0" fontId="34" fillId="4" borderId="77" xfId="0" applyNumberFormat="1" applyFont="1" applyFill="1" applyBorder="1" applyAlignment="1" applyProtection="1">
      <alignment horizontal="center" vertical="center" wrapText="1"/>
    </xf>
    <xf numFmtId="0" fontId="34" fillId="14" borderId="51" xfId="0" applyNumberFormat="1" applyFont="1" applyFill="1" applyBorder="1" applyAlignment="1" applyProtection="1">
      <alignment horizontal="center" vertical="center" wrapText="1"/>
    </xf>
    <xf numFmtId="0" fontId="34" fillId="14" borderId="54" xfId="0" applyNumberFormat="1" applyFont="1" applyFill="1" applyBorder="1" applyAlignment="1" applyProtection="1">
      <alignment horizontal="center" vertical="center" wrapText="1"/>
    </xf>
    <xf numFmtId="0" fontId="5" fillId="10" borderId="84" xfId="0" applyFont="1" applyFill="1" applyBorder="1" applyAlignment="1">
      <alignment horizontal="center"/>
    </xf>
    <xf numFmtId="0" fontId="5" fillId="10" borderId="83" xfId="0" applyFont="1" applyFill="1" applyBorder="1" applyAlignment="1">
      <alignment horizontal="center"/>
    </xf>
    <xf numFmtId="0" fontId="5" fillId="10" borderId="82" xfId="0" applyFont="1" applyFill="1" applyBorder="1" applyAlignment="1">
      <alignment horizontal="center"/>
    </xf>
    <xf numFmtId="15" fontId="27" fillId="9" borderId="82" xfId="0" applyNumberFormat="1" applyFont="1" applyFill="1" applyBorder="1" applyAlignment="1" applyProtection="1">
      <alignment horizontal="center" vertical="center"/>
    </xf>
    <xf numFmtId="0" fontId="34" fillId="18" borderId="77" xfId="0" applyNumberFormat="1" applyFont="1" applyFill="1" applyBorder="1" applyAlignment="1" applyProtection="1">
      <alignment horizontal="center" vertical="center" wrapText="1"/>
    </xf>
    <xf numFmtId="0" fontId="34" fillId="14" borderId="51" xfId="0" applyNumberFormat="1" applyFont="1" applyFill="1" applyBorder="1" applyAlignment="1" applyProtection="1">
      <alignment horizontal="justify" vertical="center" wrapText="1"/>
    </xf>
    <xf numFmtId="0" fontId="34" fillId="4" borderId="51" xfId="0" applyNumberFormat="1" applyFont="1" applyFill="1" applyBorder="1" applyAlignment="1" applyProtection="1">
      <alignment horizontal="justify" vertical="center" wrapText="1"/>
    </xf>
    <xf numFmtId="0" fontId="34" fillId="12" borderId="78" xfId="0" applyFont="1" applyFill="1" applyBorder="1" applyAlignment="1">
      <alignment horizontal="left" vertical="center" wrapText="1"/>
    </xf>
    <xf numFmtId="166" fontId="34" fillId="12" borderId="50" xfId="0" applyNumberFormat="1" applyFont="1" applyFill="1" applyBorder="1" applyAlignment="1">
      <alignment horizontal="center" vertical="center" wrapText="1"/>
    </xf>
    <xf numFmtId="166" fontId="34" fillId="12" borderId="53" xfId="0" applyNumberFormat="1" applyFont="1" applyFill="1" applyBorder="1" applyAlignment="1">
      <alignment horizontal="center" vertical="center" wrapText="1"/>
    </xf>
    <xf numFmtId="15" fontId="34" fillId="12" borderId="50" xfId="0" applyNumberFormat="1" applyFont="1" applyFill="1" applyBorder="1" applyAlignment="1">
      <alignment horizontal="center" vertical="center" wrapText="1"/>
    </xf>
    <xf numFmtId="15" fontId="34" fillId="12" borderId="53" xfId="0" applyNumberFormat="1" applyFont="1" applyFill="1" applyBorder="1" applyAlignment="1">
      <alignment horizontal="center" vertical="center" wrapText="1"/>
    </xf>
    <xf numFmtId="0" fontId="34" fillId="12" borderId="51" xfId="0" applyFont="1" applyFill="1" applyBorder="1" applyAlignment="1">
      <alignment horizontal="center" vertical="center" wrapText="1"/>
    </xf>
    <xf numFmtId="0" fontId="34" fillId="12" borderId="54" xfId="0" applyFont="1" applyFill="1" applyBorder="1" applyAlignment="1">
      <alignment horizontal="center" vertical="center" wrapText="1"/>
    </xf>
    <xf numFmtId="0" fontId="34" fillId="12" borderId="49" xfId="0" applyFont="1" applyFill="1" applyBorder="1" applyAlignment="1">
      <alignment horizontal="center" vertical="center" wrapText="1"/>
    </xf>
    <xf numFmtId="0" fontId="34" fillId="12" borderId="52" xfId="0" applyFont="1" applyFill="1" applyBorder="1" applyAlignment="1">
      <alignment horizontal="center" vertical="center" wrapText="1"/>
    </xf>
    <xf numFmtId="0" fontId="34" fillId="12" borderId="49" xfId="0" applyFont="1" applyFill="1" applyBorder="1" applyAlignment="1">
      <alignment horizontal="left" vertical="center" wrapText="1"/>
    </xf>
    <xf numFmtId="0" fontId="34" fillId="12" borderId="52" xfId="0" applyFont="1" applyFill="1" applyBorder="1" applyAlignment="1">
      <alignment horizontal="left" vertical="center" wrapText="1"/>
    </xf>
    <xf numFmtId="0" fontId="34" fillId="12" borderId="50" xfId="0" applyFont="1" applyFill="1" applyBorder="1" applyAlignment="1">
      <alignment horizontal="left" vertical="center" wrapText="1"/>
    </xf>
    <xf numFmtId="0" fontId="34" fillId="12" borderId="53" xfId="0" applyFont="1" applyFill="1" applyBorder="1" applyAlignment="1">
      <alignment horizontal="left" vertical="center" wrapText="1"/>
    </xf>
    <xf numFmtId="0" fontId="34" fillId="12" borderId="51" xfId="0" applyFont="1" applyFill="1" applyBorder="1" applyAlignment="1">
      <alignment horizontal="left" vertical="center" wrapText="1"/>
    </xf>
    <xf numFmtId="0" fontId="34" fillId="12" borderId="54" xfId="0" applyFont="1" applyFill="1" applyBorder="1" applyAlignment="1">
      <alignment horizontal="left" vertical="center" wrapText="1"/>
    </xf>
    <xf numFmtId="0" fontId="34" fillId="17" borderId="49" xfId="0" applyFont="1" applyFill="1" applyBorder="1" applyAlignment="1">
      <alignment horizontal="center" vertical="center" wrapText="1"/>
    </xf>
    <xf numFmtId="0" fontId="34" fillId="17" borderId="49" xfId="0" applyFont="1" applyFill="1" applyBorder="1" applyAlignment="1">
      <alignment horizontal="left" vertical="center" wrapText="1"/>
    </xf>
    <xf numFmtId="0" fontId="34" fillId="12" borderId="78" xfId="0" applyFont="1" applyFill="1" applyBorder="1" applyAlignment="1">
      <alignment horizontal="justify" vertical="center" wrapText="1"/>
    </xf>
    <xf numFmtId="0" fontId="34" fillId="13" borderId="78" xfId="0" applyFont="1" applyFill="1" applyBorder="1" applyAlignment="1">
      <alignment horizontal="left" vertical="center" wrapText="1"/>
    </xf>
    <xf numFmtId="0" fontId="27" fillId="9" borderId="62" xfId="0" applyFont="1" applyFill="1" applyBorder="1" applyAlignment="1" applyProtection="1">
      <alignment horizontal="center" vertical="center" wrapText="1"/>
    </xf>
    <xf numFmtId="0" fontId="27" fillId="9" borderId="59" xfId="0" applyFont="1" applyFill="1" applyBorder="1" applyAlignment="1" applyProtection="1">
      <alignment horizontal="center" vertical="center" wrapText="1"/>
    </xf>
    <xf numFmtId="0" fontId="27" fillId="9" borderId="63" xfId="0" applyFont="1" applyFill="1" applyBorder="1" applyAlignment="1" applyProtection="1">
      <alignment horizontal="center" vertical="center" wrapText="1"/>
    </xf>
    <xf numFmtId="0" fontId="27" fillId="9" borderId="87" xfId="0" applyFont="1" applyFill="1" applyBorder="1" applyAlignment="1" applyProtection="1">
      <alignment horizontal="center" vertical="center" wrapText="1"/>
    </xf>
    <xf numFmtId="0" fontId="27" fillId="9" borderId="88" xfId="0" applyFont="1" applyFill="1" applyBorder="1" applyAlignment="1" applyProtection="1">
      <alignment horizontal="center" vertical="center" wrapText="1"/>
    </xf>
    <xf numFmtId="0" fontId="27" fillId="9" borderId="89" xfId="0" applyFont="1" applyFill="1" applyBorder="1" applyAlignment="1" applyProtection="1">
      <alignment horizontal="center" vertical="center" wrapText="1"/>
    </xf>
    <xf numFmtId="166" fontId="34" fillId="13" borderId="55" xfId="0" applyNumberFormat="1" applyFont="1" applyFill="1" applyBorder="1" applyAlignment="1">
      <alignment horizontal="center" vertical="center" wrapText="1"/>
    </xf>
    <xf numFmtId="166" fontId="34" fillId="13" borderId="56" xfId="0" applyNumberFormat="1" applyFont="1" applyFill="1" applyBorder="1" applyAlignment="1">
      <alignment horizontal="center" vertical="center" wrapText="1"/>
    </xf>
    <xf numFmtId="15" fontId="34" fillId="13" borderId="55" xfId="0" applyNumberFormat="1" applyFont="1" applyFill="1" applyBorder="1" applyAlignment="1">
      <alignment horizontal="center" vertical="center" wrapText="1"/>
    </xf>
    <xf numFmtId="15" fontId="34" fillId="13" borderId="56" xfId="0" applyNumberFormat="1" applyFont="1" applyFill="1" applyBorder="1" applyAlignment="1">
      <alignment horizontal="center" vertical="center" wrapText="1"/>
    </xf>
    <xf numFmtId="0" fontId="34" fillId="12" borderId="46" xfId="0" applyFont="1" applyFill="1" applyBorder="1" applyAlignment="1">
      <alignment horizontal="left" vertical="center" wrapText="1"/>
    </xf>
    <xf numFmtId="0" fontId="34" fillId="12" borderId="47" xfId="0" applyFont="1" applyFill="1" applyBorder="1" applyAlignment="1">
      <alignment horizontal="left" vertical="center" wrapText="1"/>
    </xf>
    <xf numFmtId="0" fontId="34" fillId="12" borderId="48" xfId="0" applyFont="1" applyFill="1" applyBorder="1" applyAlignment="1">
      <alignment horizontal="left" vertical="center" wrapText="1"/>
    </xf>
    <xf numFmtId="0" fontId="34" fillId="13" borderId="49" xfId="0" applyFont="1" applyFill="1" applyBorder="1" applyAlignment="1">
      <alignment horizontal="left" vertical="center" wrapText="1"/>
    </xf>
    <xf numFmtId="0" fontId="34" fillId="13" borderId="52" xfId="0" applyFont="1" applyFill="1" applyBorder="1" applyAlignment="1">
      <alignment horizontal="left" vertical="center" wrapText="1"/>
    </xf>
    <xf numFmtId="0" fontId="34" fillId="13" borderId="50" xfId="0" applyFont="1" applyFill="1" applyBorder="1" applyAlignment="1">
      <alignment horizontal="left" vertical="center" wrapText="1"/>
    </xf>
    <xf numFmtId="0" fontId="34" fillId="13" borderId="53" xfId="0" applyFont="1" applyFill="1" applyBorder="1" applyAlignment="1">
      <alignment horizontal="left" vertical="center" wrapText="1"/>
    </xf>
    <xf numFmtId="0" fontId="34" fillId="13" borderId="51" xfId="0" applyFont="1" applyFill="1" applyBorder="1" applyAlignment="1">
      <alignment horizontal="left" vertical="center" wrapText="1"/>
    </xf>
    <xf numFmtId="0" fontId="34" fillId="13" borderId="54" xfId="0" applyFont="1" applyFill="1" applyBorder="1" applyAlignment="1">
      <alignment horizontal="left" vertical="center" wrapText="1"/>
    </xf>
    <xf numFmtId="0" fontId="34" fillId="13" borderId="70" xfId="0" applyFont="1" applyFill="1" applyBorder="1" applyAlignment="1">
      <alignment horizontal="center" vertical="center" wrapText="1"/>
    </xf>
    <xf numFmtId="0" fontId="34" fillId="13" borderId="71" xfId="0" applyFont="1" applyFill="1" applyBorder="1" applyAlignment="1">
      <alignment horizontal="center" vertical="center" wrapText="1"/>
    </xf>
    <xf numFmtId="0" fontId="34" fillId="13" borderId="78" xfId="0" applyFont="1" applyFill="1" applyBorder="1" applyAlignment="1">
      <alignment horizontal="justify" vertical="center" wrapText="1"/>
    </xf>
    <xf numFmtId="0" fontId="30" fillId="8" borderId="68" xfId="0" applyNumberFormat="1" applyFont="1" applyFill="1" applyBorder="1" applyAlignment="1" applyProtection="1">
      <alignment horizontal="left" vertical="center" wrapText="1"/>
    </xf>
    <xf numFmtId="0" fontId="30" fillId="8" borderId="43" xfId="0" applyNumberFormat="1" applyFont="1" applyFill="1" applyBorder="1" applyAlignment="1" applyProtection="1">
      <alignment horizontal="left" vertical="center" wrapText="1"/>
    </xf>
    <xf numFmtId="0" fontId="30" fillId="8" borderId="69" xfId="0" applyNumberFormat="1" applyFont="1" applyFill="1" applyBorder="1" applyAlignment="1" applyProtection="1">
      <alignment horizontal="left" vertical="center" wrapText="1"/>
    </xf>
    <xf numFmtId="0" fontId="30" fillId="8" borderId="92" xfId="0" applyNumberFormat="1" applyFont="1" applyFill="1" applyBorder="1" applyAlignment="1" applyProtection="1">
      <alignment horizontal="left" vertical="center" wrapText="1"/>
    </xf>
    <xf numFmtId="0" fontId="30" fillId="8" borderId="93" xfId="0" applyNumberFormat="1" applyFont="1" applyFill="1" applyBorder="1" applyAlignment="1" applyProtection="1">
      <alignment horizontal="left" vertical="center" wrapText="1"/>
    </xf>
    <xf numFmtId="0" fontId="30" fillId="8" borderId="94" xfId="0" applyNumberFormat="1" applyFont="1" applyFill="1" applyBorder="1" applyAlignment="1" applyProtection="1">
      <alignment horizontal="left" vertical="center" wrapText="1"/>
    </xf>
    <xf numFmtId="0" fontId="34" fillId="13" borderId="46" xfId="0" applyFont="1" applyFill="1" applyBorder="1" applyAlignment="1">
      <alignment horizontal="left" vertical="center" wrapText="1"/>
    </xf>
    <xf numFmtId="0" fontId="34" fillId="13" borderId="47" xfId="0" applyFont="1" applyFill="1" applyBorder="1" applyAlignment="1">
      <alignment horizontal="left" vertical="center" wrapText="1"/>
    </xf>
    <xf numFmtId="0" fontId="34" fillId="13" borderId="48" xfId="0" applyFont="1" applyFill="1" applyBorder="1" applyAlignment="1">
      <alignment horizontal="left" vertical="center" wrapText="1"/>
    </xf>
    <xf numFmtId="0" fontId="28" fillId="11" borderId="66" xfId="0" applyFont="1" applyFill="1" applyBorder="1" applyAlignment="1">
      <alignment horizontal="center" vertical="center" wrapText="1"/>
    </xf>
    <xf numFmtId="0" fontId="28" fillId="11" borderId="65" xfId="0" applyFont="1" applyFill="1" applyBorder="1" applyAlignment="1">
      <alignment horizontal="center" vertical="center" wrapText="1"/>
    </xf>
    <xf numFmtId="0" fontId="28" fillId="11" borderId="67" xfId="0" applyFont="1" applyFill="1" applyBorder="1" applyAlignment="1">
      <alignment horizontal="center" vertical="center" wrapText="1"/>
    </xf>
    <xf numFmtId="0" fontId="30" fillId="25" borderId="68" xfId="0" applyNumberFormat="1" applyFont="1" applyFill="1" applyBorder="1" applyAlignment="1" applyProtection="1">
      <alignment horizontal="left" vertical="center" wrapText="1"/>
    </xf>
    <xf numFmtId="0" fontId="30" fillId="25" borderId="43" xfId="0" applyNumberFormat="1" applyFont="1" applyFill="1" applyBorder="1" applyAlignment="1" applyProtection="1">
      <alignment horizontal="left" vertical="center" wrapText="1"/>
    </xf>
    <xf numFmtId="0" fontId="30" fillId="25" borderId="69" xfId="0" applyNumberFormat="1" applyFont="1" applyFill="1" applyBorder="1" applyAlignment="1" applyProtection="1">
      <alignment horizontal="left" vertical="center" wrapText="1"/>
    </xf>
    <xf numFmtId="0" fontId="28" fillId="11" borderId="57" xfId="0" applyFont="1" applyFill="1" applyBorder="1" applyAlignment="1">
      <alignment horizontal="center" vertical="center" wrapText="1"/>
    </xf>
    <xf numFmtId="0" fontId="28" fillId="11" borderId="58" xfId="0" applyFont="1" applyFill="1" applyBorder="1" applyAlignment="1">
      <alignment horizontal="center" vertical="center" wrapText="1"/>
    </xf>
    <xf numFmtId="0" fontId="28" fillId="11" borderId="91" xfId="0" applyFont="1" applyFill="1" applyBorder="1" applyAlignment="1">
      <alignment horizontal="center" vertical="center" wrapText="1"/>
    </xf>
    <xf numFmtId="15" fontId="33" fillId="8" borderId="68" xfId="0" applyNumberFormat="1" applyFont="1" applyFill="1" applyBorder="1" applyAlignment="1" applyProtection="1">
      <alignment horizontal="center" vertical="center" wrapText="1"/>
    </xf>
    <xf numFmtId="15" fontId="33" fillId="8" borderId="43" xfId="0" applyNumberFormat="1" applyFont="1" applyFill="1" applyBorder="1" applyAlignment="1" applyProtection="1">
      <alignment horizontal="center" vertical="center" wrapText="1"/>
    </xf>
    <xf numFmtId="15" fontId="33" fillId="8" borderId="69" xfId="0" applyNumberFormat="1" applyFont="1" applyFill="1" applyBorder="1" applyAlignment="1" applyProtection="1">
      <alignment horizontal="center" vertical="center" wrapText="1"/>
    </xf>
    <xf numFmtId="15" fontId="33" fillId="8" borderId="92" xfId="0" applyNumberFormat="1" applyFont="1" applyFill="1" applyBorder="1" applyAlignment="1" applyProtection="1">
      <alignment horizontal="center" vertical="center" wrapText="1"/>
    </xf>
    <xf numFmtId="15" fontId="33" fillId="8" borderId="93" xfId="0" applyNumberFormat="1" applyFont="1" applyFill="1" applyBorder="1" applyAlignment="1" applyProtection="1">
      <alignment horizontal="center" vertical="center" wrapText="1"/>
    </xf>
    <xf numFmtId="15" fontId="33" fillId="8" borderId="94" xfId="0" applyNumberFormat="1" applyFont="1" applyFill="1" applyBorder="1" applyAlignment="1" applyProtection="1">
      <alignment horizontal="center" vertical="center" wrapText="1"/>
    </xf>
    <xf numFmtId="0" fontId="28" fillId="11" borderId="68" xfId="0" applyFont="1" applyFill="1" applyBorder="1" applyAlignment="1">
      <alignment horizontal="center" vertical="center" wrapText="1"/>
    </xf>
    <xf numFmtId="0" fontId="28" fillId="11" borderId="43" xfId="0" applyFont="1" applyFill="1" applyBorder="1" applyAlignment="1">
      <alignment horizontal="center" vertical="center" wrapText="1"/>
    </xf>
    <xf numFmtId="0" fontId="31" fillId="8" borderId="68" xfId="0" applyNumberFormat="1" applyFont="1" applyFill="1" applyBorder="1" applyAlignment="1" applyProtection="1">
      <alignment horizontal="center" vertical="center" wrapText="1"/>
    </xf>
    <xf numFmtId="0" fontId="31" fillId="8" borderId="43" xfId="0" applyNumberFormat="1" applyFont="1" applyFill="1" applyBorder="1" applyAlignment="1" applyProtection="1">
      <alignment horizontal="center" vertical="center" wrapText="1"/>
    </xf>
    <xf numFmtId="0" fontId="31" fillId="8" borderId="114" xfId="0" applyNumberFormat="1" applyFont="1" applyFill="1" applyBorder="1" applyAlignment="1" applyProtection="1">
      <alignment horizontal="center" vertical="center" wrapText="1"/>
    </xf>
    <xf numFmtId="0" fontId="31" fillId="8" borderId="115" xfId="0" applyNumberFormat="1" applyFont="1" applyFill="1" applyBorder="1" applyAlignment="1" applyProtection="1">
      <alignment horizontal="center" vertical="center" wrapText="1"/>
    </xf>
    <xf numFmtId="0" fontId="31" fillId="8" borderId="116" xfId="0" applyNumberFormat="1" applyFont="1" applyFill="1" applyBorder="1" applyAlignment="1" applyProtection="1">
      <alignment horizontal="center" vertical="center" wrapText="1"/>
    </xf>
    <xf numFmtId="0" fontId="28" fillId="11" borderId="92" xfId="0" applyFont="1" applyFill="1" applyBorder="1" applyAlignment="1">
      <alignment horizontal="center" vertical="center" wrapText="1"/>
    </xf>
    <xf numFmtId="0" fontId="28" fillId="11" borderId="93" xfId="0" applyFont="1" applyFill="1" applyBorder="1" applyAlignment="1">
      <alignment horizontal="center" vertical="center" wrapText="1"/>
    </xf>
    <xf numFmtId="0" fontId="36" fillId="5" borderId="1" xfId="0" applyFont="1" applyFill="1" applyBorder="1" applyAlignment="1" applyProtection="1">
      <alignment horizontal="center" vertical="center"/>
    </xf>
    <xf numFmtId="0" fontId="36" fillId="5" borderId="0" xfId="0" applyFont="1" applyFill="1" applyBorder="1" applyAlignment="1" applyProtection="1">
      <alignment horizontal="center" vertical="center"/>
    </xf>
    <xf numFmtId="0" fontId="28" fillId="11" borderId="64" xfId="0" applyFont="1" applyFill="1" applyBorder="1" applyAlignment="1">
      <alignment horizontal="center" vertical="center" wrapText="1"/>
    </xf>
    <xf numFmtId="0" fontId="28" fillId="11" borderId="95" xfId="0" applyFont="1" applyFill="1" applyBorder="1" applyAlignment="1">
      <alignment horizontal="center" vertical="center" wrapText="1"/>
    </xf>
    <xf numFmtId="0" fontId="28" fillId="11" borderId="96" xfId="0" applyFont="1" applyFill="1" applyBorder="1" applyAlignment="1">
      <alignment horizontal="center" vertical="center" wrapText="1"/>
    </xf>
    <xf numFmtId="0" fontId="32" fillId="11" borderId="95" xfId="0" applyFont="1" applyFill="1" applyBorder="1" applyAlignment="1">
      <alignment horizontal="center" vertical="center" wrapText="1"/>
    </xf>
    <xf numFmtId="0" fontId="32" fillId="11" borderId="96" xfId="0" applyFont="1" applyFill="1" applyBorder="1" applyAlignment="1">
      <alignment horizontal="center" vertical="center" wrapText="1"/>
    </xf>
    <xf numFmtId="17" fontId="32" fillId="11" borderId="96" xfId="0" applyNumberFormat="1" applyFont="1" applyFill="1" applyBorder="1" applyAlignment="1">
      <alignment horizontal="center" vertical="center" wrapText="1"/>
    </xf>
    <xf numFmtId="0" fontId="32" fillId="11" borderId="97" xfId="0" applyFont="1" applyFill="1" applyBorder="1" applyAlignment="1">
      <alignment horizontal="center" vertical="center" wrapText="1"/>
    </xf>
    <xf numFmtId="0" fontId="31" fillId="8" borderId="69" xfId="0" applyNumberFormat="1" applyFont="1" applyFill="1" applyBorder="1" applyAlignment="1" applyProtection="1">
      <alignment horizontal="center" vertical="center" wrapText="1"/>
    </xf>
    <xf numFmtId="0" fontId="34" fillId="4" borderId="78" xfId="0" applyNumberFormat="1" applyFont="1" applyFill="1" applyBorder="1" applyAlignment="1" applyProtection="1">
      <alignment horizontal="center" vertical="center" wrapText="1"/>
      <protection locked="0"/>
    </xf>
    <xf numFmtId="0" fontId="34" fillId="4" borderId="51" xfId="0" applyNumberFormat="1" applyFont="1" applyFill="1" applyBorder="1" applyAlignment="1" applyProtection="1">
      <alignment horizontal="center" vertical="center" wrapText="1"/>
      <protection locked="0"/>
    </xf>
    <xf numFmtId="0" fontId="34" fillId="14" borderId="78" xfId="0" applyNumberFormat="1" applyFont="1" applyFill="1" applyBorder="1" applyAlignment="1" applyProtection="1">
      <alignment horizontal="center" vertical="center" wrapText="1"/>
      <protection locked="0"/>
    </xf>
    <xf numFmtId="0" fontId="34" fillId="14" borderId="51" xfId="0" applyNumberFormat="1" applyFont="1" applyFill="1" applyBorder="1" applyAlignment="1" applyProtection="1">
      <alignment horizontal="center" vertical="center" wrapText="1"/>
      <protection locked="0"/>
    </xf>
    <xf numFmtId="0" fontId="34" fillId="14" borderId="112" xfId="0" applyNumberFormat="1" applyFont="1" applyFill="1" applyBorder="1" applyAlignment="1" applyProtection="1">
      <alignment horizontal="center" vertical="center" wrapText="1"/>
      <protection locked="0"/>
    </xf>
    <xf numFmtId="0" fontId="34" fillId="14" borderId="54" xfId="0" applyNumberFormat="1" applyFont="1" applyFill="1" applyBorder="1" applyAlignment="1" applyProtection="1">
      <alignment horizontal="center" vertical="center" wrapText="1"/>
      <protection locked="0"/>
    </xf>
    <xf numFmtId="0" fontId="34" fillId="12" borderId="78" xfId="0" applyFont="1" applyFill="1" applyBorder="1" applyAlignment="1" applyProtection="1">
      <alignment horizontal="left" vertical="center" wrapText="1"/>
      <protection locked="0"/>
    </xf>
    <xf numFmtId="0" fontId="34" fillId="13" borderId="78" xfId="0" applyFont="1" applyFill="1" applyBorder="1" applyAlignment="1" applyProtection="1">
      <alignment horizontal="left" vertical="center" wrapText="1"/>
      <protection locked="0"/>
    </xf>
    <xf numFmtId="0" fontId="34" fillId="13" borderId="112" xfId="0" applyFont="1" applyFill="1" applyBorder="1" applyAlignment="1" applyProtection="1">
      <alignment horizontal="left" vertical="center" wrapText="1"/>
      <protection locked="0"/>
    </xf>
    <xf numFmtId="0" fontId="34" fillId="12" borderId="112" xfId="0" applyFont="1" applyFill="1" applyBorder="1" applyAlignment="1" applyProtection="1">
      <alignment horizontal="left" vertical="center" wrapText="1"/>
      <protection locked="0"/>
    </xf>
    <xf numFmtId="0" fontId="4" fillId="0" borderId="0" xfId="2" applyFont="1" applyAlignment="1">
      <alignment horizontal="center"/>
    </xf>
  </cellXfs>
  <cellStyles count="4">
    <cellStyle name="Hyperlink" xfId="1" builtinId="8"/>
    <cellStyle name="Normal" xfId="0" builtinId="0"/>
    <cellStyle name="Normal 2" xfId="2"/>
    <cellStyle name="Normal 8" xfId="3"/>
  </cellStyles>
  <dxfs count="239">
    <dxf>
      <numFmt numFmtId="30" formatCode="@"/>
    </dxf>
    <dxf>
      <numFmt numFmtId="30" formatCode="@"/>
    </dxf>
    <dxf>
      <numFmt numFmtId="30" formatCode="@"/>
    </dxf>
    <dxf>
      <border diagonalUp="0" diagonalDown="0" outline="0">
        <left style="hair">
          <color auto="1"/>
        </left>
        <right style="hair">
          <color indexed="64"/>
        </right>
        <top style="hair">
          <color auto="1"/>
        </top>
        <bottom style="hair">
          <color indexed="64"/>
        </bottom>
      </border>
    </dxf>
    <dxf>
      <border diagonalUp="0" diagonalDown="0" outline="0">
        <left style="thin">
          <color indexed="64"/>
        </left>
        <right style="thin">
          <color indexed="64"/>
        </right>
        <top/>
        <bottom/>
      </border>
    </dxf>
    <dxf>
      <border diagonalUp="0" diagonalDown="0" outline="0">
        <left style="hair">
          <color theme="8"/>
        </left>
        <right style="hair">
          <color theme="8"/>
        </right>
        <top style="hair">
          <color theme="8"/>
        </top>
        <bottom style="hair">
          <color theme="8"/>
        </bottom>
      </border>
    </dxf>
    <dxf>
      <border diagonalUp="0" diagonalDown="0" outline="0">
        <left style="hair">
          <color theme="8"/>
        </left>
        <right style="hair">
          <color theme="8"/>
        </right>
        <top style="hair">
          <color theme="8"/>
        </top>
        <bottom style="hair">
          <color theme="8"/>
        </bottom>
      </border>
    </dxf>
    <dxf>
      <border diagonalUp="0" diagonalDown="0" outline="0">
        <left style="hair">
          <color theme="8"/>
        </left>
        <right style="hair">
          <color theme="8"/>
        </right>
        <top style="hair">
          <color theme="8"/>
        </top>
        <bottom style="hair">
          <color theme="8"/>
        </bottom>
      </border>
    </dxf>
    <dxf>
      <border diagonalUp="0" diagonalDown="0" outline="0">
        <left style="hair">
          <color theme="8"/>
        </left>
        <right style="hair">
          <color theme="8"/>
        </right>
        <top style="hair">
          <color theme="8"/>
        </top>
        <bottom style="hair">
          <color theme="8"/>
        </bottom>
      </border>
    </dxf>
    <dxf>
      <border diagonalUp="0" diagonalDown="0" outline="0">
        <left style="hair">
          <color theme="8"/>
        </left>
        <right style="hair">
          <color theme="8"/>
        </right>
        <top style="hair">
          <color theme="8"/>
        </top>
        <bottom style="hair">
          <color theme="8"/>
        </bottom>
      </border>
    </dxf>
    <dxf>
      <border diagonalUp="0" diagonalDown="0" outline="0">
        <left style="hair">
          <color theme="8"/>
        </left>
        <right style="hair">
          <color theme="8"/>
        </right>
        <top style="hair">
          <color theme="8"/>
        </top>
        <bottom style="hair">
          <color theme="8"/>
        </bottom>
      </border>
    </dxf>
    <dxf>
      <border diagonalUp="0" diagonalDown="0" outline="0">
        <left style="hair">
          <color theme="8"/>
        </left>
        <right style="hair">
          <color theme="8"/>
        </right>
        <top style="hair">
          <color theme="8"/>
        </top>
        <bottom style="hair">
          <color theme="8"/>
        </bottom>
      </border>
    </dxf>
    <dxf>
      <numFmt numFmtId="30" formatCode="@"/>
      <border diagonalUp="0" diagonalDown="0" outline="0">
        <left style="hair">
          <color theme="8"/>
        </left>
        <right style="hair">
          <color theme="8"/>
        </right>
        <top style="hair">
          <color theme="8"/>
        </top>
        <bottom style="hair">
          <color theme="8"/>
        </bottom>
      </border>
    </dxf>
    <dxf>
      <border outline="0">
        <right style="hair">
          <color theme="8"/>
        </right>
      </border>
    </dxf>
    <dxf>
      <fill>
        <patternFill>
          <bgColor theme="0"/>
        </patternFill>
      </fill>
    </dxf>
    <dxf>
      <fill>
        <patternFill>
          <bgColor theme="0"/>
        </patternFill>
      </fill>
    </dxf>
    <dxf>
      <fill>
        <patternFill>
          <bgColor theme="4" tint="0.79998168889431442"/>
        </patternFill>
      </fill>
    </dxf>
    <dxf>
      <fill>
        <patternFill>
          <bgColor theme="0"/>
        </patternFill>
      </fill>
    </dxf>
    <dxf>
      <fill>
        <patternFill>
          <bgColor theme="4" tint="0.79998168889431442"/>
        </patternFill>
      </fill>
    </dxf>
    <dxf>
      <fill>
        <patternFill>
          <bgColor theme="4" tint="0.79998168889431442"/>
        </patternFill>
      </fill>
    </dxf>
    <dxf>
      <fill>
        <patternFill>
          <bgColor theme="0"/>
        </patternFill>
      </fill>
    </dxf>
    <dxf>
      <font>
        <color theme="4" tint="0.79998168889431442"/>
      </font>
      <fill>
        <patternFill>
          <bgColor theme="4" tint="0.79998168889431442"/>
        </patternFill>
      </fill>
    </dxf>
    <dxf>
      <font>
        <color theme="4" tint="0.79998168889431442"/>
      </font>
      <fill>
        <patternFill>
          <bgColor theme="4" tint="0.79998168889431442"/>
        </patternFill>
      </fill>
    </dxf>
    <dxf>
      <fill>
        <patternFill>
          <bgColor theme="0"/>
        </patternFill>
      </fill>
    </dxf>
    <dxf>
      <fill>
        <patternFill>
          <bgColor theme="0"/>
        </patternFill>
      </fill>
    </dxf>
    <dxf>
      <fill>
        <patternFill>
          <bgColor theme="0"/>
        </patternFill>
      </fill>
    </dxf>
    <dxf>
      <font>
        <color theme="4" tint="0.79998168889431442"/>
      </font>
      <fill>
        <patternFill>
          <bgColor theme="4" tint="0.79998168889431442"/>
        </patternFill>
      </fill>
    </dxf>
    <dxf>
      <font>
        <color theme="4" tint="0.79998168889431442"/>
      </font>
      <fill>
        <patternFill>
          <bgColor theme="4" tint="0.79998168889431442"/>
        </patternFill>
      </fill>
    </dxf>
    <dxf>
      <font>
        <color theme="4" tint="0.79998168889431442"/>
      </font>
      <fill>
        <patternFill>
          <bgColor theme="4" tint="0.79998168889431442"/>
        </patternFill>
      </fill>
    </dxf>
    <dxf>
      <font>
        <color theme="4" tint="0.79998168889431442"/>
      </font>
      <fill>
        <patternFill patternType="solid">
          <fgColor theme="1" tint="0.499984740745262"/>
          <bgColor theme="4" tint="0.79998168889431442"/>
        </patternFill>
      </fill>
    </dxf>
    <dxf>
      <font>
        <color theme="4" tint="0.79998168889431442"/>
      </font>
      <fill>
        <patternFill patternType="solid">
          <fgColor theme="1" tint="0.499984740745262"/>
          <bgColor theme="4" tint="0.79998168889431442"/>
        </patternFill>
      </fill>
    </dxf>
    <dxf>
      <font>
        <color theme="4" tint="0.79998168889431442"/>
      </font>
      <fill>
        <patternFill patternType="solid">
          <fgColor theme="1" tint="0.499984740745262"/>
          <bgColor theme="4" tint="0.79998168889431442"/>
        </patternFill>
      </fill>
    </dxf>
    <dxf>
      <font>
        <color theme="4" tint="0.79998168889431442"/>
      </font>
      <fill>
        <patternFill patternType="solid">
          <fgColor theme="1" tint="0.499984740745262"/>
          <bgColor theme="4" tint="0.79998168889431442"/>
        </patternFill>
      </fill>
    </dxf>
    <dxf>
      <font>
        <color theme="4" tint="0.79998168889431442"/>
      </font>
      <fill>
        <patternFill patternType="solid">
          <fgColor theme="1" tint="0.499984740745262"/>
          <bgColor theme="4" tint="0.79998168889431442"/>
        </patternFill>
      </fill>
    </dxf>
    <dxf>
      <font>
        <color theme="4" tint="0.79998168889431442"/>
      </font>
      <fill>
        <patternFill patternType="solid">
          <fgColor theme="1" tint="0.499984740745262"/>
          <bgColor theme="4" tint="0.79998168889431442"/>
        </patternFill>
      </fill>
    </dxf>
    <dxf>
      <font>
        <color theme="4" tint="0.79998168889431442"/>
      </font>
      <fill>
        <patternFill patternType="solid">
          <fgColor theme="1" tint="0.499984740745262"/>
          <bgColor theme="4" tint="0.79998168889431442"/>
        </patternFill>
      </fill>
    </dxf>
    <dxf>
      <font>
        <color rgb="FF8DB4E2"/>
      </font>
      <fill>
        <patternFill>
          <bgColor rgb="FF8DB4E2"/>
        </patternFill>
      </fill>
    </dxf>
    <dxf>
      <font>
        <color rgb="FF8DB4E2"/>
      </font>
      <fill>
        <patternFill>
          <bgColor rgb="FF8DB4E2"/>
        </patternFill>
      </fill>
    </dxf>
    <dxf>
      <font>
        <color theme="4" tint="0.79998168889431442"/>
      </font>
      <fill>
        <patternFill patternType="solid">
          <fgColor theme="1" tint="0.499984740745262"/>
          <bgColor theme="4" tint="0.79998168889431442"/>
        </patternFill>
      </fill>
    </dxf>
    <dxf>
      <font>
        <color theme="4" tint="0.79998168889431442"/>
      </font>
      <fill>
        <patternFill patternType="solid">
          <fgColor theme="1" tint="0.499984740745262"/>
          <bgColor theme="4" tint="0.79998168889431442"/>
        </patternFill>
      </fill>
      <border>
        <left/>
        <right/>
        <top/>
        <bottom/>
      </border>
    </dxf>
    <dxf>
      <font>
        <color theme="4" tint="0.79998168889431442"/>
      </font>
      <fill>
        <patternFill patternType="solid">
          <fgColor theme="1" tint="0.499984740745262"/>
          <bgColor theme="4" tint="0.79998168889431442"/>
        </patternFill>
      </fill>
    </dxf>
    <dxf>
      <font>
        <color theme="4" tint="0.79998168889431442"/>
      </font>
      <fill>
        <patternFill patternType="solid">
          <bgColor theme="4" tint="0.79998168889431442"/>
        </patternFill>
      </fill>
    </dxf>
    <dxf>
      <fill>
        <patternFill patternType="lightGray"/>
      </fill>
    </dxf>
    <dxf>
      <font>
        <color theme="4" tint="0.79998168889431442"/>
      </font>
      <fill>
        <patternFill patternType="solid">
          <bgColor theme="4" tint="0.79998168889431442"/>
        </patternFill>
      </fill>
    </dxf>
    <dxf>
      <fill>
        <patternFill patternType="lightGray"/>
      </fill>
    </dxf>
    <dxf>
      <font>
        <color theme="4" tint="0.79998168889431442"/>
      </font>
      <fill>
        <patternFill patternType="solid">
          <bgColor theme="4" tint="0.79998168889431442"/>
        </patternFill>
      </fill>
    </dxf>
    <dxf>
      <fill>
        <patternFill patternType="lightGray"/>
      </fill>
    </dxf>
    <dxf>
      <font>
        <color theme="4" tint="0.79998168889431442"/>
      </font>
      <fill>
        <patternFill patternType="solid">
          <bgColor theme="4" tint="0.79998168889431442"/>
        </patternFill>
      </fill>
    </dxf>
    <dxf>
      <fill>
        <patternFill patternType="lightGray"/>
      </fill>
    </dxf>
    <dxf>
      <font>
        <color theme="4" tint="0.79998168889431442"/>
      </font>
      <fill>
        <patternFill patternType="solid">
          <bgColor theme="4" tint="0.79998168889431442"/>
        </patternFill>
      </fill>
    </dxf>
    <dxf>
      <font>
        <color theme="4" tint="0.79998168889431442"/>
      </font>
      <fill>
        <patternFill patternType="solid">
          <bgColor theme="4" tint="0.79998168889431442"/>
        </patternFill>
      </fill>
    </dxf>
    <dxf>
      <font>
        <color theme="4" tint="0.79998168889431442"/>
      </font>
      <fill>
        <patternFill patternType="solid">
          <bgColor theme="4" tint="0.79998168889431442"/>
        </patternFill>
      </fill>
    </dxf>
    <dxf>
      <font>
        <color theme="4" tint="0.79998168889431442"/>
      </font>
      <fill>
        <patternFill patternType="solid">
          <bgColor theme="4" tint="0.79998168889431442"/>
        </patternFill>
      </fill>
    </dxf>
    <dxf>
      <font>
        <color theme="4" tint="0.79998168889431442"/>
      </font>
      <fill>
        <patternFill patternType="solid">
          <bgColor theme="4" tint="0.79998168889431442"/>
        </patternFill>
      </fill>
    </dxf>
    <dxf>
      <font>
        <color theme="4" tint="0.79998168889431442"/>
      </font>
      <fill>
        <patternFill patternType="solid">
          <bgColor theme="4" tint="0.79998168889431442"/>
        </patternFill>
      </fill>
    </dxf>
    <dxf>
      <fill>
        <patternFill patternType="lightGray"/>
      </fill>
    </dxf>
    <dxf>
      <fill>
        <patternFill patternType="lightGray"/>
      </fill>
    </dxf>
    <dxf>
      <fill>
        <patternFill>
          <bgColor theme="7" tint="0.79998168889431442"/>
        </patternFill>
      </fill>
    </dxf>
    <dxf>
      <fill>
        <patternFill>
          <bgColor theme="4" tint="0.79998168889431442"/>
        </patternFill>
      </fill>
    </dxf>
    <dxf>
      <fill>
        <patternFill>
          <bgColor rgb="FFFF0000"/>
        </patternFill>
      </fill>
    </dxf>
    <dxf>
      <font>
        <color theme="4" tint="0.79998168889431442"/>
      </font>
      <fill>
        <patternFill patternType="solid">
          <bgColor rgb="FFDAEEF3"/>
        </patternFill>
      </fill>
    </dxf>
    <dxf>
      <fill>
        <patternFill patternType="lightGray"/>
      </fill>
    </dxf>
    <dxf>
      <fill>
        <patternFill>
          <bgColor rgb="FFFF0000"/>
        </patternFill>
      </fill>
    </dxf>
    <dxf>
      <font>
        <color theme="4" tint="0.79998168889431442"/>
      </font>
      <fill>
        <patternFill patternType="solid">
          <bgColor rgb="FFDAEEF3"/>
        </patternFill>
      </fill>
    </dxf>
    <dxf>
      <fill>
        <patternFill patternType="lightGray"/>
      </fill>
    </dxf>
    <dxf>
      <font>
        <color theme="4" tint="0.79998168889431442"/>
      </font>
      <fill>
        <patternFill patternType="solid">
          <bgColor theme="4"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rgb="FFFF0000"/>
        </patternFill>
      </fill>
    </dxf>
    <dxf>
      <font>
        <color theme="4" tint="0.79998168889431442"/>
      </font>
      <fill>
        <patternFill patternType="solid">
          <bgColor rgb="FFDAEEF3"/>
        </patternFill>
      </fill>
    </dxf>
    <dxf>
      <fill>
        <patternFill patternType="lightGray"/>
      </fill>
    </dxf>
    <dxf>
      <font>
        <color theme="4" tint="0.79998168889431442"/>
      </font>
      <fill>
        <patternFill patternType="solid">
          <bgColor theme="4"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rgb="FFFF0000"/>
        </patternFill>
      </fill>
    </dxf>
    <dxf>
      <font>
        <color theme="4" tint="0.79998168889431442"/>
      </font>
      <fill>
        <patternFill patternType="solid">
          <bgColor rgb="FFDAEEF3"/>
        </patternFill>
      </fill>
    </dxf>
    <dxf>
      <fill>
        <patternFill patternType="lightGray"/>
      </fill>
    </dxf>
    <dxf>
      <font>
        <color theme="4" tint="0.79998168889431442"/>
      </font>
      <fill>
        <patternFill patternType="solid">
          <bgColor theme="4"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rgb="FFFF0000"/>
        </patternFill>
      </fill>
    </dxf>
    <dxf>
      <font>
        <color theme="4" tint="0.79998168889431442"/>
      </font>
      <fill>
        <patternFill patternType="solid">
          <bgColor rgb="FFDAEEF3"/>
        </patternFill>
      </fill>
    </dxf>
    <dxf>
      <fill>
        <patternFill patternType="lightGray"/>
      </fill>
    </dxf>
    <dxf>
      <font>
        <color theme="4" tint="0.79998168889431442"/>
      </font>
      <fill>
        <patternFill patternType="solid">
          <bgColor theme="4"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rgb="FFFF0000"/>
        </patternFill>
      </fill>
    </dxf>
    <dxf>
      <font>
        <color theme="4" tint="0.79998168889431442"/>
      </font>
      <fill>
        <patternFill patternType="solid">
          <bgColor rgb="FFDAEEF3"/>
        </patternFill>
      </fill>
    </dxf>
    <dxf>
      <fill>
        <patternFill patternType="lightGray"/>
      </fill>
    </dxf>
    <dxf>
      <font>
        <color theme="4" tint="0.79998168889431442"/>
      </font>
      <fill>
        <patternFill patternType="solid">
          <bgColor theme="4"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rgb="FFFF0000"/>
        </patternFill>
      </fill>
    </dxf>
    <dxf>
      <font>
        <color theme="4" tint="0.79998168889431442"/>
      </font>
      <fill>
        <patternFill patternType="solid">
          <bgColor rgb="FFDAEEF3"/>
        </patternFill>
      </fill>
    </dxf>
    <dxf>
      <fill>
        <patternFill patternType="lightGray"/>
      </fill>
    </dxf>
    <dxf>
      <font>
        <color theme="4" tint="0.79998168889431442"/>
      </font>
      <fill>
        <patternFill patternType="solid">
          <bgColor theme="4"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rgb="FFFF0000"/>
        </patternFill>
      </fill>
    </dxf>
    <dxf>
      <font>
        <color theme="4" tint="0.79998168889431442"/>
      </font>
      <fill>
        <patternFill patternType="solid">
          <bgColor rgb="FFDAEEF3"/>
        </patternFill>
      </fill>
    </dxf>
    <dxf>
      <fill>
        <patternFill patternType="lightGray"/>
      </fill>
    </dxf>
    <dxf>
      <font>
        <color theme="4" tint="0.79998168889431442"/>
      </font>
      <fill>
        <patternFill patternType="solid">
          <bgColor theme="4"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rgb="FFFF0000"/>
        </patternFill>
      </fill>
    </dxf>
    <dxf>
      <font>
        <color theme="4" tint="0.79998168889431442"/>
      </font>
      <fill>
        <patternFill patternType="solid">
          <bgColor rgb="FFDAEEF3"/>
        </patternFill>
      </fill>
    </dxf>
    <dxf>
      <fill>
        <patternFill patternType="lightGray"/>
      </fill>
    </dxf>
    <dxf>
      <fill>
        <patternFill>
          <bgColor rgb="FFFF0000"/>
        </patternFill>
      </fill>
    </dxf>
    <dxf>
      <font>
        <color theme="4" tint="0.79998168889431442"/>
      </font>
      <fill>
        <patternFill patternType="solid">
          <bgColor rgb="FFDAEEF3"/>
        </patternFill>
      </fill>
    </dxf>
    <dxf>
      <fill>
        <patternFill patternType="lightGray"/>
      </fill>
    </dxf>
    <dxf>
      <font>
        <color theme="4" tint="0.79998168889431442"/>
      </font>
      <fill>
        <patternFill patternType="solid">
          <bgColor theme="4" tint="0.79998168889431442"/>
        </patternFill>
      </fill>
    </dxf>
    <dxf>
      <font>
        <color theme="4" tint="0.79998168889431442"/>
      </font>
      <fill>
        <patternFill patternType="solid">
          <bgColor theme="4" tint="0.79998168889431442"/>
        </patternFill>
      </fill>
    </dxf>
    <dxf>
      <font>
        <color theme="4" tint="0.79998168889431442"/>
      </font>
      <fill>
        <patternFill patternType="solid">
          <bgColor theme="4" tint="0.79998168889431442"/>
        </patternFill>
      </fill>
    </dxf>
    <dxf>
      <font>
        <color theme="4" tint="0.79998168889431442"/>
      </font>
      <fill>
        <patternFill patternType="solid">
          <bgColor theme="4"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4" tint="0.79998168889431442"/>
      </font>
      <fill>
        <patternFill patternType="solid">
          <bgColor theme="4" tint="0.79998168889431442"/>
        </patternFill>
      </fill>
    </dxf>
    <dxf>
      <font>
        <color theme="4" tint="0.79998168889431442"/>
      </font>
      <fill>
        <patternFill patternType="solid">
          <bgColor theme="4"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4" tint="0.79998168889431442"/>
        </patternFill>
      </fill>
    </dxf>
    <dxf>
      <fill>
        <patternFill>
          <bgColor theme="7" tint="0.79998168889431442"/>
        </patternFill>
      </fill>
    </dxf>
    <dxf>
      <fill>
        <patternFill>
          <bgColor theme="4" tint="0.79998168889431442"/>
        </patternFill>
      </fill>
    </dxf>
    <dxf>
      <fill>
        <patternFill>
          <bgColor theme="7" tint="0.79998168889431442"/>
        </patternFill>
      </fill>
    </dxf>
    <dxf>
      <fill>
        <patternFill>
          <bgColor theme="4" tint="0.79998168889431442"/>
        </patternFill>
      </fill>
    </dxf>
    <dxf>
      <fill>
        <patternFill>
          <bgColor theme="7" tint="0.79998168889431442"/>
        </patternFill>
      </fill>
    </dxf>
    <dxf>
      <font>
        <color theme="4" tint="0.79998168889431442"/>
      </font>
      <fill>
        <patternFill patternType="solid">
          <fgColor theme="1" tint="0.499984740745262"/>
          <bgColor rgb="FFDAEEF3"/>
        </patternFill>
      </fill>
    </dxf>
    <dxf>
      <font>
        <color theme="4" tint="0.79998168889431442"/>
      </font>
      <fill>
        <patternFill patternType="solid">
          <fgColor theme="1" tint="0.499984740745262"/>
          <bgColor rgb="FFDAEEF3"/>
        </patternFill>
      </fill>
    </dxf>
    <dxf>
      <font>
        <color rgb="FFDAEEF3"/>
      </font>
      <fill>
        <patternFill>
          <bgColor rgb="FFDAEEF3"/>
        </patternFill>
      </fill>
    </dxf>
    <dxf>
      <font>
        <color rgb="FF8DB4E2"/>
      </font>
      <fill>
        <patternFill>
          <bgColor rgb="FF8DB4E2"/>
        </patternFill>
      </fill>
    </dxf>
    <dxf>
      <font>
        <color theme="4" tint="0.79998168889431442"/>
      </font>
      <fill>
        <patternFill patternType="solid">
          <fgColor theme="1" tint="0.499984740745262"/>
          <bgColor rgb="FFDAEEF3"/>
        </patternFill>
      </fill>
    </dxf>
    <dxf>
      <font>
        <color theme="4" tint="0.79998168889431442"/>
      </font>
      <fill>
        <patternFill patternType="solid">
          <fgColor theme="1" tint="0.499984740745262"/>
          <bgColor rgb="FFDAEEF3"/>
        </patternFill>
      </fill>
      <border>
        <left/>
        <right/>
        <top/>
        <bottom/>
      </border>
    </dxf>
    <dxf>
      <font>
        <color theme="4" tint="0.79998168889431442"/>
      </font>
      <fill>
        <patternFill patternType="solid">
          <fgColor theme="1" tint="0.499984740745262"/>
          <bgColor rgb="FFDAEEF3"/>
        </patternFill>
      </fill>
    </dxf>
    <dxf>
      <fill>
        <patternFill>
          <bgColor rgb="FFFF0000"/>
        </patternFill>
      </fill>
    </dxf>
    <dxf>
      <font>
        <color theme="4" tint="0.79998168889431442"/>
      </font>
      <fill>
        <patternFill patternType="solid">
          <bgColor rgb="FFDAEEF3"/>
        </patternFill>
      </fill>
    </dxf>
    <dxf>
      <fill>
        <patternFill patternType="lightGray"/>
      </fill>
    </dxf>
    <dxf>
      <fill>
        <patternFill>
          <bgColor rgb="FFFF0000"/>
        </patternFill>
      </fill>
    </dxf>
    <dxf>
      <font>
        <color theme="4" tint="0.79998168889431442"/>
      </font>
      <fill>
        <patternFill patternType="solid">
          <bgColor rgb="FFDAEEF3"/>
        </patternFill>
      </fill>
    </dxf>
    <dxf>
      <fill>
        <patternFill patternType="lightGray"/>
      </fill>
    </dxf>
    <dxf>
      <font>
        <color theme="4" tint="0.79998168889431442"/>
      </font>
      <fill>
        <patternFill patternType="solid">
          <bgColor rgb="FFDAEEF3"/>
        </patternFill>
      </fill>
    </dxf>
    <dxf>
      <font>
        <color theme="4" tint="0.79998168889431442"/>
      </font>
      <fill>
        <patternFill patternType="solid">
          <bgColor rgb="FFDAEEF3"/>
        </patternFill>
      </fill>
    </dxf>
    <dxf>
      <font>
        <color theme="4" tint="0.79998168889431442"/>
      </font>
      <fill>
        <patternFill patternType="solid">
          <bgColor rgb="FFDAEEF3"/>
        </patternFill>
      </fill>
    </dxf>
    <dxf>
      <fill>
        <patternFill>
          <bgColor rgb="FFFF0000"/>
        </patternFill>
      </fill>
    </dxf>
    <dxf>
      <font>
        <color theme="4" tint="0.79998168889431442"/>
      </font>
      <fill>
        <patternFill patternType="solid">
          <bgColor rgb="FFDAEEF3"/>
        </patternFill>
      </fill>
    </dxf>
    <dxf>
      <font>
        <color theme="4" tint="0.79998168889431442"/>
      </font>
      <fill>
        <patternFill patternType="solid">
          <bgColor rgb="FFDAEEF3"/>
        </patternFill>
      </fill>
    </dxf>
    <dxf>
      <fill>
        <patternFill patternType="lightGray"/>
      </fill>
    </dxf>
    <dxf>
      <fill>
        <patternFill patternType="lightGray"/>
      </fill>
    </dxf>
    <dxf>
      <fill>
        <patternFill>
          <bgColor rgb="FFFFC000"/>
        </patternFill>
      </fill>
    </dxf>
    <dxf>
      <fill>
        <patternFill>
          <bgColor theme="7" tint="0.79998168889431442"/>
        </patternFill>
      </fill>
    </dxf>
    <dxf>
      <fill>
        <patternFill>
          <bgColor theme="4" tint="0.79998168889431442"/>
        </patternFill>
      </fill>
    </dxf>
    <dxf>
      <font>
        <color rgb="FFDAEEF3"/>
      </font>
      <fill>
        <patternFill patternType="solid">
          <fgColor theme="0"/>
          <bgColor rgb="FFDAEEF3"/>
        </patternFill>
      </fill>
    </dxf>
    <dxf>
      <font>
        <color rgb="FFDAEEF3"/>
      </font>
      <fill>
        <patternFill patternType="solid">
          <fgColor theme="0"/>
          <bgColor rgb="FFDAEEF3"/>
        </patternFill>
      </fill>
    </dxf>
    <dxf>
      <font>
        <color rgb="FF8DB4E2"/>
      </font>
      <fill>
        <patternFill>
          <bgColor rgb="FF8DB4E2"/>
        </patternFill>
      </fill>
    </dxf>
    <dxf>
      <font>
        <color rgb="FF8DB4E2"/>
      </font>
      <fill>
        <patternFill>
          <bgColor rgb="FF8DB4E2"/>
        </patternFill>
      </fill>
    </dxf>
    <dxf>
      <font>
        <color theme="4" tint="0.79998168889431442"/>
      </font>
      <fill>
        <patternFill patternType="solid">
          <fgColor theme="1" tint="0.499984740745262"/>
          <bgColor rgb="FFDAEEF3"/>
        </patternFill>
      </fill>
    </dxf>
    <dxf>
      <font>
        <color theme="4" tint="0.79998168889431442"/>
      </font>
      <fill>
        <patternFill patternType="solid">
          <fgColor theme="1" tint="0.499984740745262"/>
          <bgColor rgb="FFDAEEF3"/>
        </patternFill>
      </fill>
      <border>
        <left/>
        <right/>
        <top/>
        <bottom/>
      </border>
    </dxf>
    <dxf>
      <font>
        <color theme="4" tint="0.79998168889431442"/>
      </font>
      <fill>
        <patternFill patternType="solid">
          <fgColor theme="0"/>
          <bgColor rgb="FFDAEEF3"/>
        </patternFill>
      </fill>
    </dxf>
    <dxf>
      <fill>
        <patternFill>
          <bgColor rgb="FFFF0000"/>
        </patternFill>
      </fill>
    </dxf>
    <dxf>
      <font>
        <color theme="4" tint="0.79998168889431442"/>
      </font>
      <fill>
        <patternFill patternType="solid">
          <bgColor rgb="FFDAEEF3"/>
        </patternFill>
      </fill>
    </dxf>
    <dxf>
      <fill>
        <patternFill patternType="lightGray"/>
      </fill>
    </dxf>
    <dxf>
      <fill>
        <patternFill>
          <bgColor rgb="FFFF0000"/>
        </patternFill>
      </fill>
    </dxf>
    <dxf>
      <font>
        <color theme="4" tint="0.79998168889431442"/>
      </font>
      <fill>
        <patternFill patternType="solid">
          <bgColor rgb="FFDAEEF3"/>
        </patternFill>
      </fill>
    </dxf>
    <dxf>
      <fill>
        <patternFill patternType="lightGray"/>
      </fill>
    </dxf>
    <dxf>
      <fill>
        <patternFill>
          <bgColor rgb="FFFF0000"/>
        </patternFill>
      </fill>
    </dxf>
    <dxf>
      <font>
        <color theme="4" tint="0.79998168889431442"/>
      </font>
      <fill>
        <patternFill patternType="solid">
          <bgColor rgb="FFDAEEF3"/>
        </patternFill>
      </fill>
    </dxf>
    <dxf>
      <fill>
        <patternFill patternType="lightGray"/>
      </fill>
    </dxf>
    <dxf>
      <fill>
        <patternFill>
          <bgColor rgb="FFFF0000"/>
        </patternFill>
      </fill>
    </dxf>
    <dxf>
      <font>
        <color theme="4" tint="0.79998168889431442"/>
      </font>
      <fill>
        <patternFill patternType="solid">
          <bgColor rgb="FFDAEEF3"/>
        </patternFill>
      </fill>
    </dxf>
    <dxf>
      <fill>
        <patternFill>
          <bgColor rgb="FFFFC000"/>
        </patternFill>
      </fill>
    </dxf>
    <dxf>
      <fill>
        <patternFill>
          <bgColor rgb="FFFF0000"/>
        </patternFill>
      </fill>
    </dxf>
    <dxf>
      <font>
        <color theme="4" tint="0.79998168889431442"/>
      </font>
      <fill>
        <patternFill patternType="solid">
          <bgColor rgb="FFDAEEF3"/>
        </patternFill>
      </fill>
    </dxf>
    <dxf>
      <fill>
        <patternFill>
          <bgColor rgb="FFFFC000"/>
        </patternFill>
      </fill>
    </dxf>
    <dxf>
      <fill>
        <patternFill>
          <bgColor rgb="FFFF0000"/>
        </patternFill>
      </fill>
    </dxf>
    <dxf>
      <fill>
        <patternFill>
          <bgColor rgb="FFFF0000"/>
        </patternFill>
      </fill>
    </dxf>
    <dxf>
      <font>
        <color theme="4" tint="0.79998168889431442"/>
      </font>
      <fill>
        <patternFill patternType="solid">
          <bgColor rgb="FFDAEEF3"/>
        </patternFill>
      </fill>
    </dxf>
    <dxf>
      <font>
        <color theme="4" tint="0.79998168889431442"/>
      </font>
      <fill>
        <patternFill patternType="solid">
          <bgColor rgb="FFDAEEF3"/>
        </patternFill>
      </fill>
    </dxf>
    <dxf>
      <fill>
        <patternFill patternType="lightGray"/>
      </fill>
    </dxf>
    <dxf>
      <fill>
        <patternFill patternType="lightGray"/>
      </fill>
    </dxf>
    <dxf>
      <fill>
        <patternFill>
          <bgColor rgb="FFFFC000"/>
        </patternFill>
      </fill>
    </dxf>
    <dxf>
      <fill>
        <patternFill>
          <bgColor theme="7" tint="0.79998168889431442"/>
        </patternFill>
      </fill>
    </dxf>
    <dxf>
      <fill>
        <patternFill>
          <bgColor theme="4" tint="0.79998168889431442"/>
        </patternFill>
      </fill>
    </dxf>
    <dxf>
      <font>
        <color rgb="FF8DB4E2"/>
      </font>
      <fill>
        <patternFill>
          <bgColor rgb="FF8DB4E2"/>
        </patternFill>
      </fill>
    </dxf>
    <dxf>
      <font>
        <color rgb="FFDAEEF3"/>
      </font>
      <fill>
        <patternFill>
          <bgColor rgb="FFDAEEF3"/>
        </patternFill>
      </fill>
    </dxf>
    <dxf>
      <font>
        <color rgb="FF8DB4E2"/>
      </font>
      <fill>
        <patternFill>
          <bgColor rgb="FF8DB4E2"/>
        </patternFill>
      </fill>
    </dxf>
    <dxf>
      <font>
        <color theme="4" tint="0.79998168889431442"/>
      </font>
      <fill>
        <patternFill patternType="solid">
          <fgColor theme="0"/>
          <bgColor rgb="FFDAEEF3"/>
        </patternFill>
      </fill>
    </dxf>
    <dxf>
      <font>
        <color theme="4" tint="0.79998168889431442"/>
      </font>
      <fill>
        <patternFill patternType="solid">
          <fgColor theme="1" tint="0.499984740745262"/>
          <bgColor rgb="FFDAEEF3"/>
        </patternFill>
      </fill>
      <border>
        <left/>
        <right/>
        <top/>
        <bottom/>
      </border>
    </dxf>
    <dxf>
      <font>
        <color rgb="FFDAEEF3"/>
      </font>
      <fill>
        <patternFill patternType="solid">
          <fgColor theme="0"/>
          <bgColor rgb="FFDAEEF3"/>
        </patternFill>
      </fill>
    </dxf>
    <dxf>
      <fill>
        <patternFill>
          <bgColor rgb="FFFF0000"/>
        </patternFill>
      </fill>
    </dxf>
    <dxf>
      <font>
        <color theme="4" tint="0.79998168889431442"/>
      </font>
      <fill>
        <patternFill patternType="solid">
          <bgColor rgb="FFDAEEF3"/>
        </patternFill>
      </fill>
    </dxf>
    <dxf>
      <fill>
        <patternFill patternType="lightGray"/>
      </fill>
    </dxf>
    <dxf>
      <font>
        <color theme="4" tint="0.79998168889431442"/>
      </font>
      <fill>
        <patternFill patternType="solid">
          <bgColor rgb="FFDAEEF3"/>
        </patternFill>
      </fill>
    </dxf>
    <dxf>
      <fill>
        <patternFill>
          <bgColor rgb="FFFF0000"/>
        </patternFill>
      </fill>
    </dxf>
    <dxf>
      <fill>
        <patternFill>
          <bgColor rgb="FFFF0000"/>
        </patternFill>
      </fill>
    </dxf>
    <dxf>
      <font>
        <color theme="4" tint="0.79998168889431442"/>
      </font>
      <fill>
        <patternFill patternType="solid">
          <bgColor rgb="FFDAEEF3"/>
        </patternFill>
      </fill>
    </dxf>
    <dxf>
      <font>
        <color theme="4" tint="0.79998168889431442"/>
      </font>
      <fill>
        <patternFill patternType="solid">
          <bgColor rgb="FFDAEEF3"/>
        </patternFill>
      </fill>
    </dxf>
    <dxf>
      <fill>
        <patternFill patternType="lightGray"/>
      </fill>
    </dxf>
    <dxf>
      <fill>
        <patternFill patternType="lightGray"/>
      </fill>
    </dxf>
    <dxf>
      <fill>
        <patternFill>
          <bgColor rgb="FFFF0000"/>
        </patternFill>
      </fill>
    </dxf>
    <dxf>
      <fill>
        <patternFill>
          <bgColor theme="7" tint="0.79998168889431442"/>
        </patternFill>
      </fill>
    </dxf>
    <dxf>
      <font>
        <color auto="1"/>
      </font>
      <fill>
        <patternFill>
          <bgColor theme="4" tint="0.79998168889431442"/>
        </patternFill>
      </fill>
    </dxf>
    <dxf>
      <font>
        <color theme="4" tint="0.79998168889431442"/>
      </font>
      <fill>
        <patternFill patternType="solid">
          <bgColor rgb="FFDAEEF3"/>
        </patternFill>
      </fill>
    </dxf>
    <dxf>
      <font>
        <color theme="4" tint="0.79998168889431442"/>
      </font>
      <fill>
        <patternFill patternType="solid">
          <bgColor rgb="FFDAEEF3"/>
        </patternFill>
      </fill>
    </dxf>
    <dxf>
      <font>
        <color theme="4" tint="0.79998168889431442"/>
      </font>
      <fill>
        <patternFill patternType="solid">
          <bgColor rgb="FFDAEEF3"/>
        </patternFill>
      </fill>
    </dxf>
    <dxf>
      <font>
        <color theme="4" tint="0.79998168889431442"/>
      </font>
      <fill>
        <patternFill patternType="solid">
          <bgColor rgb="FFDAEEF3"/>
        </patternFill>
      </fill>
    </dxf>
    <dxf>
      <font>
        <color theme="4" tint="0.79998168889431442"/>
      </font>
      <fill>
        <patternFill patternType="solid">
          <bgColor rgb="FFDAEEF3"/>
        </patternFill>
      </fill>
    </dxf>
    <dxf>
      <font>
        <color theme="4" tint="0.79998168889431442"/>
      </font>
      <fill>
        <patternFill patternType="solid">
          <bgColor rgb="FFDAEEF3"/>
        </patternFill>
      </fill>
    </dxf>
    <dxf>
      <font>
        <color theme="4" tint="0.79998168889431442"/>
      </font>
      <fill>
        <patternFill patternType="solid">
          <bgColor rgb="FFDAEEF3"/>
        </patternFill>
      </fill>
    </dxf>
    <dxf>
      <fill>
        <patternFill>
          <bgColor rgb="FFFF0000"/>
        </patternFill>
      </fill>
    </dxf>
    <dxf>
      <fill>
        <patternFill>
          <bgColor rgb="FFFF0000"/>
        </patternFill>
      </fill>
    </dxf>
    <dxf>
      <font>
        <color rgb="FFFF0000"/>
      </font>
    </dxf>
    <dxf>
      <font>
        <color theme="4" tint="0.79998168889431442"/>
      </font>
      <fill>
        <patternFill patternType="solid">
          <fgColor theme="0"/>
          <bgColor rgb="FFDAEEF3"/>
        </patternFill>
      </fill>
      <border>
        <left/>
        <right/>
        <top/>
        <bottom/>
      </border>
    </dxf>
    <dxf>
      <font>
        <color theme="4" tint="0.79998168889431442"/>
      </font>
      <fill>
        <patternFill patternType="solid">
          <fgColor theme="1" tint="0.499984740745262"/>
          <bgColor rgb="FFDAEEF3"/>
        </patternFill>
      </fill>
      <border>
        <left/>
        <right/>
        <top/>
        <bottom/>
      </border>
    </dxf>
    <dxf>
      <font>
        <color theme="4" tint="0.79998168889431442"/>
      </font>
      <fill>
        <patternFill patternType="solid">
          <fgColor theme="1" tint="0.499984740745262"/>
          <bgColor rgb="FFDAEEF3"/>
        </patternFill>
      </fill>
    </dxf>
    <dxf>
      <font>
        <color theme="4" tint="0.79998168889431442"/>
      </font>
      <fill>
        <patternFill patternType="solid">
          <bgColor rgb="FFDAEEF3"/>
        </patternFill>
      </fill>
    </dxf>
    <dxf>
      <font>
        <color theme="4" tint="0.79998168889431442"/>
      </font>
      <fill>
        <patternFill patternType="solid">
          <fgColor theme="0"/>
          <bgColor rgb="FFDAEEF3"/>
        </patternFill>
      </fill>
      <border>
        <left/>
        <right/>
        <top/>
        <bottom/>
      </border>
    </dxf>
    <dxf>
      <font>
        <color theme="4" tint="0.79998168889431442"/>
      </font>
      <fill>
        <patternFill patternType="solid">
          <fgColor theme="4" tint="0.79992065187536243"/>
          <bgColor rgb="FFDAEEF3"/>
        </patternFill>
      </fill>
      <border>
        <left/>
        <right/>
        <top/>
        <bottom/>
      </border>
    </dxf>
    <dxf>
      <font>
        <color theme="4" tint="0.79998168889431442"/>
      </font>
      <fill>
        <patternFill patternType="solid">
          <fgColor theme="1" tint="0.499984740745262"/>
          <bgColor rgb="FFDBEEF3"/>
        </patternFill>
      </fill>
      <border>
        <left/>
        <right/>
        <top/>
        <bottom/>
      </border>
    </dxf>
    <dxf>
      <fill>
        <patternFill>
          <bgColor rgb="FFFF0000"/>
        </patternFill>
      </fill>
    </dxf>
  </dxfs>
  <tableStyles count="0" defaultTableStyle="TableStyleMedium9" defaultPivotStyle="PivotStyleMedium7"/>
  <colors>
    <mruColors>
      <color rgb="FFFFFFFF"/>
      <color rgb="FFDAEEF3"/>
      <color rgb="FF5B9BD5"/>
      <color rgb="FFDDEBF7"/>
      <color rgb="FF8DB4E2"/>
      <color rgb="FFDAEEF7"/>
      <color rgb="FFDBEEF3"/>
      <color rgb="FFDA17F3"/>
      <color rgb="FF9BC2E6"/>
      <color rgb="FFA9D0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6</xdr:col>
          <xdr:colOff>76200</xdr:colOff>
          <xdr:row>2</xdr:row>
          <xdr:rowOff>114300</xdr:rowOff>
        </xdr:to>
        <xdr:sp macro="" textlink="">
          <xdr:nvSpPr>
            <xdr:cNvPr id="11265" name="Apttus_App" hidden="1">
              <a:extLst>
                <a:ext uri="{63B3BB69-23CF-44E3-9099-C40C66FF867C}">
                  <a14:compatExt spid="_x0000_s112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552450</xdr:colOff>
          <xdr:row>2</xdr:row>
          <xdr:rowOff>114300</xdr:rowOff>
        </xdr:to>
        <xdr:sp macro="" textlink="">
          <xdr:nvSpPr>
            <xdr:cNvPr id="11266" name="Apttus_AppData" hidden="1">
              <a:extLst>
                <a:ext uri="{63B3BB69-23CF-44E3-9099-C40C66FF867C}">
                  <a14:compatExt spid="_x0000_s112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335280</xdr:colOff>
          <xdr:row>2</xdr:row>
          <xdr:rowOff>114300</xdr:rowOff>
        </xdr:to>
        <xdr:sp macro="" textlink="">
          <xdr:nvSpPr>
            <xdr:cNvPr id="11267" name="Apttus_AppDataTracker" hidden="1">
              <a:extLst>
                <a:ext uri="{63B3BB69-23CF-44E3-9099-C40C66FF867C}">
                  <a14:compatExt spid="_x0000_s1126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ables/table1.xml><?xml version="1.0" encoding="utf-8"?>
<table xmlns="http://schemas.openxmlformats.org/spreadsheetml/2006/main" id="1" name="Module" displayName="Module" ref="B67:J68" totalsRowShown="0" headerRowCellStyle="Normal 2" dataCellStyle="Normal 2">
  <autoFilter ref="B67:J68"/>
  <tableColumns count="9">
    <tableColumn id="1" name="Name-Not in use" dataDxfId="13" dataCellStyle="Normal 2">
      <calculatedColumnFormula array="1">IFERROR(INDEX($C$68:$C$81, MATCH(0, COUNTIF($B$67:B67, $C$68:$C$81&amp;"") + IF($C$68:$C$81="",1,0), 0)), "")</calculatedColumnFormula>
    </tableColumn>
    <tableColumn id="2" name="Module Name" dataDxfId="12"/>
    <tableColumn id="3" name="Module-Coverage-Intervention Reference (Name)" dataDxfId="11" dataCellStyle="Normal 2"/>
    <tableColumn id="4" name="Component (Name)" dataDxfId="10" dataCellStyle="Normal 2"/>
    <tableColumn id="5" name="Name used on Overview Page for display" dataDxfId="9" dataCellStyle="Normal 2">
      <calculatedColumnFormula>C68</calculatedColumnFormula>
    </tableColumn>
    <tableColumn id="6" name="Record ID" dataDxfId="8" dataCellStyle="Normal 2"/>
    <tableColumn id="7" name="Reference Record Id" dataDxfId="7" dataCellStyle="Normal 2"/>
    <tableColumn id="8" name="unique id" dataDxfId="6" dataCellStyle="Normal 2">
      <calculatedColumnFormula array="1">IFERROR(INDEX($D$68:$D$81, MATCH(0, COUNTIF($I$67:I67, $D$68:$D$81&amp;"") + IF($D$68:$D$81="",1,0), 0)), "")</calculatedColumnFormula>
    </tableColumn>
    <tableColumn id="9" name="unique name list" dataDxfId="5" dataCellStyle="Normal 2">
      <calculatedColumnFormula array="1">IFERROR(IF(INDEX($C$68:$C$81,MATCH(LEFT(I68,255),LEFT($D$68:$D$81,255),0))=0,"",INDEX($C$68:$C$81,MATCH(LEFT(I68,255),LEFT($D$68:$D$81,255),0))),"")</calculatedColumnFormula>
    </tableColumn>
  </tableColumns>
  <tableStyleInfo name="TableStyleLight9" showFirstColumn="0" showLastColumn="0" showRowStripes="1" showColumnStripes="0"/>
</table>
</file>

<file path=xl/tables/table2.xml><?xml version="1.0" encoding="utf-8"?>
<table xmlns="http://schemas.openxmlformats.org/spreadsheetml/2006/main" id="2" name="Intervention" displayName="Intervention" ref="A83:I148" totalsRowShown="0" headerRowCellStyle="Normal 2" dataCellStyle="Normal 2">
  <autoFilter ref="A83:I148"/>
  <tableColumns count="9">
    <tableColumn id="1" name="Module" dataCellStyle="Normal 2"/>
    <tableColumn id="2" name="Name ID" dataCellStyle="Normal 2"/>
    <tableColumn id="3" name="Intervention"/>
    <tableColumn id="4" name="Disaggregation Categories" dataCellStyle="Normal 2"/>
    <tableColumn id="5" name="Record ID" dataCellStyle="Normal 2"/>
    <tableColumn id="6" name="Column1" dataCellStyle="Normal 2"/>
    <tableColumn id="7" name="Column2" dataCellStyle="Normal 2"/>
    <tableColumn id="8" name="Column3" dataCellStyle="Normal 2"/>
    <tableColumn id="9" name="Column4" dataCellStyle="Normal 2"/>
  </tableColumns>
  <tableStyleInfo name="TableStyleLight9" showFirstColumn="0" showLastColumn="0" showRowStripes="1" showColumnStripes="0"/>
</table>
</file>

<file path=xl/tables/table3.xml><?xml version="1.0" encoding="utf-8"?>
<table xmlns="http://schemas.openxmlformats.org/spreadsheetml/2006/main" id="3" name="Coverage" displayName="Coverage" ref="A27:G64" totalsRowShown="0" headerRowDxfId="4" tableBorderDxfId="3" headerRowCellStyle="Normal 2" dataCellStyle="Normal 2">
  <autoFilter ref="A27:G64"/>
  <tableColumns count="7">
    <tableColumn id="1" name="Module" dataCellStyle="Normal 2"/>
    <tableColumn id="2" name="Name ID" dataDxfId="2" dataCellStyle="Normal 2"/>
    <tableColumn id="3" name="Name" dataDxfId="1" dataCellStyle="Normal 2"/>
    <tableColumn id="4" name="Disaggregation Categories" dataDxfId="0" dataCellStyle="Normal 2"/>
    <tableColumn id="5" name="Column1" dataCellStyle="Normal 2"/>
    <tableColumn id="6" name="Column2" dataCellStyle="Normal 2"/>
    <tableColumn id="7" name="Record ID" dataCellStyle="Normal 2"/>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8.bin"/><Relationship Id="rId4" Type="http://schemas.openxmlformats.org/officeDocument/2006/relationships/table" Target="../tables/table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X205"/>
  <sheetViews>
    <sheetView showGridLines="0" view="pageBreakPreview" topLeftCell="A116" zoomScale="70" zoomScaleNormal="80" zoomScaleSheetLayoutView="70" workbookViewId="0">
      <selection activeCell="A130" sqref="A130:XFD177"/>
    </sheetView>
  </sheetViews>
  <sheetFormatPr defaultColWidth="11" defaultRowHeight="15.6"/>
  <cols>
    <col min="1" max="1" width="32" style="6" customWidth="1"/>
    <col min="2" max="2" width="52.09765625" style="6" hidden="1" customWidth="1"/>
    <col min="3" max="3" width="54.59765625" style="6" hidden="1" customWidth="1"/>
    <col min="4" max="4" width="9.765625E-2" style="6" customWidth="1"/>
    <col min="5" max="5" width="43.59765625" style="6" customWidth="1"/>
    <col min="6" max="6" width="29.59765625" style="6" hidden="1" customWidth="1"/>
    <col min="7" max="7" width="31.09765625" style="6" hidden="1" customWidth="1"/>
    <col min="8" max="8" width="26.09765625" style="6" hidden="1" customWidth="1"/>
    <col min="9" max="10" width="9.765625E-2" style="6" customWidth="1"/>
    <col min="11" max="11" width="31" style="6" customWidth="1"/>
    <col min="12" max="12" width="28.59765625" style="6" hidden="1" customWidth="1"/>
    <col min="13" max="13" width="33.09765625" style="6" hidden="1" customWidth="1"/>
    <col min="14" max="14" width="21.59765625" style="6" hidden="1" customWidth="1"/>
    <col min="15" max="15" width="20.59765625" style="6" hidden="1" customWidth="1"/>
    <col min="16" max="16" width="16.59765625" style="6" hidden="1" customWidth="1"/>
    <col min="17" max="17" width="17.5" style="6" hidden="1" customWidth="1"/>
    <col min="18" max="18" width="12.59765625" style="6" hidden="1" customWidth="1"/>
    <col min="19" max="19" width="9.765625E-2" style="6" customWidth="1"/>
    <col min="20" max="20" width="35.09765625" style="6" customWidth="1"/>
    <col min="21" max="21" width="8.59765625" style="6" hidden="1" customWidth="1"/>
    <col min="22" max="22" width="9.765625E-2" style="69" hidden="1" customWidth="1"/>
    <col min="23" max="23" width="8.59765625" style="69" hidden="1" customWidth="1"/>
    <col min="24" max="24" width="18.09765625" style="69" hidden="1" customWidth="1"/>
    <col min="25" max="25" width="18.59765625" style="69" hidden="1" customWidth="1"/>
    <col min="26" max="26" width="19.5" style="69" hidden="1" customWidth="1"/>
    <col min="27" max="27" width="20.59765625" style="6" hidden="1" customWidth="1"/>
    <col min="28" max="28" width="19" style="6" hidden="1" customWidth="1"/>
    <col min="29" max="29" width="11.59765625" style="6" hidden="1" customWidth="1"/>
    <col min="30" max="30" width="18.5" style="6" hidden="1" customWidth="1"/>
    <col min="31" max="31" width="19" style="6" hidden="1" customWidth="1"/>
    <col min="32" max="32" width="19.59765625" style="6" hidden="1" customWidth="1"/>
    <col min="33" max="33" width="16.59765625" style="6" hidden="1" customWidth="1"/>
    <col min="34" max="34" width="28" style="6" customWidth="1"/>
    <col min="35" max="38" width="11" style="6" customWidth="1"/>
    <col min="39" max="39" width="16.59765625" style="6" hidden="1" customWidth="1"/>
    <col min="40" max="40" width="11" style="6" hidden="1" customWidth="1"/>
    <col min="41" max="41" width="11" style="9" hidden="1" customWidth="1"/>
    <col min="42" max="42" width="16.09765625" style="9" customWidth="1"/>
    <col min="43" max="43" width="11" style="9" customWidth="1"/>
    <col min="44" max="50" width="11" style="9"/>
    <col min="51" max="16384" width="11" style="6"/>
  </cols>
  <sheetData>
    <row r="1" spans="1:50">
      <c r="A1" s="566" t="s">
        <v>43</v>
      </c>
      <c r="B1" s="567"/>
      <c r="C1" s="567"/>
      <c r="D1" s="567"/>
      <c r="E1" s="567"/>
      <c r="F1" s="567"/>
      <c r="G1" s="567"/>
      <c r="H1" s="567"/>
      <c r="I1" s="567"/>
      <c r="J1" s="567"/>
      <c r="K1" s="567"/>
      <c r="L1" s="567"/>
      <c r="M1" s="567"/>
      <c r="N1" s="567"/>
      <c r="O1" s="567"/>
      <c r="P1" s="567"/>
      <c r="Q1" s="567"/>
      <c r="R1" s="567"/>
      <c r="S1" s="567"/>
      <c r="T1" s="568"/>
    </row>
    <row r="2" spans="1:50" s="26" customFormat="1" ht="27" customHeight="1" thickBot="1">
      <c r="A2" s="569"/>
      <c r="B2" s="570"/>
      <c r="C2" s="570"/>
      <c r="D2" s="570"/>
      <c r="E2" s="570"/>
      <c r="F2" s="570"/>
      <c r="G2" s="570"/>
      <c r="H2" s="570"/>
      <c r="I2" s="570"/>
      <c r="J2" s="570"/>
      <c r="K2" s="570"/>
      <c r="L2" s="570"/>
      <c r="M2" s="570"/>
      <c r="N2" s="570"/>
      <c r="O2" s="570"/>
      <c r="P2" s="570"/>
      <c r="Q2" s="570"/>
      <c r="R2" s="570"/>
      <c r="S2" s="570"/>
      <c r="T2" s="571"/>
      <c r="V2" s="27"/>
      <c r="W2" s="27"/>
      <c r="X2" s="27"/>
      <c r="Y2" s="27"/>
      <c r="Z2" s="27"/>
      <c r="AO2" s="28"/>
      <c r="AP2" s="28"/>
      <c r="AQ2" s="28"/>
      <c r="AR2" s="28"/>
      <c r="AS2" s="28"/>
      <c r="AT2" s="28"/>
      <c r="AU2" s="28"/>
      <c r="AV2" s="28"/>
      <c r="AW2" s="28"/>
      <c r="AX2" s="28"/>
    </row>
    <row r="3" spans="1:50">
      <c r="A3" s="233" t="s">
        <v>310</v>
      </c>
      <c r="B3" s="234"/>
      <c r="C3" s="234"/>
      <c r="D3" s="234"/>
    </row>
    <row r="4" spans="1:50" ht="19.5" customHeight="1" thickBot="1">
      <c r="F4" s="69"/>
      <c r="G4" s="69"/>
      <c r="H4" s="69"/>
      <c r="I4" s="69"/>
      <c r="J4" s="69"/>
      <c r="K4" s="69"/>
      <c r="L4" s="71"/>
      <c r="M4" s="71"/>
      <c r="N4" s="71"/>
      <c r="O4" s="71"/>
      <c r="P4" s="71"/>
      <c r="Q4" s="71"/>
      <c r="R4" s="71"/>
      <c r="S4" s="71"/>
      <c r="T4" s="71"/>
      <c r="V4" s="564"/>
      <c r="W4" s="564"/>
    </row>
    <row r="5" spans="1:50" ht="29.1" customHeight="1" thickBot="1">
      <c r="A5" s="72" t="s">
        <v>185</v>
      </c>
      <c r="B5" s="73"/>
      <c r="C5" s="73"/>
      <c r="D5" s="336"/>
      <c r="E5" s="237" t="str">
        <f>IFERROR(IF($AN$5="Funding Request",IF('Reference Records'!$B$157&lt;&gt;"",'Reference Records'!$B$157,'Reference Records'!$B$158),IF(OR($AN$5="Grant Making", $AN$5="Grant Revision"),'Reference Records'!B162,"")),"")</f>
        <v>Kazakhstan</v>
      </c>
      <c r="F5" s="74"/>
      <c r="G5" s="74"/>
      <c r="H5" s="74"/>
      <c r="I5" s="74"/>
      <c r="J5" s="74"/>
      <c r="K5" s="74"/>
      <c r="L5" s="71"/>
      <c r="M5" s="71"/>
      <c r="N5" s="71"/>
      <c r="O5" s="71"/>
      <c r="P5" s="71"/>
      <c r="Q5" s="71"/>
      <c r="R5" s="71"/>
      <c r="S5" s="71"/>
      <c r="T5" s="71"/>
      <c r="V5" s="564"/>
      <c r="W5" s="564"/>
      <c r="AL5" s="9"/>
      <c r="AM5" s="195" t="s">
        <v>265</v>
      </c>
      <c r="AN5" s="358" t="s">
        <v>246</v>
      </c>
      <c r="AO5" s="195"/>
      <c r="AP5" s="195"/>
    </row>
    <row r="6" spans="1:50" ht="28.35" customHeight="1" thickBot="1">
      <c r="A6" s="72" t="s">
        <v>256</v>
      </c>
      <c r="B6" s="73"/>
      <c r="C6" s="73"/>
      <c r="D6" s="336"/>
      <c r="E6" s="236" t="str">
        <f>IF($AN$5="Funding Request",'Reference Records'!$B$156,IF(OR($AN$5="Grant Making", $AN$5="Grant Revision"),'Reference Records'!$B$161,""))</f>
        <v>FR453-KAZ-T</v>
      </c>
      <c r="F6" s="74"/>
      <c r="G6" s="74"/>
      <c r="H6" s="74"/>
      <c r="I6" s="74"/>
      <c r="J6" s="74"/>
      <c r="K6" s="74"/>
      <c r="L6" s="71"/>
      <c r="M6" s="71"/>
      <c r="N6" s="71"/>
      <c r="O6" s="71"/>
      <c r="P6" s="71"/>
      <c r="Q6" s="71"/>
      <c r="R6" s="71"/>
      <c r="S6" s="71"/>
      <c r="T6" s="71"/>
      <c r="V6" s="75"/>
      <c r="W6" s="75"/>
    </row>
    <row r="7" spans="1:50" ht="31.5" customHeight="1" thickBot="1">
      <c r="A7" s="76" t="s">
        <v>186</v>
      </c>
      <c r="B7" s="73"/>
      <c r="C7" s="73"/>
      <c r="D7" s="336"/>
      <c r="E7" s="77">
        <v>43831</v>
      </c>
      <c r="F7" s="78"/>
      <c r="G7" s="78"/>
      <c r="H7" s="78"/>
      <c r="I7" s="78"/>
      <c r="J7" s="78"/>
      <c r="K7" s="78"/>
      <c r="L7" s="71"/>
      <c r="M7" s="71"/>
      <c r="N7" s="71"/>
      <c r="O7" s="71"/>
      <c r="P7" s="71"/>
      <c r="Q7" s="71"/>
      <c r="R7" s="71"/>
      <c r="S7" s="71"/>
      <c r="T7" s="71"/>
      <c r="V7" s="75" t="s">
        <v>46</v>
      </c>
      <c r="W7" s="75"/>
    </row>
    <row r="8" spans="1:50" ht="31.5" customHeight="1" thickBot="1">
      <c r="A8" s="76" t="s">
        <v>187</v>
      </c>
      <c r="B8" s="198"/>
      <c r="C8" s="198"/>
      <c r="D8" s="337" t="s">
        <v>269</v>
      </c>
      <c r="E8" s="77">
        <v>44926</v>
      </c>
      <c r="F8" s="78"/>
      <c r="G8" s="78"/>
      <c r="H8" s="78"/>
      <c r="I8" s="78"/>
      <c r="J8" s="78"/>
      <c r="K8" s="141">
        <f>YEAR(E8)</f>
        <v>2022</v>
      </c>
      <c r="L8" s="71"/>
      <c r="M8" s="71"/>
      <c r="N8" s="71"/>
      <c r="O8" s="71"/>
      <c r="P8" s="71"/>
      <c r="Q8" s="71"/>
      <c r="R8" s="71"/>
      <c r="S8" s="71"/>
      <c r="T8" s="71"/>
      <c r="V8" s="75"/>
      <c r="W8" s="75"/>
      <c r="AL8" s="195"/>
      <c r="AM8" s="195"/>
      <c r="AN8" s="195"/>
      <c r="AO8" s="195"/>
    </row>
    <row r="9" spans="1:50" ht="32.25" customHeight="1" thickBot="1">
      <c r="A9" s="76" t="s">
        <v>168</v>
      </c>
      <c r="B9" s="4" t="s">
        <v>168</v>
      </c>
      <c r="C9" s="360">
        <v>12</v>
      </c>
      <c r="D9" s="338" t="s">
        <v>168</v>
      </c>
      <c r="E9" s="357">
        <f>IFERROR(IF(C9="","",C9),"")</f>
        <v>12</v>
      </c>
      <c r="F9" s="74"/>
      <c r="G9" s="74"/>
      <c r="H9" s="74"/>
      <c r="I9" s="74"/>
      <c r="J9" s="74"/>
      <c r="K9" s="74"/>
      <c r="L9" s="71"/>
      <c r="M9" s="71"/>
      <c r="N9" s="71"/>
      <c r="O9" s="71"/>
      <c r="P9" s="71"/>
      <c r="Q9" s="71"/>
      <c r="R9" s="71"/>
      <c r="S9" s="71"/>
      <c r="T9" s="71"/>
      <c r="W9" s="75"/>
      <c r="AL9" s="195"/>
      <c r="AM9" s="195" t="s">
        <v>271</v>
      </c>
      <c r="AN9" s="195">
        <f>'Reference Records'!$B$199</f>
        <v>0</v>
      </c>
      <c r="AO9" s="195"/>
    </row>
    <row r="10" spans="1:50" ht="32.25" customHeight="1" thickBot="1">
      <c r="A10" s="240" t="s">
        <v>288</v>
      </c>
      <c r="B10" s="69"/>
      <c r="C10" s="69"/>
      <c r="D10" s="339" t="s">
        <v>307</v>
      </c>
      <c r="E10" s="333">
        <v>43831</v>
      </c>
      <c r="F10" s="74"/>
      <c r="G10" s="74"/>
      <c r="H10" s="74"/>
      <c r="I10" s="74"/>
      <c r="J10" s="74"/>
      <c r="K10" s="572" t="str">
        <f>IF(E8&gt;E11,"Please note, the Implementation Period End Date is longer than the Allocation Utilisation Period End Date"," ")</f>
        <v xml:space="preserve"> </v>
      </c>
      <c r="L10" s="71"/>
      <c r="M10" s="71"/>
      <c r="N10" s="71"/>
      <c r="O10" s="71"/>
      <c r="P10" s="71"/>
      <c r="Q10" s="71"/>
      <c r="R10" s="71"/>
      <c r="S10" s="71"/>
      <c r="T10" s="71"/>
      <c r="AM10" s="195" t="s">
        <v>274</v>
      </c>
      <c r="AN10" s="195" t="s">
        <v>400</v>
      </c>
    </row>
    <row r="11" spans="1:50" ht="27" customHeight="1" thickBot="1">
      <c r="A11" s="240" t="s">
        <v>289</v>
      </c>
      <c r="B11" s="212"/>
      <c r="C11" s="212"/>
      <c r="D11" s="206" t="s">
        <v>308</v>
      </c>
      <c r="E11" s="334">
        <v>44926</v>
      </c>
      <c r="F11" s="79"/>
      <c r="G11" s="79"/>
      <c r="H11" s="79"/>
      <c r="I11" s="79"/>
      <c r="J11" s="79"/>
      <c r="K11" s="572"/>
      <c r="L11" s="71"/>
      <c r="M11" s="71"/>
      <c r="N11" s="71"/>
      <c r="O11" s="71"/>
      <c r="P11" s="71"/>
      <c r="Q11" s="71"/>
      <c r="R11" s="71"/>
      <c r="S11" s="71"/>
      <c r="T11" s="80"/>
      <c r="W11" s="75"/>
      <c r="AM11" s="195" t="s">
        <v>329</v>
      </c>
      <c r="AN11" s="195" t="str">
        <f ca="1">CONCATENATE(E6&amp;"_PF_"&amp;AN5&amp;"_Imported_",TEXT(TODAY(),"dd-mmm-yy"))</f>
        <v>FR453-KAZ-T_PF_Funding Request_Imported_24-Jan-19</v>
      </c>
    </row>
    <row r="12" spans="1:50" s="48" customFormat="1" ht="27.75" customHeight="1" thickBot="1">
      <c r="A12" s="79"/>
      <c r="B12" s="79"/>
      <c r="C12" s="79"/>
      <c r="D12" s="79"/>
      <c r="E12" s="79"/>
      <c r="F12" s="79"/>
      <c r="G12" s="79"/>
      <c r="H12" s="79"/>
      <c r="I12" s="79"/>
      <c r="J12" s="79"/>
      <c r="K12" s="79"/>
      <c r="L12" s="80"/>
      <c r="M12" s="80"/>
      <c r="N12" s="80"/>
      <c r="O12" s="80"/>
      <c r="P12" s="80"/>
      <c r="Q12" s="80"/>
      <c r="R12" s="80"/>
      <c r="S12" s="80"/>
      <c r="T12" s="46"/>
      <c r="V12" s="69"/>
      <c r="W12" s="75"/>
      <c r="X12" s="69"/>
      <c r="Y12" s="69"/>
      <c r="Z12" s="69"/>
      <c r="AO12" s="3"/>
      <c r="AP12" s="3"/>
      <c r="AQ12" s="3"/>
      <c r="AR12" s="3"/>
      <c r="AS12" s="3"/>
      <c r="AT12" s="3"/>
      <c r="AU12" s="3"/>
      <c r="AV12" s="3"/>
      <c r="AW12" s="3"/>
      <c r="AX12" s="3"/>
    </row>
    <row r="13" spans="1:50" s="48" customFormat="1" ht="35.25" customHeight="1" thickBot="1">
      <c r="A13" s="563" t="s">
        <v>37</v>
      </c>
      <c r="B13" s="81"/>
      <c r="C13" s="82"/>
      <c r="D13" s="82"/>
      <c r="E13" s="29" t="s">
        <v>40</v>
      </c>
      <c r="F13" s="30"/>
      <c r="G13" s="30"/>
      <c r="H13" s="30"/>
      <c r="I13" s="30"/>
      <c r="J13" s="30"/>
      <c r="K13" s="160" t="s">
        <v>195</v>
      </c>
      <c r="L13" s="32"/>
      <c r="M13" s="30"/>
      <c r="N13" s="30"/>
      <c r="O13" s="30"/>
      <c r="P13" s="30"/>
      <c r="Q13" s="30"/>
      <c r="R13" s="30"/>
      <c r="S13" s="30"/>
      <c r="T13" s="29" t="s">
        <v>13</v>
      </c>
      <c r="V13" s="69"/>
      <c r="W13" s="75"/>
      <c r="X13" s="69"/>
      <c r="Y13" s="69"/>
      <c r="Z13" s="69"/>
      <c r="AO13" s="3"/>
      <c r="AP13" s="3"/>
      <c r="AQ13" s="3"/>
      <c r="AR13" s="3"/>
      <c r="AS13" s="3"/>
      <c r="AT13" s="3"/>
      <c r="AU13" s="3"/>
      <c r="AV13" s="3"/>
      <c r="AW13" s="3"/>
      <c r="AX13" s="3"/>
    </row>
    <row r="14" spans="1:50" s="48" customFormat="1" ht="40.5" customHeight="1" thickBot="1">
      <c r="A14" s="563"/>
      <c r="B14" s="83"/>
      <c r="C14" s="84"/>
      <c r="D14" s="84"/>
      <c r="E14" s="29" t="s">
        <v>5</v>
      </c>
      <c r="F14" s="30"/>
      <c r="G14" s="30"/>
      <c r="H14" s="30"/>
      <c r="I14" s="30"/>
      <c r="J14" s="30"/>
      <c r="K14" s="160" t="s">
        <v>16</v>
      </c>
      <c r="L14" s="32"/>
      <c r="M14" s="30"/>
      <c r="N14" s="30"/>
      <c r="O14" s="30"/>
      <c r="P14" s="30"/>
      <c r="Q14" s="30"/>
      <c r="R14" s="30"/>
      <c r="S14" s="30"/>
      <c r="T14" s="29" t="s">
        <v>38</v>
      </c>
      <c r="V14" s="69"/>
      <c r="W14" s="75"/>
      <c r="X14" s="69"/>
      <c r="Y14" s="69"/>
      <c r="Z14" s="69"/>
      <c r="AO14" s="3"/>
      <c r="AP14" s="3"/>
      <c r="AQ14" s="3"/>
      <c r="AR14" s="3"/>
      <c r="AS14" s="3"/>
      <c r="AT14" s="3"/>
      <c r="AU14" s="3"/>
      <c r="AV14" s="3"/>
      <c r="AW14" s="3"/>
      <c r="AX14" s="3"/>
    </row>
    <row r="15" spans="1:50" s="48" customFormat="1" ht="28.5" hidden="1" customHeight="1">
      <c r="A15" s="79"/>
      <c r="B15" s="79"/>
      <c r="C15" s="79"/>
      <c r="D15" s="79"/>
      <c r="E15" s="79"/>
      <c r="F15" s="79"/>
      <c r="G15" s="79"/>
      <c r="H15" s="79"/>
      <c r="I15" s="79"/>
      <c r="J15" s="79"/>
      <c r="K15" s="79"/>
      <c r="L15" s="80"/>
      <c r="M15" s="80"/>
      <c r="N15" s="80"/>
      <c r="O15" s="80"/>
      <c r="P15" s="80"/>
      <c r="Q15" s="80"/>
      <c r="R15" s="80"/>
      <c r="S15" s="80"/>
      <c r="T15" s="46"/>
      <c r="V15" s="69"/>
      <c r="W15" s="75"/>
      <c r="X15" s="69"/>
      <c r="Y15" s="69"/>
      <c r="Z15" s="69"/>
      <c r="AO15" s="3"/>
      <c r="AP15" s="3"/>
      <c r="AQ15" s="3"/>
      <c r="AR15" s="3"/>
      <c r="AS15" s="3"/>
      <c r="AT15" s="3"/>
      <c r="AU15" s="3"/>
      <c r="AV15" s="3"/>
      <c r="AW15" s="3"/>
      <c r="AX15" s="3"/>
    </row>
    <row r="16" spans="1:50" ht="37.5" customHeight="1" thickBot="1">
      <c r="A16" s="71"/>
      <c r="B16" s="71"/>
      <c r="C16" s="71"/>
      <c r="D16" s="71"/>
      <c r="E16" s="52"/>
      <c r="T16" s="52"/>
      <c r="W16" s="75"/>
      <c r="X16" s="75"/>
    </row>
    <row r="17" spans="1:26" ht="0.75" customHeight="1">
      <c r="A17" s="85"/>
      <c r="B17" s="86"/>
      <c r="C17" s="86"/>
      <c r="D17" s="87"/>
      <c r="E17" s="71"/>
      <c r="F17" s="71"/>
      <c r="G17" s="71"/>
      <c r="H17" s="71"/>
      <c r="I17" s="71"/>
      <c r="J17" s="71"/>
      <c r="K17" s="71"/>
      <c r="L17" s="71"/>
      <c r="M17" s="71"/>
      <c r="N17" s="71"/>
      <c r="O17" s="71"/>
      <c r="P17" s="71"/>
      <c r="Q17" s="71"/>
      <c r="R17" s="71"/>
      <c r="S17" s="71"/>
      <c r="T17" s="52"/>
      <c r="W17" s="75"/>
      <c r="X17" s="75"/>
    </row>
    <row r="18" spans="1:26" ht="36.75" customHeight="1">
      <c r="A18" s="381" t="s">
        <v>167</v>
      </c>
      <c r="B18" s="381"/>
      <c r="C18" s="381" t="s">
        <v>119</v>
      </c>
      <c r="D18" s="88"/>
      <c r="E18" s="71"/>
      <c r="F18" s="71"/>
      <c r="G18" s="71"/>
      <c r="H18" s="71"/>
      <c r="I18" s="71"/>
      <c r="J18" s="71"/>
      <c r="K18" s="71"/>
      <c r="L18" s="71"/>
      <c r="M18" s="71"/>
      <c r="N18" s="71"/>
      <c r="O18" s="71"/>
      <c r="P18" s="71"/>
      <c r="Q18" s="71"/>
      <c r="R18" s="71"/>
      <c r="S18" s="71"/>
      <c r="T18" s="52"/>
      <c r="W18" s="75"/>
      <c r="X18" s="75"/>
    </row>
    <row r="19" spans="1:26" ht="47.1" hidden="1" customHeight="1">
      <c r="A19" s="399" t="s">
        <v>166</v>
      </c>
      <c r="B19" s="399"/>
      <c r="C19" s="399" t="s">
        <v>118</v>
      </c>
      <c r="D19" s="88"/>
      <c r="E19" s="71"/>
      <c r="F19" s="71"/>
      <c r="G19" s="71"/>
      <c r="H19" s="71"/>
      <c r="I19" s="71"/>
      <c r="J19" s="71"/>
      <c r="K19" s="71"/>
      <c r="L19" s="71"/>
      <c r="M19" s="71"/>
      <c r="N19" s="71"/>
      <c r="O19" s="71"/>
      <c r="P19" s="71"/>
      <c r="Q19" s="71"/>
      <c r="R19" s="71"/>
      <c r="S19" s="71"/>
      <c r="T19" s="52"/>
      <c r="W19" s="75"/>
      <c r="X19" s="75"/>
    </row>
    <row r="20" spans="1:26" ht="47.1" customHeight="1">
      <c r="A20" s="399" t="s">
        <v>2129</v>
      </c>
      <c r="B20" s="399"/>
      <c r="C20" s="399" t="s">
        <v>2129</v>
      </c>
      <c r="D20" s="88"/>
      <c r="E20" s="71"/>
      <c r="F20" s="71"/>
      <c r="G20" s="71"/>
      <c r="H20" s="71"/>
      <c r="I20" s="71"/>
      <c r="J20" s="71"/>
      <c r="K20" s="71"/>
      <c r="L20" s="71"/>
      <c r="M20" s="71"/>
      <c r="N20" s="71"/>
      <c r="O20" s="71"/>
      <c r="P20" s="71"/>
      <c r="Q20" s="71"/>
      <c r="R20" s="71"/>
      <c r="S20" s="71"/>
      <c r="T20" s="52"/>
      <c r="W20" s="355"/>
      <c r="X20" s="355"/>
    </row>
    <row r="21" spans="1:26" s="71" customFormat="1" ht="2.85" customHeight="1" thickBot="1">
      <c r="A21" s="89"/>
      <c r="B21" s="90"/>
      <c r="C21" s="90"/>
      <c r="D21" s="91"/>
      <c r="V21" s="70"/>
      <c r="W21" s="70"/>
      <c r="X21" s="70"/>
      <c r="Y21" s="70"/>
      <c r="Z21" s="70"/>
    </row>
    <row r="22" spans="1:26" ht="26.85" customHeight="1" thickBot="1">
      <c r="T22" s="52"/>
      <c r="W22" s="75"/>
      <c r="X22" s="75"/>
    </row>
    <row r="23" spans="1:26" ht="0.75" customHeight="1">
      <c r="A23" s="49"/>
      <c r="B23" s="49"/>
      <c r="C23" s="49"/>
      <c r="D23" s="49"/>
      <c r="E23" s="49"/>
      <c r="F23" s="49"/>
      <c r="G23" s="49"/>
      <c r="H23" s="49"/>
      <c r="I23" s="49"/>
      <c r="J23" s="50"/>
      <c r="K23" s="52"/>
      <c r="L23" s="52"/>
      <c r="M23" s="52"/>
      <c r="N23" s="52"/>
      <c r="O23" s="52"/>
      <c r="P23" s="52"/>
      <c r="Q23" s="52"/>
      <c r="R23" s="52"/>
      <c r="T23" s="52"/>
      <c r="W23" s="75"/>
      <c r="X23" s="75"/>
    </row>
    <row r="24" spans="1:26" ht="60.75" customHeight="1">
      <c r="A24" s="92" t="s">
        <v>264</v>
      </c>
      <c r="B24" s="93"/>
      <c r="C24" s="93"/>
      <c r="D24" s="93"/>
      <c r="E24" s="153" t="s">
        <v>188</v>
      </c>
      <c r="F24" s="149"/>
      <c r="G24" s="149"/>
      <c r="H24" s="149"/>
      <c r="I24" s="123" t="s">
        <v>62</v>
      </c>
      <c r="J24" s="150"/>
      <c r="K24" s="149"/>
      <c r="L24" s="143"/>
      <c r="M24" s="144"/>
      <c r="N24" s="144"/>
      <c r="O24" s="145"/>
      <c r="P24" s="145"/>
      <c r="Q24" s="144"/>
      <c r="R24" s="142"/>
      <c r="S24" s="52"/>
      <c r="T24" s="52"/>
      <c r="W24" s="75"/>
      <c r="X24" s="75"/>
    </row>
    <row r="25" spans="1:26" ht="47.1" hidden="1" customHeight="1">
      <c r="A25" s="276" t="str">
        <f>IF(E25&lt;&gt;"[Account (Name)]",1,"")</f>
        <v/>
      </c>
      <c r="B25" s="94"/>
      <c r="C25" s="94"/>
      <c r="D25" s="176"/>
      <c r="E25" s="215" t="s">
        <v>161</v>
      </c>
      <c r="F25" s="151"/>
      <c r="G25" s="151"/>
      <c r="H25" s="151"/>
      <c r="I25" s="197" t="s">
        <v>61</v>
      </c>
      <c r="J25" s="152"/>
      <c r="K25" s="151"/>
      <c r="L25" s="146"/>
      <c r="M25" s="146"/>
      <c r="N25" s="146"/>
      <c r="O25" s="147"/>
      <c r="P25" s="147"/>
      <c r="Q25" s="147"/>
      <c r="R25" s="148"/>
      <c r="S25" s="52"/>
      <c r="T25" s="52"/>
      <c r="W25" s="75"/>
      <c r="X25" s="75"/>
    </row>
    <row r="26" spans="1:26" ht="3" customHeight="1" thickBot="1">
      <c r="A26" s="188"/>
      <c r="B26" s="52"/>
      <c r="C26" s="52"/>
      <c r="D26" s="52"/>
      <c r="E26" s="52"/>
      <c r="F26" s="52"/>
      <c r="G26" s="52"/>
      <c r="H26" s="52"/>
      <c r="I26" s="52"/>
      <c r="J26" s="51"/>
      <c r="K26" s="52"/>
      <c r="L26" s="52"/>
      <c r="M26" s="52"/>
      <c r="N26" s="52"/>
      <c r="O26" s="52"/>
      <c r="P26" s="52"/>
      <c r="Q26" s="52"/>
      <c r="R26" s="52"/>
      <c r="S26" s="52"/>
      <c r="W26" s="75"/>
      <c r="X26" s="75"/>
    </row>
    <row r="27" spans="1:26" ht="3" customHeight="1">
      <c r="A27" s="49"/>
      <c r="B27" s="49"/>
      <c r="C27" s="49"/>
      <c r="D27" s="49"/>
      <c r="E27" s="49"/>
      <c r="F27" s="49"/>
      <c r="G27" s="49"/>
      <c r="H27" s="49"/>
      <c r="I27" s="49"/>
      <c r="J27" s="49"/>
      <c r="K27" s="49"/>
      <c r="L27" s="49"/>
      <c r="M27" s="49"/>
      <c r="N27" s="49"/>
      <c r="O27" s="49"/>
      <c r="P27" s="49"/>
      <c r="Q27" s="49"/>
      <c r="R27" s="113"/>
      <c r="S27" s="50"/>
      <c r="W27" s="75"/>
    </row>
    <row r="28" spans="1:26" ht="80.25" customHeight="1">
      <c r="A28" s="381" t="s">
        <v>264</v>
      </c>
      <c r="B28" s="424"/>
      <c r="C28" s="424"/>
      <c r="D28" s="424"/>
      <c r="E28" s="382" t="s">
        <v>244</v>
      </c>
      <c r="F28" s="424"/>
      <c r="G28" s="424"/>
      <c r="H28" s="424"/>
      <c r="I28" s="424"/>
      <c r="J28" s="424"/>
      <c r="K28" s="159" t="s">
        <v>245</v>
      </c>
      <c r="L28" s="413" t="s">
        <v>60</v>
      </c>
      <c r="M28" s="506" t="s">
        <v>148</v>
      </c>
      <c r="N28" s="506" t="s">
        <v>243</v>
      </c>
      <c r="O28" s="506" t="s">
        <v>242</v>
      </c>
      <c r="P28" s="413" t="s">
        <v>62</v>
      </c>
      <c r="Q28" s="413" t="s">
        <v>64</v>
      </c>
      <c r="R28" s="52"/>
      <c r="S28" s="51"/>
      <c r="W28" s="75"/>
    </row>
    <row r="29" spans="1:26" ht="47.1" hidden="1" customHeight="1">
      <c r="A29" s="399" t="s">
        <v>78</v>
      </c>
      <c r="B29" s="507"/>
      <c r="C29" s="507"/>
      <c r="D29" s="507"/>
      <c r="E29" s="457" t="str">
        <f>IFERROR(IF(Q29="Funding Request Place Holder","",Q29),"")</f>
        <v>[Account (Name)]</v>
      </c>
      <c r="F29" s="508"/>
      <c r="G29" s="508"/>
      <c r="H29" s="508"/>
      <c r="I29" s="508"/>
      <c r="J29" s="508"/>
      <c r="K29" s="457" t="s">
        <v>241</v>
      </c>
      <c r="L29" s="509" t="b">
        <f>IFERROR(IF(AND($AN$5="Funding Request",OR(E29&lt;&gt;"",K29&lt;&gt;"")),TRUE,FALSE),FALSE)</f>
        <v>1</v>
      </c>
      <c r="M29" s="509" t="str">
        <f>E29&amp;K29</f>
        <v>[Account (Name)][Alternative Account]</v>
      </c>
      <c r="N29" s="510" t="str">
        <f>IFERROR(IF(E29&lt;&gt;"",IF('Reference Records'!$C$157&lt;&gt;"",VLOOKUP(E29,'Account Role'!$B$3:$D$9,3,FALSE),VLOOKUP(E29,'Account Role'!$B$17:$D$183,3,FALSE)),O29),"")</f>
        <v>[Account]</v>
      </c>
      <c r="O29" s="509" t="s">
        <v>107</v>
      </c>
      <c r="P29" s="511" t="s">
        <v>61</v>
      </c>
      <c r="Q29" s="512" t="s">
        <v>161</v>
      </c>
      <c r="R29" s="52"/>
      <c r="S29" s="51"/>
      <c r="W29" s="75"/>
    </row>
    <row r="30" spans="1:26" ht="51" customHeight="1">
      <c r="A30" s="399">
        <v>1</v>
      </c>
      <c r="B30" s="507"/>
      <c r="C30" s="507"/>
      <c r="D30" s="507"/>
      <c r="E30" s="457" t="s">
        <v>2869</v>
      </c>
      <c r="F30" s="508"/>
      <c r="G30" s="508"/>
      <c r="H30" s="508"/>
      <c r="I30" s="508"/>
      <c r="J30" s="508"/>
      <c r="K30" s="457"/>
      <c r="L30" s="509" t="b">
        <f t="shared" ref="L30:L38" si="0">IFERROR(IF(AND($AN$5="Funding Request",OR(E30&lt;&gt;"",K30&lt;&gt;"")),TRUE,FALSE),FALSE)</f>
        <v>1</v>
      </c>
      <c r="M30" s="509" t="str">
        <f t="shared" ref="M30:M38" si="1">E30&amp;K30</f>
        <v>National Center of Tuberculosis Problems of the Ministry of Healthcare and Social Development of the Republic of Kazakhstan</v>
      </c>
      <c r="N30" s="510" t="str">
        <f>IFERROR(IF(E30&lt;&gt;"",IF('Reference Records'!$C$157&lt;&gt;"",VLOOKUP(E30,'Account Role'!$B$3:$D$9,3,FALSE),VLOOKUP(E30,'Account Role'!$B$17:$D$183,3,FALSE)),O30),"")</f>
        <v>0013600000xoEFqAAM</v>
      </c>
      <c r="O30" s="509" t="s">
        <v>3808</v>
      </c>
      <c r="P30" s="511" t="s">
        <v>3809</v>
      </c>
      <c r="Q30" s="512" t="s">
        <v>3810</v>
      </c>
      <c r="R30" s="52"/>
      <c r="S30" s="51"/>
      <c r="W30" s="355"/>
    </row>
    <row r="31" spans="1:26" ht="47.1" hidden="1" customHeight="1">
      <c r="A31" s="399">
        <v>2</v>
      </c>
      <c r="B31" s="507"/>
      <c r="C31" s="507"/>
      <c r="D31" s="507"/>
      <c r="E31" s="457" t="str">
        <f t="shared" ref="E31:E38" si="2">IFERROR(IF(Q31="Funding Request Place Holder","",Q31),"")</f>
        <v/>
      </c>
      <c r="F31" s="508"/>
      <c r="G31" s="508"/>
      <c r="H31" s="508"/>
      <c r="I31" s="508"/>
      <c r="J31" s="508"/>
      <c r="K31" s="457"/>
      <c r="L31" s="509" t="b">
        <f t="shared" si="0"/>
        <v>0</v>
      </c>
      <c r="M31" s="509" t="str">
        <f t="shared" si="1"/>
        <v/>
      </c>
      <c r="N31" s="510" t="str">
        <f>IFERROR(IF(E31&lt;&gt;"",IF('Reference Records'!$C$157&lt;&gt;"",VLOOKUP(E31,'Account Role'!$B$3:$D$9,3,FALSE),VLOOKUP(E31,'Account Role'!$B$17:$D$183,3,FALSE)),O31),"")</f>
        <v>0013600000zN6z8AAC</v>
      </c>
      <c r="O31" s="509" t="s">
        <v>3808</v>
      </c>
      <c r="P31" s="511" t="s">
        <v>3811</v>
      </c>
      <c r="Q31" s="512" t="s">
        <v>3810</v>
      </c>
      <c r="R31" s="52"/>
      <c r="S31" s="51"/>
      <c r="W31" s="355"/>
    </row>
    <row r="32" spans="1:26" ht="47.1" hidden="1" customHeight="1">
      <c r="A32" s="399">
        <v>3</v>
      </c>
      <c r="B32" s="507"/>
      <c r="C32" s="507"/>
      <c r="D32" s="507"/>
      <c r="E32" s="457" t="str">
        <f t="shared" si="2"/>
        <v/>
      </c>
      <c r="F32" s="508"/>
      <c r="G32" s="508"/>
      <c r="H32" s="508"/>
      <c r="I32" s="508"/>
      <c r="J32" s="508"/>
      <c r="K32" s="457"/>
      <c r="L32" s="509" t="b">
        <f t="shared" si="0"/>
        <v>0</v>
      </c>
      <c r="M32" s="509" t="str">
        <f t="shared" si="1"/>
        <v/>
      </c>
      <c r="N32" s="510" t="str">
        <f>IFERROR(IF(E32&lt;&gt;"",IF('Reference Records'!$C$157&lt;&gt;"",VLOOKUP(E32,'Account Role'!$B$3:$D$9,3,FALSE),VLOOKUP(E32,'Account Role'!$B$17:$D$183,3,FALSE)),O32),"")</f>
        <v>0013600000zN6z8AAC</v>
      </c>
      <c r="O32" s="509" t="s">
        <v>3808</v>
      </c>
      <c r="P32" s="511" t="s">
        <v>3812</v>
      </c>
      <c r="Q32" s="512" t="s">
        <v>3810</v>
      </c>
      <c r="R32" s="52"/>
      <c r="S32" s="51"/>
      <c r="W32" s="355"/>
    </row>
    <row r="33" spans="1:50" ht="47.1" hidden="1" customHeight="1">
      <c r="A33" s="399">
        <v>4</v>
      </c>
      <c r="B33" s="507"/>
      <c r="C33" s="507"/>
      <c r="D33" s="507"/>
      <c r="E33" s="457" t="str">
        <f t="shared" si="2"/>
        <v/>
      </c>
      <c r="F33" s="508"/>
      <c r="G33" s="508"/>
      <c r="H33" s="508"/>
      <c r="I33" s="508"/>
      <c r="J33" s="508"/>
      <c r="K33" s="457"/>
      <c r="L33" s="509" t="b">
        <f t="shared" si="0"/>
        <v>0</v>
      </c>
      <c r="M33" s="509" t="str">
        <f t="shared" si="1"/>
        <v/>
      </c>
      <c r="N33" s="510" t="str">
        <f>IFERROR(IF(E33&lt;&gt;"",IF('Reference Records'!$C$157&lt;&gt;"",VLOOKUP(E33,'Account Role'!$B$3:$D$9,3,FALSE),VLOOKUP(E33,'Account Role'!$B$17:$D$183,3,FALSE)),O33),"")</f>
        <v>0013600000zN6z8AAC</v>
      </c>
      <c r="O33" s="509" t="s">
        <v>3808</v>
      </c>
      <c r="P33" s="511" t="s">
        <v>3813</v>
      </c>
      <c r="Q33" s="512" t="s">
        <v>3810</v>
      </c>
      <c r="R33" s="52"/>
      <c r="S33" s="51"/>
      <c r="W33" s="355"/>
    </row>
    <row r="34" spans="1:50" ht="47.1" hidden="1" customHeight="1">
      <c r="A34" s="399">
        <v>5</v>
      </c>
      <c r="B34" s="507"/>
      <c r="C34" s="507"/>
      <c r="D34" s="507"/>
      <c r="E34" s="457" t="str">
        <f t="shared" si="2"/>
        <v/>
      </c>
      <c r="F34" s="508"/>
      <c r="G34" s="508"/>
      <c r="H34" s="508"/>
      <c r="I34" s="508"/>
      <c r="J34" s="508"/>
      <c r="K34" s="457"/>
      <c r="L34" s="509" t="b">
        <f t="shared" si="0"/>
        <v>0</v>
      </c>
      <c r="M34" s="509" t="str">
        <f t="shared" si="1"/>
        <v/>
      </c>
      <c r="N34" s="510" t="str">
        <f>IFERROR(IF(E34&lt;&gt;"",IF('Reference Records'!$C$157&lt;&gt;"",VLOOKUP(E34,'Account Role'!$B$3:$D$9,3,FALSE),VLOOKUP(E34,'Account Role'!$B$17:$D$183,3,FALSE)),O34),"")</f>
        <v>0013600000zN6z8AAC</v>
      </c>
      <c r="O34" s="509" t="s">
        <v>3808</v>
      </c>
      <c r="P34" s="511" t="s">
        <v>3814</v>
      </c>
      <c r="Q34" s="512" t="s">
        <v>3810</v>
      </c>
      <c r="R34" s="52"/>
      <c r="S34" s="51"/>
      <c r="W34" s="355"/>
    </row>
    <row r="35" spans="1:50" ht="47.1" hidden="1" customHeight="1">
      <c r="A35" s="399">
        <v>6</v>
      </c>
      <c r="B35" s="507"/>
      <c r="C35" s="507"/>
      <c r="D35" s="507"/>
      <c r="E35" s="457" t="str">
        <f t="shared" si="2"/>
        <v/>
      </c>
      <c r="F35" s="508"/>
      <c r="G35" s="508"/>
      <c r="H35" s="508"/>
      <c r="I35" s="508"/>
      <c r="J35" s="508"/>
      <c r="K35" s="457"/>
      <c r="L35" s="509" t="b">
        <f t="shared" si="0"/>
        <v>0</v>
      </c>
      <c r="M35" s="509" t="str">
        <f t="shared" si="1"/>
        <v/>
      </c>
      <c r="N35" s="510" t="str">
        <f>IFERROR(IF(E35&lt;&gt;"",IF('Reference Records'!$C$157&lt;&gt;"",VLOOKUP(E35,'Account Role'!$B$3:$D$9,3,FALSE),VLOOKUP(E35,'Account Role'!$B$17:$D$183,3,FALSE)),O35),"")</f>
        <v>0013600000zN6z8AAC</v>
      </c>
      <c r="O35" s="509" t="s">
        <v>3808</v>
      </c>
      <c r="P35" s="511" t="s">
        <v>3815</v>
      </c>
      <c r="Q35" s="512" t="s">
        <v>3810</v>
      </c>
      <c r="R35" s="52"/>
      <c r="S35" s="51"/>
      <c r="W35" s="355"/>
    </row>
    <row r="36" spans="1:50" ht="47.1" hidden="1" customHeight="1">
      <c r="A36" s="399">
        <v>7</v>
      </c>
      <c r="B36" s="507"/>
      <c r="C36" s="507"/>
      <c r="D36" s="507"/>
      <c r="E36" s="457" t="str">
        <f t="shared" si="2"/>
        <v/>
      </c>
      <c r="F36" s="508"/>
      <c r="G36" s="508"/>
      <c r="H36" s="508"/>
      <c r="I36" s="508"/>
      <c r="J36" s="508"/>
      <c r="K36" s="457"/>
      <c r="L36" s="509" t="b">
        <f t="shared" si="0"/>
        <v>0</v>
      </c>
      <c r="M36" s="509" t="str">
        <f t="shared" si="1"/>
        <v/>
      </c>
      <c r="N36" s="510" t="str">
        <f>IFERROR(IF(E36&lt;&gt;"",IF('Reference Records'!$C$157&lt;&gt;"",VLOOKUP(E36,'Account Role'!$B$3:$D$9,3,FALSE),VLOOKUP(E36,'Account Role'!$B$17:$D$183,3,FALSE)),O36),"")</f>
        <v>0013600000zN6z8AAC</v>
      </c>
      <c r="O36" s="509" t="s">
        <v>3808</v>
      </c>
      <c r="P36" s="511" t="s">
        <v>3816</v>
      </c>
      <c r="Q36" s="512" t="s">
        <v>3810</v>
      </c>
      <c r="R36" s="52"/>
      <c r="S36" s="51"/>
      <c r="W36" s="355"/>
    </row>
    <row r="37" spans="1:50" ht="47.1" hidden="1" customHeight="1">
      <c r="A37" s="399">
        <v>8</v>
      </c>
      <c r="B37" s="507"/>
      <c r="C37" s="507"/>
      <c r="D37" s="507"/>
      <c r="E37" s="457" t="str">
        <f t="shared" si="2"/>
        <v/>
      </c>
      <c r="F37" s="508"/>
      <c r="G37" s="508"/>
      <c r="H37" s="508"/>
      <c r="I37" s="508"/>
      <c r="J37" s="508"/>
      <c r="K37" s="457"/>
      <c r="L37" s="509" t="b">
        <f t="shared" si="0"/>
        <v>0</v>
      </c>
      <c r="M37" s="509" t="str">
        <f t="shared" si="1"/>
        <v/>
      </c>
      <c r="N37" s="510" t="str">
        <f>IFERROR(IF(E37&lt;&gt;"",IF('Reference Records'!$C$157&lt;&gt;"",VLOOKUP(E37,'Account Role'!$B$3:$D$9,3,FALSE),VLOOKUP(E37,'Account Role'!$B$17:$D$183,3,FALSE)),O37),"")</f>
        <v>0013600000zN6z8AAC</v>
      </c>
      <c r="O37" s="509" t="s">
        <v>3808</v>
      </c>
      <c r="P37" s="511" t="s">
        <v>3817</v>
      </c>
      <c r="Q37" s="512" t="s">
        <v>3810</v>
      </c>
      <c r="R37" s="52"/>
      <c r="S37" s="51"/>
      <c r="W37" s="355"/>
    </row>
    <row r="38" spans="1:50" ht="47.1" hidden="1" customHeight="1">
      <c r="A38" s="399">
        <v>9</v>
      </c>
      <c r="B38" s="507"/>
      <c r="C38" s="507"/>
      <c r="D38" s="507"/>
      <c r="E38" s="457" t="str">
        <f t="shared" si="2"/>
        <v/>
      </c>
      <c r="F38" s="508"/>
      <c r="G38" s="508"/>
      <c r="H38" s="508"/>
      <c r="I38" s="508"/>
      <c r="J38" s="508"/>
      <c r="K38" s="457"/>
      <c r="L38" s="509" t="b">
        <f t="shared" si="0"/>
        <v>0</v>
      </c>
      <c r="M38" s="509" t="str">
        <f t="shared" si="1"/>
        <v/>
      </c>
      <c r="N38" s="510" t="str">
        <f>IFERROR(IF(E38&lt;&gt;"",IF('Reference Records'!$C$157&lt;&gt;"",VLOOKUP(E38,'Account Role'!$B$3:$D$9,3,FALSE),VLOOKUP(E38,'Account Role'!$B$17:$D$183,3,FALSE)),O38),"")</f>
        <v>0013600000zN6z8AAC</v>
      </c>
      <c r="O38" s="509" t="s">
        <v>3808</v>
      </c>
      <c r="P38" s="511" t="s">
        <v>3818</v>
      </c>
      <c r="Q38" s="512" t="s">
        <v>3810</v>
      </c>
      <c r="R38" s="52"/>
      <c r="S38" s="51"/>
      <c r="W38" s="355"/>
    </row>
    <row r="39" spans="1:50" ht="2.7" customHeight="1" thickBot="1">
      <c r="A39" s="67"/>
      <c r="B39" s="67"/>
      <c r="C39" s="67"/>
      <c r="D39" s="67"/>
      <c r="E39" s="190"/>
      <c r="F39" s="190"/>
      <c r="G39" s="190"/>
      <c r="H39" s="190"/>
      <c r="I39" s="190"/>
      <c r="J39" s="190"/>
      <c r="K39" s="190"/>
      <c r="L39" s="190"/>
      <c r="M39" s="190"/>
      <c r="N39" s="190"/>
      <c r="O39" s="190"/>
      <c r="P39" s="190"/>
      <c r="Q39" s="190"/>
      <c r="R39" s="191"/>
      <c r="S39" s="61"/>
      <c r="T39" s="52"/>
      <c r="W39" s="75"/>
    </row>
    <row r="40" spans="1:50" ht="30" customHeight="1" thickBot="1">
      <c r="A40" s="188"/>
      <c r="B40" s="52"/>
      <c r="C40" s="52"/>
      <c r="D40" s="52"/>
      <c r="E40" s="187"/>
      <c r="F40" s="187"/>
      <c r="G40" s="187"/>
      <c r="H40" s="187"/>
      <c r="I40" s="187"/>
      <c r="J40" s="187"/>
      <c r="K40" s="187"/>
      <c r="L40" s="187"/>
      <c r="M40" s="187"/>
      <c r="N40" s="187"/>
      <c r="O40" s="187"/>
      <c r="P40" s="189"/>
      <c r="Q40" s="63"/>
      <c r="R40" s="95"/>
      <c r="S40" s="52"/>
      <c r="W40" s="75"/>
    </row>
    <row r="41" spans="1:50" s="107" customFormat="1" ht="29.25" hidden="1" customHeight="1">
      <c r="A41" s="565"/>
      <c r="B41" s="565"/>
      <c r="C41" s="565"/>
      <c r="D41" s="565"/>
      <c r="E41" s="565"/>
      <c r="F41" s="565"/>
      <c r="G41" s="565"/>
      <c r="H41" s="565"/>
      <c r="I41" s="565"/>
      <c r="J41" s="565"/>
      <c r="K41" s="565"/>
      <c r="L41" s="565"/>
      <c r="M41" s="98"/>
      <c r="N41" s="98"/>
      <c r="O41" s="98"/>
      <c r="P41" s="98"/>
      <c r="Q41" s="98"/>
      <c r="R41" s="98"/>
      <c r="W41" s="185"/>
      <c r="AO41" s="186"/>
      <c r="AP41" s="186"/>
      <c r="AQ41" s="186"/>
      <c r="AR41" s="186"/>
      <c r="AS41" s="186"/>
      <c r="AT41" s="186"/>
      <c r="AU41" s="186"/>
      <c r="AV41" s="186"/>
      <c r="AW41" s="186"/>
      <c r="AX41" s="186"/>
    </row>
    <row r="42" spans="1:50" ht="30.75" hidden="1" customHeight="1" thickBot="1">
      <c r="R42" s="95"/>
      <c r="S42" s="52"/>
      <c r="T42" s="52"/>
      <c r="W42" s="75"/>
    </row>
    <row r="43" spans="1:50" ht="29.25" customHeight="1" thickBot="1">
      <c r="A43" s="561" t="s">
        <v>277</v>
      </c>
      <c r="B43" s="562"/>
      <c r="C43" s="562"/>
      <c r="D43" s="562"/>
      <c r="E43" s="562"/>
      <c r="F43" s="562"/>
      <c r="G43" s="562"/>
      <c r="H43" s="562"/>
      <c r="I43" s="562"/>
      <c r="J43" s="562"/>
      <c r="K43" s="562"/>
      <c r="L43" s="562"/>
      <c r="M43" s="562"/>
      <c r="N43" s="562"/>
      <c r="O43" s="562"/>
      <c r="P43" s="562"/>
      <c r="Q43" s="562"/>
      <c r="R43" s="562"/>
      <c r="S43" s="562"/>
      <c r="T43" s="562"/>
      <c r="U43" s="49"/>
      <c r="V43" s="192"/>
      <c r="W43" s="75"/>
    </row>
    <row r="44" spans="1:50" ht="32.1" customHeight="1">
      <c r="A44" s="159" t="s">
        <v>286</v>
      </c>
      <c r="B44" s="184">
        <v>0</v>
      </c>
      <c r="C44" s="159"/>
      <c r="D44" s="159"/>
      <c r="E44" s="159" t="s">
        <v>287</v>
      </c>
      <c r="F44" s="159"/>
      <c r="G44" s="159"/>
      <c r="H44" s="159"/>
      <c r="I44" s="159"/>
      <c r="J44" s="159"/>
      <c r="K44" s="159" t="s">
        <v>189</v>
      </c>
      <c r="L44" s="485" t="s">
        <v>290</v>
      </c>
      <c r="M44" s="485" t="s">
        <v>294</v>
      </c>
      <c r="N44" s="485" t="s">
        <v>60</v>
      </c>
      <c r="O44" s="485" t="s">
        <v>273</v>
      </c>
      <c r="P44" s="485" t="s">
        <v>0</v>
      </c>
      <c r="Q44" s="485" t="s">
        <v>274</v>
      </c>
      <c r="R44" s="485"/>
      <c r="S44" s="424"/>
      <c r="T44" s="159" t="s">
        <v>190</v>
      </c>
      <c r="U44" s="413" t="s">
        <v>62</v>
      </c>
      <c r="V44" s="193"/>
      <c r="W44" s="75"/>
    </row>
    <row r="45" spans="1:50" ht="47.1" hidden="1" customHeight="1">
      <c r="A45" s="486" t="str">
        <f ca="1">IF(P45="",IF(B45=2,$E$7,IF(B45=1,"",E44+1)),IF(P45&lt;TODAY(),O45,IF(B45=2,$E$7,IF(B45=1,"",E44+1))))</f>
        <v/>
      </c>
      <c r="B45" s="487">
        <f>B44+1</f>
        <v>1</v>
      </c>
      <c r="C45" s="424"/>
      <c r="D45" s="424"/>
      <c r="E45" s="488" t="str">
        <f ca="1">IF(P45="",IFERROR(EOMONTH($A45,$E$9-1),""),IF(P45&lt;TODAY(),P45,IFERROR(EOMONTH($A45,$E$9-1),"")))</f>
        <v/>
      </c>
      <c r="F45" s="488"/>
      <c r="G45" s="488"/>
      <c r="H45" s="488"/>
      <c r="I45" s="488"/>
      <c r="J45" s="488"/>
      <c r="K45" s="489" t="str">
        <f>IF($AN$5="Grant Revision",IF(M45=TRUE,"Yes","No"),"")</f>
        <v/>
      </c>
      <c r="L45" s="413" t="b">
        <f>IF(K45="Yes",TRUE,FALSE)</f>
        <v>0</v>
      </c>
      <c r="M45" s="413" t="s">
        <v>295</v>
      </c>
      <c r="N45" s="413" t="b">
        <f ca="1">IFERROR(IF(E45&lt;=$E$8,TRUE,FALSE),"")</f>
        <v>0</v>
      </c>
      <c r="O45" s="490" t="s">
        <v>272</v>
      </c>
      <c r="P45" s="490" t="s">
        <v>47</v>
      </c>
      <c r="Q45" s="491" t="s">
        <v>61</v>
      </c>
      <c r="R45" s="485"/>
      <c r="S45" s="413"/>
      <c r="T45" s="486" t="str">
        <f>TEXT(IF(K45="","",IF(K45="No",E45+45,IF(K45="Yes",E45+60,""))),"dd-mmm-yy")</f>
        <v/>
      </c>
      <c r="U45" s="413" t="s">
        <v>61</v>
      </c>
      <c r="V45" s="193"/>
      <c r="W45" s="75"/>
    </row>
    <row r="46" spans="1:50" ht="47.1" customHeight="1">
      <c r="A46" s="486">
        <f t="shared" ref="A46:A51" ca="1" si="3">IF(P46="",IF(B46=2,$E$7,IF(B46=1,"",E45+1)),IF(P46&lt;TODAY(),O46,IF(B46=2,$E$7,IF(B46=1,"",E45+1))))</f>
        <v>43831</v>
      </c>
      <c r="B46" s="487">
        <f t="shared" ref="B46:B51" si="4">B45+1</f>
        <v>2</v>
      </c>
      <c r="C46" s="424"/>
      <c r="D46" s="424"/>
      <c r="E46" s="488">
        <f t="shared" ref="E46:E51" ca="1" si="5">IF(P46="",IFERROR(EOMONTH($A46,$E$9-1),""),IF(P46&lt;TODAY(),P46,IFERROR(EOMONTH($A46,$E$9-1),"")))</f>
        <v>44196</v>
      </c>
      <c r="F46" s="488"/>
      <c r="G46" s="488"/>
      <c r="H46" s="488"/>
      <c r="I46" s="488"/>
      <c r="J46" s="488"/>
      <c r="K46" s="489" t="str">
        <f t="shared" ref="K46:K51" si="6">IF($AN$5="Grant Revision",IF(M46=TRUE,"Yes","No"),"")</f>
        <v/>
      </c>
      <c r="L46" s="413" t="b">
        <f t="shared" ref="L46:L51" si="7">IF(K46="Yes",TRUE,FALSE)</f>
        <v>0</v>
      </c>
      <c r="M46" s="413" t="b">
        <v>0</v>
      </c>
      <c r="N46" s="413" t="b">
        <f t="shared" ref="N46:N51" ca="1" si="8">IFERROR(IF(E46&lt;=$E$8,TRUE,FALSE),"")</f>
        <v>1</v>
      </c>
      <c r="O46" s="490"/>
      <c r="P46" s="490"/>
      <c r="Q46" s="491" t="s">
        <v>400</v>
      </c>
      <c r="R46" s="485"/>
      <c r="S46" s="413"/>
      <c r="T46" s="486" t="str">
        <f t="shared" ref="T46:T51" si="9">TEXT(IF(K46="","",IF(K46="No",E46+45,IF(K46="Yes",E46+60,""))),"dd-mmm-yy")</f>
        <v/>
      </c>
      <c r="U46" s="413" t="s">
        <v>419</v>
      </c>
      <c r="V46" s="193"/>
      <c r="W46" s="355"/>
    </row>
    <row r="47" spans="1:50" ht="47.1" customHeight="1">
      <c r="A47" s="486">
        <f t="shared" ca="1" si="3"/>
        <v>44197</v>
      </c>
      <c r="B47" s="487">
        <f t="shared" si="4"/>
        <v>3</v>
      </c>
      <c r="C47" s="424"/>
      <c r="D47" s="424"/>
      <c r="E47" s="488">
        <f t="shared" ca="1" si="5"/>
        <v>44561</v>
      </c>
      <c r="F47" s="488"/>
      <c r="G47" s="488"/>
      <c r="H47" s="488"/>
      <c r="I47" s="488"/>
      <c r="J47" s="488"/>
      <c r="K47" s="489" t="str">
        <f t="shared" si="6"/>
        <v/>
      </c>
      <c r="L47" s="413" t="b">
        <f t="shared" si="7"/>
        <v>0</v>
      </c>
      <c r="M47" s="413" t="b">
        <v>0</v>
      </c>
      <c r="N47" s="413" t="b">
        <f t="shared" ca="1" si="8"/>
        <v>1</v>
      </c>
      <c r="O47" s="490"/>
      <c r="P47" s="490"/>
      <c r="Q47" s="491" t="s">
        <v>400</v>
      </c>
      <c r="R47" s="485"/>
      <c r="S47" s="413"/>
      <c r="T47" s="486" t="str">
        <f t="shared" si="9"/>
        <v/>
      </c>
      <c r="U47" s="413" t="s">
        <v>421</v>
      </c>
      <c r="V47" s="193"/>
      <c r="W47" s="355"/>
    </row>
    <row r="48" spans="1:50" ht="47.1" customHeight="1">
      <c r="A48" s="486">
        <f t="shared" ca="1" si="3"/>
        <v>44562</v>
      </c>
      <c r="B48" s="487">
        <f t="shared" si="4"/>
        <v>4</v>
      </c>
      <c r="C48" s="424"/>
      <c r="D48" s="424"/>
      <c r="E48" s="488">
        <f t="shared" ca="1" si="5"/>
        <v>44926</v>
      </c>
      <c r="F48" s="488"/>
      <c r="G48" s="488"/>
      <c r="H48" s="488"/>
      <c r="I48" s="488"/>
      <c r="J48" s="488"/>
      <c r="K48" s="489" t="str">
        <f t="shared" si="6"/>
        <v/>
      </c>
      <c r="L48" s="413" t="b">
        <f t="shared" si="7"/>
        <v>0</v>
      </c>
      <c r="M48" s="413" t="b">
        <v>0</v>
      </c>
      <c r="N48" s="413" t="b">
        <f t="shared" ca="1" si="8"/>
        <v>1</v>
      </c>
      <c r="O48" s="490"/>
      <c r="P48" s="490"/>
      <c r="Q48" s="491" t="s">
        <v>400</v>
      </c>
      <c r="R48" s="485"/>
      <c r="S48" s="413"/>
      <c r="T48" s="486" t="str">
        <f t="shared" si="9"/>
        <v/>
      </c>
      <c r="U48" s="413" t="s">
        <v>423</v>
      </c>
      <c r="V48" s="193"/>
      <c r="W48" s="355"/>
    </row>
    <row r="49" spans="1:25" ht="47.1" hidden="1" customHeight="1">
      <c r="A49" s="486">
        <f t="shared" ca="1" si="3"/>
        <v>44927</v>
      </c>
      <c r="B49" s="487">
        <f t="shared" si="4"/>
        <v>5</v>
      </c>
      <c r="C49" s="424"/>
      <c r="D49" s="424"/>
      <c r="E49" s="488">
        <f t="shared" ca="1" si="5"/>
        <v>45291</v>
      </c>
      <c r="F49" s="488"/>
      <c r="G49" s="488"/>
      <c r="H49" s="488"/>
      <c r="I49" s="488"/>
      <c r="J49" s="488"/>
      <c r="K49" s="489" t="str">
        <f t="shared" si="6"/>
        <v/>
      </c>
      <c r="L49" s="413" t="b">
        <f t="shared" si="7"/>
        <v>0</v>
      </c>
      <c r="M49" s="413" t="b">
        <v>0</v>
      </c>
      <c r="N49" s="413" t="b">
        <f t="shared" ca="1" si="8"/>
        <v>0</v>
      </c>
      <c r="O49" s="490"/>
      <c r="P49" s="490"/>
      <c r="Q49" s="491" t="s">
        <v>400</v>
      </c>
      <c r="R49" s="485"/>
      <c r="S49" s="413"/>
      <c r="T49" s="486" t="str">
        <f t="shared" si="9"/>
        <v/>
      </c>
      <c r="U49" s="413" t="s">
        <v>425</v>
      </c>
      <c r="V49" s="193"/>
      <c r="W49" s="355"/>
    </row>
    <row r="50" spans="1:25" ht="47.1" hidden="1" customHeight="1">
      <c r="A50" s="486">
        <f t="shared" ca="1" si="3"/>
        <v>45292</v>
      </c>
      <c r="B50" s="487">
        <f t="shared" si="4"/>
        <v>6</v>
      </c>
      <c r="C50" s="424"/>
      <c r="D50" s="424"/>
      <c r="E50" s="488">
        <f t="shared" ca="1" si="5"/>
        <v>45657</v>
      </c>
      <c r="F50" s="488"/>
      <c r="G50" s="488"/>
      <c r="H50" s="488"/>
      <c r="I50" s="488"/>
      <c r="J50" s="488"/>
      <c r="K50" s="489" t="str">
        <f t="shared" si="6"/>
        <v/>
      </c>
      <c r="L50" s="413" t="b">
        <f t="shared" si="7"/>
        <v>0</v>
      </c>
      <c r="M50" s="413" t="b">
        <v>0</v>
      </c>
      <c r="N50" s="413" t="b">
        <f t="shared" ca="1" si="8"/>
        <v>0</v>
      </c>
      <c r="O50" s="490"/>
      <c r="P50" s="490"/>
      <c r="Q50" s="491" t="s">
        <v>400</v>
      </c>
      <c r="R50" s="485"/>
      <c r="S50" s="413"/>
      <c r="T50" s="486" t="str">
        <f t="shared" si="9"/>
        <v/>
      </c>
      <c r="U50" s="413" t="s">
        <v>427</v>
      </c>
      <c r="V50" s="193"/>
      <c r="W50" s="355"/>
    </row>
    <row r="51" spans="1:25" ht="47.1" hidden="1" customHeight="1">
      <c r="A51" s="486">
        <f t="shared" ca="1" si="3"/>
        <v>45658</v>
      </c>
      <c r="B51" s="487">
        <f t="shared" si="4"/>
        <v>7</v>
      </c>
      <c r="C51" s="424"/>
      <c r="D51" s="424"/>
      <c r="E51" s="488">
        <f t="shared" ca="1" si="5"/>
        <v>46022</v>
      </c>
      <c r="F51" s="488"/>
      <c r="G51" s="488"/>
      <c r="H51" s="488"/>
      <c r="I51" s="488"/>
      <c r="J51" s="488"/>
      <c r="K51" s="489" t="str">
        <f t="shared" si="6"/>
        <v/>
      </c>
      <c r="L51" s="413" t="b">
        <f t="shared" si="7"/>
        <v>0</v>
      </c>
      <c r="M51" s="413" t="b">
        <v>0</v>
      </c>
      <c r="N51" s="413" t="b">
        <f t="shared" ca="1" si="8"/>
        <v>0</v>
      </c>
      <c r="O51" s="490"/>
      <c r="P51" s="490"/>
      <c r="Q51" s="491" t="s">
        <v>400</v>
      </c>
      <c r="R51" s="485"/>
      <c r="S51" s="413"/>
      <c r="T51" s="486" t="str">
        <f t="shared" si="9"/>
        <v/>
      </c>
      <c r="U51" s="413" t="s">
        <v>429</v>
      </c>
      <c r="V51" s="193"/>
      <c r="W51" s="355"/>
    </row>
    <row r="52" spans="1:25" ht="2.1" customHeight="1" thickBot="1">
      <c r="A52" s="66"/>
      <c r="B52" s="67"/>
      <c r="C52" s="67"/>
      <c r="D52" s="67"/>
      <c r="E52" s="67"/>
      <c r="F52" s="67"/>
      <c r="G52" s="67"/>
      <c r="H52" s="67"/>
      <c r="I52" s="67"/>
      <c r="J52" s="67"/>
      <c r="K52" s="67"/>
      <c r="L52" s="67"/>
      <c r="M52" s="67"/>
      <c r="N52" s="67"/>
      <c r="O52" s="67"/>
      <c r="P52" s="67"/>
      <c r="Q52" s="67"/>
      <c r="R52" s="67"/>
      <c r="S52" s="67"/>
      <c r="T52" s="67"/>
      <c r="U52" s="67"/>
      <c r="V52" s="194"/>
      <c r="W52" s="75"/>
    </row>
    <row r="53" spans="1:25" ht="30" customHeight="1" thickBot="1">
      <c r="T53" s="52"/>
      <c r="W53" s="75"/>
    </row>
    <row r="54" spans="1:25" ht="30" hidden="1" customHeight="1">
      <c r="L54" s="205"/>
      <c r="T54" s="52"/>
      <c r="W54" s="75"/>
    </row>
    <row r="55" spans="1:25" ht="25.5" hidden="1" customHeight="1" thickBot="1">
      <c r="A55" s="97"/>
      <c r="B55" s="79"/>
      <c r="C55" s="79"/>
      <c r="D55" s="79"/>
      <c r="E55" s="79"/>
      <c r="F55" s="79"/>
      <c r="G55" s="79"/>
      <c r="H55" s="79"/>
      <c r="I55" s="79"/>
      <c r="J55" s="79"/>
      <c r="K55" s="79"/>
      <c r="L55" s="80"/>
      <c r="M55" s="80"/>
      <c r="N55" s="80"/>
      <c r="O55" s="80"/>
      <c r="P55" s="80"/>
      <c r="Q55" s="80"/>
      <c r="R55" s="80"/>
      <c r="S55" s="80"/>
      <c r="T55" s="46"/>
      <c r="U55" s="46"/>
      <c r="V55" s="74"/>
      <c r="W55" s="75"/>
    </row>
    <row r="56" spans="1:25" ht="25.5" customHeight="1" thickBot="1">
      <c r="A56" s="561" t="s">
        <v>13</v>
      </c>
      <c r="B56" s="562"/>
      <c r="C56" s="562"/>
      <c r="D56" s="562"/>
      <c r="E56" s="562"/>
      <c r="F56" s="131"/>
      <c r="G56" s="131"/>
      <c r="H56" s="131"/>
      <c r="I56" s="131"/>
      <c r="J56" s="132"/>
      <c r="K56" s="154"/>
      <c r="L56" s="95"/>
      <c r="M56" s="95"/>
      <c r="N56" s="95"/>
      <c r="O56" s="95"/>
      <c r="P56" s="95"/>
      <c r="Q56" s="95"/>
      <c r="R56" s="95"/>
      <c r="S56" s="95"/>
      <c r="T56" s="95"/>
      <c r="U56" s="95"/>
      <c r="V56" s="98"/>
      <c r="W56" s="75"/>
    </row>
    <row r="57" spans="1:25" ht="32.25" customHeight="1">
      <c r="A57" s="396" t="s">
        <v>12</v>
      </c>
      <c r="B57" s="396"/>
      <c r="C57" s="396"/>
      <c r="D57" s="396"/>
      <c r="E57" s="397" t="s">
        <v>191</v>
      </c>
      <c r="F57" s="398" t="s">
        <v>274</v>
      </c>
      <c r="G57" s="398" t="s">
        <v>60</v>
      </c>
      <c r="H57" s="398" t="s">
        <v>62</v>
      </c>
      <c r="I57" s="156"/>
      <c r="J57" s="99"/>
      <c r="K57" s="156"/>
      <c r="L57" s="96"/>
      <c r="M57" s="96"/>
      <c r="N57" s="96"/>
      <c r="O57" s="96"/>
      <c r="P57" s="96"/>
      <c r="Q57" s="96"/>
      <c r="R57" s="96"/>
      <c r="S57" s="96"/>
      <c r="T57" s="96"/>
      <c r="U57" s="96"/>
      <c r="V57" s="100"/>
      <c r="W57" s="75"/>
      <c r="Y57" s="560"/>
    </row>
    <row r="58" spans="1:25" ht="47.1" hidden="1" customHeight="1">
      <c r="A58" s="399" t="s">
        <v>79</v>
      </c>
      <c r="B58" s="399"/>
      <c r="C58" s="399"/>
      <c r="D58" s="399"/>
      <c r="E58" s="400" t="s">
        <v>68</v>
      </c>
      <c r="F58" s="401" t="s">
        <v>61</v>
      </c>
      <c r="G58" s="401" t="b">
        <f>IFERROR(IF(E58&lt;&gt;"",TRUE,FALSE),FALSE)</f>
        <v>1</v>
      </c>
      <c r="H58" s="401" t="s">
        <v>61</v>
      </c>
      <c r="I58" s="157"/>
      <c r="J58" s="158"/>
      <c r="K58" s="157"/>
      <c r="L58" s="95"/>
      <c r="M58" s="95"/>
      <c r="N58" s="95"/>
      <c r="O58" s="95"/>
      <c r="P58" s="95"/>
      <c r="Q58" s="95"/>
      <c r="R58" s="95"/>
      <c r="S58" s="95"/>
      <c r="T58" s="95"/>
      <c r="U58" s="95"/>
      <c r="V58" s="98"/>
      <c r="Y58" s="560"/>
    </row>
    <row r="59" spans="1:25" ht="73.8" customHeight="1">
      <c r="A59" s="399">
        <v>1</v>
      </c>
      <c r="B59" s="399"/>
      <c r="C59" s="399"/>
      <c r="D59" s="399"/>
      <c r="E59" s="513" t="s">
        <v>3939</v>
      </c>
      <c r="F59" s="401" t="s">
        <v>400</v>
      </c>
      <c r="G59" s="401" t="b">
        <f t="shared" ref="G59:G70" si="10">IFERROR(IF(E59&lt;&gt;"",TRUE,FALSE),FALSE)</f>
        <v>1</v>
      </c>
      <c r="H59" s="401" t="s">
        <v>515</v>
      </c>
      <c r="I59" s="157"/>
      <c r="J59" s="158"/>
      <c r="K59" s="157"/>
      <c r="L59" s="95"/>
      <c r="M59" s="95"/>
      <c r="N59" s="95"/>
      <c r="O59" s="95"/>
      <c r="P59" s="95"/>
      <c r="Q59" s="95"/>
      <c r="R59" s="95"/>
      <c r="S59" s="95"/>
      <c r="T59" s="95"/>
      <c r="U59" s="95"/>
      <c r="V59" s="98"/>
      <c r="Y59" s="354"/>
    </row>
    <row r="60" spans="1:25" ht="47.1" hidden="1" customHeight="1">
      <c r="A60" s="399">
        <v>2</v>
      </c>
      <c r="B60" s="399"/>
      <c r="C60" s="399"/>
      <c r="D60" s="399"/>
      <c r="E60" s="400"/>
      <c r="F60" s="401" t="s">
        <v>400</v>
      </c>
      <c r="G60" s="401" t="b">
        <f t="shared" si="10"/>
        <v>0</v>
      </c>
      <c r="H60" s="401" t="s">
        <v>516</v>
      </c>
      <c r="I60" s="157"/>
      <c r="J60" s="158"/>
      <c r="K60" s="157"/>
      <c r="L60" s="95"/>
      <c r="M60" s="95"/>
      <c r="N60" s="95"/>
      <c r="O60" s="95"/>
      <c r="P60" s="95"/>
      <c r="Q60" s="95"/>
      <c r="R60" s="95"/>
      <c r="S60" s="95"/>
      <c r="T60" s="95"/>
      <c r="U60" s="95"/>
      <c r="V60" s="98"/>
      <c r="Y60" s="354"/>
    </row>
    <row r="61" spans="1:25" ht="47.1" hidden="1" customHeight="1">
      <c r="A61" s="399">
        <v>3</v>
      </c>
      <c r="B61" s="399"/>
      <c r="C61" s="399"/>
      <c r="D61" s="399"/>
      <c r="E61" s="400"/>
      <c r="F61" s="401" t="s">
        <v>400</v>
      </c>
      <c r="G61" s="401" t="b">
        <f t="shared" si="10"/>
        <v>0</v>
      </c>
      <c r="H61" s="401" t="s">
        <v>517</v>
      </c>
      <c r="I61" s="157"/>
      <c r="J61" s="158"/>
      <c r="K61" s="157"/>
      <c r="L61" s="95"/>
      <c r="M61" s="95"/>
      <c r="N61" s="95"/>
      <c r="O61" s="95"/>
      <c r="P61" s="95"/>
      <c r="Q61" s="95"/>
      <c r="R61" s="95"/>
      <c r="S61" s="95"/>
      <c r="T61" s="95"/>
      <c r="U61" s="95"/>
      <c r="V61" s="98"/>
      <c r="Y61" s="354"/>
    </row>
    <row r="62" spans="1:25" ht="47.1" hidden="1" customHeight="1">
      <c r="A62" s="399">
        <v>4</v>
      </c>
      <c r="B62" s="399"/>
      <c r="C62" s="399"/>
      <c r="D62" s="399"/>
      <c r="E62" s="400"/>
      <c r="F62" s="401" t="s">
        <v>400</v>
      </c>
      <c r="G62" s="401" t="b">
        <f t="shared" si="10"/>
        <v>0</v>
      </c>
      <c r="H62" s="401" t="s">
        <v>518</v>
      </c>
      <c r="I62" s="157"/>
      <c r="J62" s="158"/>
      <c r="K62" s="157"/>
      <c r="L62" s="95"/>
      <c r="M62" s="95"/>
      <c r="N62" s="95"/>
      <c r="O62" s="95"/>
      <c r="P62" s="95"/>
      <c r="Q62" s="95"/>
      <c r="R62" s="95"/>
      <c r="S62" s="95"/>
      <c r="T62" s="95"/>
      <c r="U62" s="95"/>
      <c r="V62" s="98"/>
      <c r="Y62" s="354"/>
    </row>
    <row r="63" spans="1:25" ht="47.1" hidden="1" customHeight="1">
      <c r="A63" s="399">
        <v>5</v>
      </c>
      <c r="B63" s="399"/>
      <c r="C63" s="399"/>
      <c r="D63" s="399"/>
      <c r="E63" s="400"/>
      <c r="F63" s="401" t="s">
        <v>400</v>
      </c>
      <c r="G63" s="401" t="b">
        <f t="shared" si="10"/>
        <v>0</v>
      </c>
      <c r="H63" s="401" t="s">
        <v>519</v>
      </c>
      <c r="I63" s="157"/>
      <c r="J63" s="158"/>
      <c r="K63" s="157"/>
      <c r="L63" s="95"/>
      <c r="M63" s="95"/>
      <c r="N63" s="95"/>
      <c r="O63" s="95"/>
      <c r="P63" s="95"/>
      <c r="Q63" s="95"/>
      <c r="R63" s="95"/>
      <c r="S63" s="95"/>
      <c r="T63" s="95"/>
      <c r="U63" s="95"/>
      <c r="V63" s="98"/>
      <c r="Y63" s="354"/>
    </row>
    <row r="64" spans="1:25" ht="47.1" hidden="1" customHeight="1">
      <c r="A64" s="399">
        <v>6</v>
      </c>
      <c r="B64" s="399"/>
      <c r="C64" s="399"/>
      <c r="D64" s="399"/>
      <c r="E64" s="400"/>
      <c r="F64" s="401" t="s">
        <v>400</v>
      </c>
      <c r="G64" s="401" t="b">
        <f t="shared" si="10"/>
        <v>0</v>
      </c>
      <c r="H64" s="401" t="s">
        <v>520</v>
      </c>
      <c r="I64" s="157"/>
      <c r="J64" s="158"/>
      <c r="K64" s="157"/>
      <c r="L64" s="95"/>
      <c r="M64" s="95"/>
      <c r="N64" s="95"/>
      <c r="O64" s="95"/>
      <c r="P64" s="95"/>
      <c r="Q64" s="95"/>
      <c r="R64" s="95"/>
      <c r="S64" s="95"/>
      <c r="T64" s="95"/>
      <c r="U64" s="95"/>
      <c r="V64" s="98"/>
      <c r="Y64" s="354"/>
    </row>
    <row r="65" spans="1:50" ht="47.1" hidden="1" customHeight="1">
      <c r="A65" s="399">
        <v>7</v>
      </c>
      <c r="B65" s="399"/>
      <c r="C65" s="399"/>
      <c r="D65" s="399"/>
      <c r="E65" s="400"/>
      <c r="F65" s="401" t="s">
        <v>400</v>
      </c>
      <c r="G65" s="401" t="b">
        <f t="shared" si="10"/>
        <v>0</v>
      </c>
      <c r="H65" s="401" t="s">
        <v>521</v>
      </c>
      <c r="I65" s="157"/>
      <c r="J65" s="158"/>
      <c r="K65" s="157"/>
      <c r="L65" s="95"/>
      <c r="M65" s="95"/>
      <c r="N65" s="95"/>
      <c r="O65" s="95"/>
      <c r="P65" s="95"/>
      <c r="Q65" s="95"/>
      <c r="R65" s="95"/>
      <c r="S65" s="95"/>
      <c r="T65" s="95"/>
      <c r="U65" s="95"/>
      <c r="V65" s="98"/>
      <c r="Y65" s="354"/>
    </row>
    <row r="66" spans="1:50" ht="47.1" hidden="1" customHeight="1">
      <c r="A66" s="399">
        <v>8</v>
      </c>
      <c r="B66" s="399"/>
      <c r="C66" s="399"/>
      <c r="D66" s="399"/>
      <c r="E66" s="400"/>
      <c r="F66" s="401" t="s">
        <v>400</v>
      </c>
      <c r="G66" s="401" t="b">
        <f t="shared" si="10"/>
        <v>0</v>
      </c>
      <c r="H66" s="401" t="s">
        <v>522</v>
      </c>
      <c r="I66" s="157"/>
      <c r="J66" s="158"/>
      <c r="K66" s="157"/>
      <c r="L66" s="95"/>
      <c r="M66" s="95"/>
      <c r="N66" s="95"/>
      <c r="O66" s="95"/>
      <c r="P66" s="95"/>
      <c r="Q66" s="95"/>
      <c r="R66" s="95"/>
      <c r="S66" s="95"/>
      <c r="T66" s="95"/>
      <c r="U66" s="95"/>
      <c r="V66" s="98"/>
      <c r="Y66" s="354"/>
    </row>
    <row r="67" spans="1:50" ht="47.1" hidden="1" customHeight="1">
      <c r="A67" s="399">
        <v>9</v>
      </c>
      <c r="B67" s="399"/>
      <c r="C67" s="399"/>
      <c r="D67" s="399"/>
      <c r="E67" s="400"/>
      <c r="F67" s="401" t="s">
        <v>400</v>
      </c>
      <c r="G67" s="401" t="b">
        <f t="shared" si="10"/>
        <v>0</v>
      </c>
      <c r="H67" s="401" t="s">
        <v>523</v>
      </c>
      <c r="I67" s="157"/>
      <c r="J67" s="158"/>
      <c r="K67" s="157"/>
      <c r="L67" s="95"/>
      <c r="M67" s="95"/>
      <c r="N67" s="95"/>
      <c r="O67" s="95"/>
      <c r="P67" s="95"/>
      <c r="Q67" s="95"/>
      <c r="R67" s="95"/>
      <c r="S67" s="95"/>
      <c r="T67" s="95"/>
      <c r="U67" s="95"/>
      <c r="V67" s="98"/>
      <c r="Y67" s="354"/>
    </row>
    <row r="68" spans="1:50" ht="47.1" hidden="1" customHeight="1">
      <c r="A68" s="399">
        <v>10</v>
      </c>
      <c r="B68" s="399"/>
      <c r="C68" s="399"/>
      <c r="D68" s="399"/>
      <c r="E68" s="400"/>
      <c r="F68" s="401" t="s">
        <v>400</v>
      </c>
      <c r="G68" s="401" t="b">
        <f t="shared" si="10"/>
        <v>0</v>
      </c>
      <c r="H68" s="401" t="s">
        <v>524</v>
      </c>
      <c r="I68" s="157"/>
      <c r="J68" s="158"/>
      <c r="K68" s="157"/>
      <c r="L68" s="95"/>
      <c r="M68" s="95"/>
      <c r="N68" s="95"/>
      <c r="O68" s="95"/>
      <c r="P68" s="95"/>
      <c r="Q68" s="95"/>
      <c r="R68" s="95"/>
      <c r="S68" s="95"/>
      <c r="T68" s="95"/>
      <c r="U68" s="95"/>
      <c r="V68" s="98"/>
      <c r="Y68" s="354"/>
    </row>
    <row r="69" spans="1:50" ht="47.1" hidden="1" customHeight="1">
      <c r="A69" s="399">
        <v>11</v>
      </c>
      <c r="B69" s="399"/>
      <c r="C69" s="399"/>
      <c r="D69" s="399"/>
      <c r="E69" s="400"/>
      <c r="F69" s="401" t="s">
        <v>400</v>
      </c>
      <c r="G69" s="401" t="b">
        <f t="shared" si="10"/>
        <v>0</v>
      </c>
      <c r="H69" s="401" t="s">
        <v>525</v>
      </c>
      <c r="I69" s="157"/>
      <c r="J69" s="158"/>
      <c r="K69" s="157"/>
      <c r="L69" s="95"/>
      <c r="M69" s="95"/>
      <c r="N69" s="95"/>
      <c r="O69" s="95"/>
      <c r="P69" s="95"/>
      <c r="Q69" s="95"/>
      <c r="R69" s="95"/>
      <c r="S69" s="95"/>
      <c r="T69" s="95"/>
      <c r="U69" s="95"/>
      <c r="V69" s="98"/>
      <c r="Y69" s="354"/>
    </row>
    <row r="70" spans="1:50" ht="47.1" hidden="1" customHeight="1">
      <c r="A70" s="399">
        <v>12</v>
      </c>
      <c r="B70" s="399"/>
      <c r="C70" s="399"/>
      <c r="D70" s="399"/>
      <c r="E70" s="400"/>
      <c r="F70" s="401" t="s">
        <v>400</v>
      </c>
      <c r="G70" s="401" t="b">
        <f t="shared" si="10"/>
        <v>0</v>
      </c>
      <c r="H70" s="401" t="s">
        <v>526</v>
      </c>
      <c r="I70" s="157"/>
      <c r="J70" s="158"/>
      <c r="K70" s="157"/>
      <c r="L70" s="95"/>
      <c r="M70" s="95"/>
      <c r="N70" s="95"/>
      <c r="O70" s="95"/>
      <c r="P70" s="95"/>
      <c r="Q70" s="95"/>
      <c r="R70" s="95"/>
      <c r="S70" s="95"/>
      <c r="T70" s="95"/>
      <c r="U70" s="95"/>
      <c r="V70" s="98"/>
      <c r="Y70" s="354"/>
    </row>
    <row r="71" spans="1:50" ht="2.85" customHeight="1" thickBot="1">
      <c r="A71" s="101"/>
      <c r="B71" s="102"/>
      <c r="C71" s="102"/>
      <c r="D71" s="102"/>
      <c r="E71" s="102"/>
      <c r="F71" s="102"/>
      <c r="G71" s="102"/>
      <c r="H71" s="102"/>
      <c r="I71" s="102"/>
      <c r="J71" s="103"/>
      <c r="K71" s="105"/>
      <c r="L71" s="95"/>
      <c r="M71" s="95"/>
      <c r="N71" s="95"/>
      <c r="O71" s="95"/>
      <c r="P71" s="95"/>
      <c r="Q71" s="95"/>
      <c r="R71" s="95"/>
      <c r="S71" s="95"/>
      <c r="T71" s="95"/>
      <c r="U71" s="95"/>
      <c r="V71" s="98"/>
      <c r="Y71" s="104"/>
    </row>
    <row r="72" spans="1:50" ht="29.25" customHeight="1" thickBot="1">
      <c r="A72" s="105"/>
      <c r="B72" s="105"/>
      <c r="C72" s="105"/>
      <c r="D72" s="105"/>
      <c r="E72" s="105"/>
      <c r="F72" s="105"/>
      <c r="G72" s="105"/>
      <c r="H72" s="105"/>
      <c r="I72" s="105"/>
      <c r="J72" s="105"/>
      <c r="K72" s="105"/>
      <c r="L72" s="95"/>
      <c r="M72" s="95"/>
      <c r="N72" s="95"/>
      <c r="O72" s="95"/>
      <c r="P72" s="95"/>
      <c r="Q72" s="95"/>
      <c r="R72" s="95"/>
      <c r="S72" s="95"/>
      <c r="T72" s="95"/>
      <c r="U72" s="95"/>
      <c r="V72" s="98"/>
      <c r="Y72" s="104"/>
    </row>
    <row r="73" spans="1:50" s="48" customFormat="1" ht="30.75" hidden="1" customHeight="1" thickBot="1">
      <c r="A73" s="106"/>
      <c r="B73" s="106"/>
      <c r="C73" s="106"/>
      <c r="D73" s="106"/>
      <c r="E73" s="106"/>
      <c r="F73" s="106"/>
      <c r="G73" s="106"/>
      <c r="H73" s="106"/>
      <c r="I73" s="106"/>
      <c r="J73" s="106"/>
      <c r="K73" s="106"/>
      <c r="L73" s="106"/>
      <c r="M73" s="106"/>
      <c r="N73" s="106"/>
      <c r="O73" s="106"/>
      <c r="P73" s="106"/>
      <c r="Q73" s="106"/>
      <c r="R73" s="106"/>
      <c r="S73" s="106"/>
      <c r="T73" s="106"/>
      <c r="U73" s="106"/>
      <c r="V73" s="69"/>
      <c r="W73" s="69"/>
      <c r="X73" s="69"/>
      <c r="Y73" s="69"/>
      <c r="Z73" s="69"/>
      <c r="AO73" s="3"/>
      <c r="AP73" s="3"/>
      <c r="AQ73" s="3"/>
      <c r="AR73" s="3"/>
      <c r="AS73" s="3"/>
      <c r="AT73" s="3"/>
      <c r="AU73" s="3"/>
      <c r="AV73" s="3"/>
      <c r="AW73" s="3"/>
      <c r="AX73" s="3"/>
    </row>
    <row r="74" spans="1:50" ht="30.75" customHeight="1" thickBot="1">
      <c r="A74" s="552" t="s">
        <v>5</v>
      </c>
      <c r="B74" s="562"/>
      <c r="C74" s="562"/>
      <c r="D74" s="562"/>
      <c r="E74" s="555"/>
      <c r="F74" s="131"/>
      <c r="G74" s="131"/>
      <c r="H74" s="131"/>
      <c r="I74" s="131"/>
      <c r="J74" s="132"/>
      <c r="K74" s="154"/>
      <c r="L74" s="95"/>
      <c r="M74" s="95"/>
      <c r="N74" s="95"/>
      <c r="O74" s="95"/>
      <c r="P74" s="95"/>
      <c r="Q74" s="95"/>
      <c r="R74" s="95"/>
      <c r="S74" s="95"/>
      <c r="T74" s="95"/>
      <c r="U74" s="95"/>
      <c r="V74" s="98"/>
      <c r="W74" s="75"/>
    </row>
    <row r="75" spans="1:50" ht="30.75" customHeight="1">
      <c r="A75" s="396" t="s">
        <v>14</v>
      </c>
      <c r="B75" s="396"/>
      <c r="C75" s="396"/>
      <c r="D75" s="396"/>
      <c r="E75" s="397" t="s">
        <v>158</v>
      </c>
      <c r="F75" s="398" t="s">
        <v>274</v>
      </c>
      <c r="G75" s="398" t="s">
        <v>60</v>
      </c>
      <c r="H75" s="398" t="s">
        <v>62</v>
      </c>
      <c r="I75" s="156"/>
      <c r="J75" s="99"/>
      <c r="K75" s="156"/>
      <c r="L75" s="96"/>
      <c r="M75" s="96"/>
      <c r="N75" s="96"/>
      <c r="O75" s="96"/>
      <c r="P75" s="96"/>
      <c r="Q75" s="96"/>
      <c r="R75" s="96"/>
      <c r="S75" s="96"/>
      <c r="T75" s="96"/>
      <c r="U75" s="96"/>
      <c r="V75" s="100"/>
      <c r="W75" s="75"/>
      <c r="Y75" s="560"/>
    </row>
    <row r="76" spans="1:50" ht="47.1" hidden="1" customHeight="1">
      <c r="A76" s="399" t="s">
        <v>80</v>
      </c>
      <c r="B76" s="399"/>
      <c r="C76" s="399"/>
      <c r="D76" s="399"/>
      <c r="E76" s="400" t="s">
        <v>69</v>
      </c>
      <c r="F76" s="401" t="s">
        <v>61</v>
      </c>
      <c r="G76" s="401" t="b">
        <f>IFERROR(IF(E76&lt;&gt;"",TRUE,FALSE),FALSE)</f>
        <v>1</v>
      </c>
      <c r="H76" s="401" t="s">
        <v>61</v>
      </c>
      <c r="I76" s="157"/>
      <c r="J76" s="158"/>
      <c r="K76" s="157"/>
      <c r="L76" s="47"/>
      <c r="M76" s="47"/>
      <c r="N76" s="47"/>
      <c r="O76" s="47"/>
      <c r="P76" s="47"/>
      <c r="Q76" s="47"/>
      <c r="R76" s="47"/>
      <c r="S76" s="47"/>
      <c r="T76" s="47"/>
      <c r="U76" s="47"/>
      <c r="V76" s="107"/>
      <c r="Y76" s="560"/>
    </row>
    <row r="77" spans="1:50" ht="40.200000000000003" customHeight="1">
      <c r="A77" s="399">
        <v>1</v>
      </c>
      <c r="B77" s="399"/>
      <c r="C77" s="399"/>
      <c r="D77" s="399"/>
      <c r="E77" s="513" t="s">
        <v>3940</v>
      </c>
      <c r="F77" s="401" t="s">
        <v>400</v>
      </c>
      <c r="G77" s="401" t="b">
        <f t="shared" ref="G77:G88" si="11">IFERROR(IF(E77&lt;&gt;"",TRUE,FALSE),FALSE)</f>
        <v>1</v>
      </c>
      <c r="H77" s="401" t="s">
        <v>527</v>
      </c>
      <c r="I77" s="157"/>
      <c r="J77" s="158"/>
      <c r="K77" s="157"/>
      <c r="L77" s="47"/>
      <c r="M77" s="47"/>
      <c r="N77" s="47"/>
      <c r="O77" s="47"/>
      <c r="P77" s="47"/>
      <c r="Q77" s="47"/>
      <c r="R77" s="47"/>
      <c r="S77" s="47"/>
      <c r="T77" s="47"/>
      <c r="U77" s="47"/>
      <c r="V77" s="107"/>
      <c r="Y77" s="560"/>
    </row>
    <row r="78" spans="1:50" ht="51.6" customHeight="1">
      <c r="A78" s="399">
        <v>2</v>
      </c>
      <c r="B78" s="399"/>
      <c r="C78" s="399"/>
      <c r="D78" s="399"/>
      <c r="E78" s="513" t="s">
        <v>3941</v>
      </c>
      <c r="F78" s="401" t="s">
        <v>400</v>
      </c>
      <c r="G78" s="401" t="b">
        <f t="shared" si="11"/>
        <v>1</v>
      </c>
      <c r="H78" s="401" t="s">
        <v>528</v>
      </c>
      <c r="I78" s="157"/>
      <c r="J78" s="158"/>
      <c r="K78" s="157"/>
      <c r="L78" s="47"/>
      <c r="M78" s="47"/>
      <c r="N78" s="47"/>
      <c r="O78" s="47"/>
      <c r="P78" s="47"/>
      <c r="Q78" s="47"/>
      <c r="R78" s="47"/>
      <c r="S78" s="47"/>
      <c r="T78" s="47"/>
      <c r="U78" s="47"/>
      <c r="V78" s="107"/>
      <c r="Y78" s="560"/>
    </row>
    <row r="79" spans="1:50" ht="47.1" hidden="1" customHeight="1">
      <c r="A79" s="399">
        <v>3</v>
      </c>
      <c r="B79" s="399"/>
      <c r="C79" s="399"/>
      <c r="D79" s="399"/>
      <c r="E79" s="400"/>
      <c r="F79" s="401" t="s">
        <v>400</v>
      </c>
      <c r="G79" s="401" t="b">
        <f t="shared" si="11"/>
        <v>0</v>
      </c>
      <c r="H79" s="401" t="s">
        <v>529</v>
      </c>
      <c r="I79" s="157"/>
      <c r="J79" s="158"/>
      <c r="K79" s="157"/>
      <c r="L79" s="47"/>
      <c r="M79" s="47"/>
      <c r="N79" s="47"/>
      <c r="O79" s="47"/>
      <c r="P79" s="47"/>
      <c r="Q79" s="47"/>
      <c r="R79" s="47"/>
      <c r="S79" s="47"/>
      <c r="T79" s="47"/>
      <c r="U79" s="47"/>
      <c r="V79" s="107"/>
      <c r="Y79" s="560"/>
    </row>
    <row r="80" spans="1:50" ht="47.1" hidden="1" customHeight="1">
      <c r="A80" s="399">
        <v>4</v>
      </c>
      <c r="B80" s="399"/>
      <c r="C80" s="399"/>
      <c r="D80" s="399"/>
      <c r="E80" s="400"/>
      <c r="F80" s="401" t="s">
        <v>400</v>
      </c>
      <c r="G80" s="401" t="b">
        <f t="shared" si="11"/>
        <v>0</v>
      </c>
      <c r="H80" s="401" t="s">
        <v>530</v>
      </c>
      <c r="I80" s="157"/>
      <c r="J80" s="158"/>
      <c r="K80" s="157"/>
      <c r="L80" s="47"/>
      <c r="M80" s="47"/>
      <c r="N80" s="47"/>
      <c r="O80" s="47"/>
      <c r="P80" s="47"/>
      <c r="Q80" s="47"/>
      <c r="R80" s="47"/>
      <c r="S80" s="47"/>
      <c r="T80" s="47"/>
      <c r="U80" s="47"/>
      <c r="V80" s="107"/>
      <c r="Y80" s="560"/>
    </row>
    <row r="81" spans="1:25" ht="47.1" hidden="1" customHeight="1">
      <c r="A81" s="399">
        <v>5</v>
      </c>
      <c r="B81" s="399"/>
      <c r="C81" s="399"/>
      <c r="D81" s="399"/>
      <c r="E81" s="400"/>
      <c r="F81" s="401" t="s">
        <v>400</v>
      </c>
      <c r="G81" s="401" t="b">
        <f t="shared" si="11"/>
        <v>0</v>
      </c>
      <c r="H81" s="401" t="s">
        <v>531</v>
      </c>
      <c r="I81" s="157"/>
      <c r="J81" s="158"/>
      <c r="K81" s="157"/>
      <c r="L81" s="47"/>
      <c r="M81" s="47"/>
      <c r="N81" s="47"/>
      <c r="O81" s="47"/>
      <c r="P81" s="47"/>
      <c r="Q81" s="47"/>
      <c r="R81" s="47"/>
      <c r="S81" s="47"/>
      <c r="T81" s="47"/>
      <c r="U81" s="47"/>
      <c r="V81" s="107"/>
      <c r="Y81" s="560"/>
    </row>
    <row r="82" spans="1:25" ht="47.1" hidden="1" customHeight="1">
      <c r="A82" s="399">
        <v>6</v>
      </c>
      <c r="B82" s="399"/>
      <c r="C82" s="399"/>
      <c r="D82" s="399"/>
      <c r="E82" s="400"/>
      <c r="F82" s="401" t="s">
        <v>400</v>
      </c>
      <c r="G82" s="401" t="b">
        <f t="shared" si="11"/>
        <v>0</v>
      </c>
      <c r="H82" s="401" t="s">
        <v>532</v>
      </c>
      <c r="I82" s="157"/>
      <c r="J82" s="158"/>
      <c r="K82" s="157"/>
      <c r="L82" s="47"/>
      <c r="M82" s="47"/>
      <c r="N82" s="47"/>
      <c r="O82" s="47"/>
      <c r="P82" s="47"/>
      <c r="Q82" s="47"/>
      <c r="R82" s="47"/>
      <c r="S82" s="47"/>
      <c r="T82" s="47"/>
      <c r="U82" s="47"/>
      <c r="V82" s="107"/>
      <c r="Y82" s="560"/>
    </row>
    <row r="83" spans="1:25" ht="47.1" hidden="1" customHeight="1">
      <c r="A83" s="399">
        <v>7</v>
      </c>
      <c r="B83" s="399"/>
      <c r="C83" s="399"/>
      <c r="D83" s="399"/>
      <c r="E83" s="400"/>
      <c r="F83" s="401" t="s">
        <v>400</v>
      </c>
      <c r="G83" s="401" t="b">
        <f t="shared" si="11"/>
        <v>0</v>
      </c>
      <c r="H83" s="401" t="s">
        <v>533</v>
      </c>
      <c r="I83" s="157"/>
      <c r="J83" s="158"/>
      <c r="K83" s="157"/>
      <c r="L83" s="47"/>
      <c r="M83" s="47"/>
      <c r="N83" s="47"/>
      <c r="O83" s="47"/>
      <c r="P83" s="47"/>
      <c r="Q83" s="47"/>
      <c r="R83" s="47"/>
      <c r="S83" s="47"/>
      <c r="T83" s="47"/>
      <c r="U83" s="47"/>
      <c r="V83" s="107"/>
      <c r="Y83" s="560"/>
    </row>
    <row r="84" spans="1:25" ht="47.1" hidden="1" customHeight="1">
      <c r="A84" s="399">
        <v>8</v>
      </c>
      <c r="B84" s="399"/>
      <c r="C84" s="399"/>
      <c r="D84" s="399"/>
      <c r="E84" s="400"/>
      <c r="F84" s="401" t="s">
        <v>400</v>
      </c>
      <c r="G84" s="401" t="b">
        <f t="shared" si="11"/>
        <v>0</v>
      </c>
      <c r="H84" s="401" t="s">
        <v>534</v>
      </c>
      <c r="I84" s="157"/>
      <c r="J84" s="158"/>
      <c r="K84" s="157"/>
      <c r="L84" s="47"/>
      <c r="M84" s="47"/>
      <c r="N84" s="47"/>
      <c r="O84" s="47"/>
      <c r="P84" s="47"/>
      <c r="Q84" s="47"/>
      <c r="R84" s="47"/>
      <c r="S84" s="47"/>
      <c r="T84" s="47"/>
      <c r="U84" s="47"/>
      <c r="V84" s="107"/>
      <c r="Y84" s="560"/>
    </row>
    <row r="85" spans="1:25" ht="47.1" hidden="1" customHeight="1">
      <c r="A85" s="399">
        <v>9</v>
      </c>
      <c r="B85" s="399"/>
      <c r="C85" s="399"/>
      <c r="D85" s="399"/>
      <c r="E85" s="400"/>
      <c r="F85" s="401" t="s">
        <v>400</v>
      </c>
      <c r="G85" s="401" t="b">
        <f t="shared" si="11"/>
        <v>0</v>
      </c>
      <c r="H85" s="401" t="s">
        <v>535</v>
      </c>
      <c r="I85" s="157"/>
      <c r="J85" s="158"/>
      <c r="K85" s="157"/>
      <c r="L85" s="47"/>
      <c r="M85" s="47"/>
      <c r="N85" s="47"/>
      <c r="O85" s="47"/>
      <c r="P85" s="47"/>
      <c r="Q85" s="47"/>
      <c r="R85" s="47"/>
      <c r="S85" s="47"/>
      <c r="T85" s="47"/>
      <c r="U85" s="47"/>
      <c r="V85" s="107"/>
      <c r="Y85" s="560"/>
    </row>
    <row r="86" spans="1:25" ht="47.1" hidden="1" customHeight="1">
      <c r="A86" s="399">
        <v>10</v>
      </c>
      <c r="B86" s="399"/>
      <c r="C86" s="399"/>
      <c r="D86" s="399"/>
      <c r="E86" s="400"/>
      <c r="F86" s="401" t="s">
        <v>400</v>
      </c>
      <c r="G86" s="401" t="b">
        <f t="shared" si="11"/>
        <v>0</v>
      </c>
      <c r="H86" s="401" t="s">
        <v>536</v>
      </c>
      <c r="I86" s="157"/>
      <c r="J86" s="158"/>
      <c r="K86" s="157"/>
      <c r="L86" s="47"/>
      <c r="M86" s="47"/>
      <c r="N86" s="47"/>
      <c r="O86" s="47"/>
      <c r="P86" s="47"/>
      <c r="Q86" s="47"/>
      <c r="R86" s="47"/>
      <c r="S86" s="47"/>
      <c r="T86" s="47"/>
      <c r="U86" s="47"/>
      <c r="V86" s="107"/>
      <c r="Y86" s="560"/>
    </row>
    <row r="87" spans="1:25" ht="47.1" hidden="1" customHeight="1">
      <c r="A87" s="399">
        <v>11</v>
      </c>
      <c r="B87" s="399"/>
      <c r="C87" s="399"/>
      <c r="D87" s="399"/>
      <c r="E87" s="400"/>
      <c r="F87" s="401" t="s">
        <v>400</v>
      </c>
      <c r="G87" s="401" t="b">
        <f t="shared" si="11"/>
        <v>0</v>
      </c>
      <c r="H87" s="401" t="s">
        <v>537</v>
      </c>
      <c r="I87" s="157"/>
      <c r="J87" s="158"/>
      <c r="K87" s="157"/>
      <c r="L87" s="47"/>
      <c r="M87" s="47"/>
      <c r="N87" s="47"/>
      <c r="O87" s="47"/>
      <c r="P87" s="47"/>
      <c r="Q87" s="47"/>
      <c r="R87" s="47"/>
      <c r="S87" s="47"/>
      <c r="T87" s="47"/>
      <c r="U87" s="47"/>
      <c r="V87" s="107"/>
      <c r="Y87" s="560"/>
    </row>
    <row r="88" spans="1:25" ht="47.1" hidden="1" customHeight="1">
      <c r="A88" s="399">
        <v>12</v>
      </c>
      <c r="B88" s="399"/>
      <c r="C88" s="399"/>
      <c r="D88" s="399"/>
      <c r="E88" s="400"/>
      <c r="F88" s="401" t="s">
        <v>400</v>
      </c>
      <c r="G88" s="401" t="b">
        <f t="shared" si="11"/>
        <v>0</v>
      </c>
      <c r="H88" s="401" t="s">
        <v>538</v>
      </c>
      <c r="I88" s="157"/>
      <c r="J88" s="158"/>
      <c r="K88" s="157"/>
      <c r="L88" s="47"/>
      <c r="M88" s="47"/>
      <c r="N88" s="47"/>
      <c r="O88" s="47"/>
      <c r="P88" s="47"/>
      <c r="Q88" s="47"/>
      <c r="R88" s="47"/>
      <c r="S88" s="47"/>
      <c r="T88" s="47"/>
      <c r="U88" s="47"/>
      <c r="V88" s="107"/>
      <c r="Y88" s="560"/>
    </row>
    <row r="89" spans="1:25" ht="2.85" customHeight="1" thickBot="1">
      <c r="A89" s="66"/>
      <c r="B89" s="67"/>
      <c r="C89" s="67"/>
      <c r="D89" s="67"/>
      <c r="E89" s="67"/>
      <c r="F89" s="67"/>
      <c r="G89" s="67"/>
      <c r="H89" s="67"/>
      <c r="I89" s="67"/>
      <c r="J89" s="61"/>
      <c r="K89" s="52"/>
      <c r="L89" s="47"/>
      <c r="M89" s="47"/>
      <c r="N89" s="47"/>
      <c r="O89" s="47"/>
      <c r="P89" s="47"/>
      <c r="Q89" s="47"/>
      <c r="R89" s="47"/>
      <c r="S89" s="47"/>
      <c r="T89" s="47"/>
      <c r="U89" s="47"/>
      <c r="V89" s="107"/>
      <c r="Y89" s="560"/>
    </row>
    <row r="90" spans="1:25" ht="35.25" customHeight="1" thickBot="1">
      <c r="L90" s="47"/>
      <c r="M90" s="47"/>
      <c r="N90" s="47"/>
      <c r="O90" s="47"/>
      <c r="P90" s="47"/>
      <c r="Q90" s="47"/>
      <c r="R90" s="47"/>
      <c r="S90" s="47"/>
      <c r="T90" s="47"/>
      <c r="U90" s="47"/>
      <c r="V90" s="107"/>
      <c r="Y90" s="560"/>
    </row>
    <row r="91" spans="1:25" ht="35.25" hidden="1" customHeight="1">
      <c r="L91" s="47"/>
      <c r="M91" s="47"/>
      <c r="N91" s="47"/>
      <c r="O91" s="47"/>
      <c r="P91" s="47"/>
      <c r="Q91" s="47"/>
      <c r="R91" s="47"/>
      <c r="S91" s="47"/>
      <c r="T91" s="47"/>
      <c r="U91" s="47"/>
      <c r="V91" s="107"/>
    </row>
    <row r="92" spans="1:25" ht="35.25" hidden="1" customHeight="1">
      <c r="L92" s="47"/>
      <c r="M92" s="47"/>
      <c r="N92" s="47"/>
      <c r="O92" s="47"/>
      <c r="P92" s="47"/>
      <c r="Q92" s="47"/>
      <c r="R92" s="47"/>
      <c r="S92" s="47"/>
      <c r="T92" s="47"/>
      <c r="U92" s="47"/>
      <c r="V92" s="107"/>
    </row>
    <row r="93" spans="1:25" ht="35.25" hidden="1" customHeight="1">
      <c r="L93" s="47"/>
      <c r="M93" s="47"/>
      <c r="N93" s="47"/>
      <c r="O93" s="47"/>
      <c r="P93" s="47"/>
      <c r="Q93" s="47"/>
      <c r="R93" s="47"/>
      <c r="S93" s="47"/>
      <c r="T93" s="47"/>
      <c r="U93" s="47"/>
      <c r="V93" s="107"/>
    </row>
    <row r="94" spans="1:25" ht="35.25" hidden="1" customHeight="1">
      <c r="L94" s="47"/>
      <c r="M94" s="47"/>
      <c r="N94" s="47"/>
      <c r="O94" s="47"/>
      <c r="P94" s="47"/>
      <c r="Q94" s="47"/>
      <c r="R94" s="47"/>
      <c r="S94" s="47"/>
      <c r="T94" s="47"/>
      <c r="U94" s="47"/>
      <c r="V94" s="107"/>
    </row>
    <row r="95" spans="1:25" ht="17.25" hidden="1" customHeight="1">
      <c r="L95" s="47"/>
      <c r="M95" s="47"/>
      <c r="N95" s="47"/>
      <c r="O95" s="47"/>
      <c r="P95" s="47"/>
      <c r="Q95" s="47"/>
      <c r="R95" s="47"/>
      <c r="S95" s="47"/>
      <c r="T95" s="47"/>
      <c r="U95" s="47"/>
      <c r="V95" s="107"/>
    </row>
    <row r="96" spans="1:25" ht="21.75" hidden="1" customHeight="1">
      <c r="L96" s="47"/>
      <c r="M96" s="47"/>
      <c r="N96" s="47"/>
      <c r="O96" s="47"/>
      <c r="P96" s="47"/>
      <c r="Q96" s="47"/>
      <c r="R96" s="47"/>
      <c r="S96" s="47"/>
      <c r="T96" s="47"/>
      <c r="U96" s="47"/>
      <c r="V96" s="107"/>
    </row>
    <row r="97" spans="1:45" ht="29.25" hidden="1" customHeight="1" thickBot="1">
      <c r="L97" s="47"/>
      <c r="M97" s="47"/>
      <c r="N97" s="47"/>
      <c r="O97" s="47"/>
      <c r="P97" s="47"/>
      <c r="Q97" s="47"/>
      <c r="R97" s="47"/>
      <c r="S97" s="47"/>
      <c r="T97" s="47"/>
      <c r="U97" s="47"/>
      <c r="V97" s="107"/>
    </row>
    <row r="98" spans="1:45" ht="29.25" customHeight="1" thickBot="1">
      <c r="A98" s="552" t="s">
        <v>16</v>
      </c>
      <c r="B98" s="562"/>
      <c r="C98" s="562"/>
      <c r="D98" s="562"/>
      <c r="E98" s="555"/>
      <c r="F98" s="213"/>
      <c r="G98" s="213"/>
      <c r="H98" s="213"/>
      <c r="I98" s="213"/>
      <c r="J98" s="214"/>
      <c r="K98" s="154"/>
      <c r="L98" s="95"/>
      <c r="M98" s="95"/>
      <c r="N98" s="95"/>
      <c r="O98" s="95"/>
      <c r="P98" s="95"/>
      <c r="Q98" s="95"/>
      <c r="R98" s="95"/>
      <c r="S98" s="95"/>
      <c r="T98" s="95"/>
      <c r="U98" s="95"/>
      <c r="V98" s="98"/>
    </row>
    <row r="99" spans="1:45" ht="26.25" customHeight="1">
      <c r="A99" s="396" t="s">
        <v>17</v>
      </c>
      <c r="B99" s="396"/>
      <c r="C99" s="396"/>
      <c r="D99" s="396"/>
      <c r="E99" s="396" t="s">
        <v>76</v>
      </c>
      <c r="F99" s="403" t="s">
        <v>193</v>
      </c>
      <c r="G99" s="403" t="s">
        <v>60</v>
      </c>
      <c r="H99" s="403" t="s">
        <v>62</v>
      </c>
      <c r="I99" s="385" t="s">
        <v>104</v>
      </c>
      <c r="J99" s="385" t="s">
        <v>274</v>
      </c>
      <c r="K99" s="154"/>
      <c r="L99" s="96"/>
      <c r="M99" s="96"/>
      <c r="N99" s="96"/>
      <c r="O99" s="96"/>
      <c r="P99" s="96"/>
      <c r="Q99" s="96"/>
      <c r="R99" s="96"/>
      <c r="S99" s="96"/>
      <c r="T99" s="96"/>
      <c r="U99" s="96"/>
      <c r="V99" s="100"/>
    </row>
    <row r="100" spans="1:45" ht="47.1" hidden="1" customHeight="1">
      <c r="A100" s="399" t="s">
        <v>81</v>
      </c>
      <c r="B100" s="399"/>
      <c r="C100" s="399"/>
      <c r="D100" s="399"/>
      <c r="E100" s="404" t="str">
        <f>IFERROR(IF(F100="[Module Reference (Name)]","--Select--",VLOOKUP(F100,'Reference records(soft deleted)'!$B$40:$D$56,3,FALSE)),"")</f>
        <v>--Select--</v>
      </c>
      <c r="F100" s="405" t="s">
        <v>192</v>
      </c>
      <c r="G100" s="405" t="b">
        <f>IFERROR(IF(E100&lt;&gt;"",TRUE,FALSE),FALSE)</f>
        <v>1</v>
      </c>
      <c r="H100" s="406" t="s">
        <v>61</v>
      </c>
      <c r="I100" s="406" t="str">
        <f>IFERROR(VLOOKUP(E100,'Reference Records'!$C$68:$H$68,6,FALSE),"")</f>
        <v>Record ID2</v>
      </c>
      <c r="J100" s="405" t="s">
        <v>61</v>
      </c>
      <c r="K100" s="155"/>
      <c r="L100" s="47"/>
      <c r="M100" s="47"/>
      <c r="N100" s="47"/>
      <c r="O100" s="47"/>
      <c r="P100" s="47"/>
      <c r="Q100" s="47"/>
      <c r="R100" s="47"/>
      <c r="S100" s="47"/>
      <c r="T100" s="47"/>
      <c r="U100" s="47"/>
      <c r="V100" s="107"/>
      <c r="Y100" s="104"/>
      <c r="AS100" s="6"/>
    </row>
    <row r="101" spans="1:45" ht="33" customHeight="1">
      <c r="A101" s="399">
        <v>1</v>
      </c>
      <c r="B101" s="399"/>
      <c r="C101" s="399"/>
      <c r="D101" s="399"/>
      <c r="E101" s="514" t="s">
        <v>2550</v>
      </c>
      <c r="F101" s="405"/>
      <c r="G101" s="405" t="b">
        <f t="shared" ref="G101:G115" si="12">IFERROR(IF(E101&lt;&gt;"",TRUE,FALSE),FALSE)</f>
        <v>1</v>
      </c>
      <c r="H101" s="406" t="s">
        <v>539</v>
      </c>
      <c r="I101" s="406" t="str">
        <f>IFERROR(VLOOKUP(E101,'Reference Records'!$C$68:$H$68,6,FALSE),"")</f>
        <v/>
      </c>
      <c r="J101" s="405" t="s">
        <v>400</v>
      </c>
      <c r="K101" s="155"/>
      <c r="L101" s="47"/>
      <c r="M101" s="47"/>
      <c r="N101" s="47"/>
      <c r="O101" s="47"/>
      <c r="P101" s="47"/>
      <c r="Q101" s="47"/>
      <c r="R101" s="47"/>
      <c r="S101" s="47"/>
      <c r="T101" s="47"/>
      <c r="U101" s="47"/>
      <c r="V101" s="107"/>
      <c r="Y101" s="354"/>
      <c r="AS101" s="6"/>
    </row>
    <row r="102" spans="1:45" ht="39.9" customHeight="1">
      <c r="A102" s="399">
        <v>2</v>
      </c>
      <c r="B102" s="399"/>
      <c r="C102" s="399"/>
      <c r="D102" s="399"/>
      <c r="E102" s="514" t="s">
        <v>2540</v>
      </c>
      <c r="F102" s="405"/>
      <c r="G102" s="405" t="b">
        <f t="shared" si="12"/>
        <v>1</v>
      </c>
      <c r="H102" s="406" t="s">
        <v>540</v>
      </c>
      <c r="I102" s="406" t="str">
        <f>IFERROR(VLOOKUP(E102,'Reference Records'!$C$68:$H$68,6,FALSE),"")</f>
        <v/>
      </c>
      <c r="J102" s="405" t="s">
        <v>400</v>
      </c>
      <c r="K102" s="155"/>
      <c r="L102" s="47"/>
      <c r="M102" s="47"/>
      <c r="N102" s="47"/>
      <c r="O102" s="47"/>
      <c r="P102" s="47"/>
      <c r="Q102" s="47"/>
      <c r="R102" s="47"/>
      <c r="S102" s="47"/>
      <c r="T102" s="47"/>
      <c r="U102" s="47"/>
      <c r="V102" s="107"/>
      <c r="Y102" s="354"/>
      <c r="AS102" s="6"/>
    </row>
    <row r="103" spans="1:45" ht="24.9" customHeight="1">
      <c r="A103" s="399">
        <v>3</v>
      </c>
      <c r="B103" s="399"/>
      <c r="C103" s="399"/>
      <c r="D103" s="399"/>
      <c r="E103" s="514" t="s">
        <v>2515</v>
      </c>
      <c r="F103" s="405"/>
      <c r="G103" s="405" t="b">
        <f t="shared" si="12"/>
        <v>1</v>
      </c>
      <c r="H103" s="406" t="s">
        <v>541</v>
      </c>
      <c r="I103" s="406" t="str">
        <f>IFERROR(VLOOKUP(E103,'Reference Records'!$C$68:$H$68,6,FALSE),"")</f>
        <v/>
      </c>
      <c r="J103" s="405" t="s">
        <v>400</v>
      </c>
      <c r="K103" s="155"/>
      <c r="L103" s="47"/>
      <c r="M103" s="47"/>
      <c r="N103" s="47"/>
      <c r="O103" s="47"/>
      <c r="P103" s="47"/>
      <c r="Q103" s="47"/>
      <c r="R103" s="47"/>
      <c r="S103" s="47"/>
      <c r="T103" s="47"/>
      <c r="U103" s="47"/>
      <c r="V103" s="107"/>
      <c r="Y103" s="354"/>
      <c r="AS103" s="6"/>
    </row>
    <row r="104" spans="1:45" ht="31.8" customHeight="1">
      <c r="A104" s="399">
        <v>4</v>
      </c>
      <c r="B104" s="399"/>
      <c r="C104" s="399"/>
      <c r="D104" s="399"/>
      <c r="E104" s="514" t="s">
        <v>2525</v>
      </c>
      <c r="F104" s="405"/>
      <c r="G104" s="405" t="b">
        <f t="shared" si="12"/>
        <v>1</v>
      </c>
      <c r="H104" s="406" t="s">
        <v>542</v>
      </c>
      <c r="I104" s="406" t="str">
        <f>IFERROR(VLOOKUP(E104,'Reference Records'!$C$68:$H$68,6,FALSE),"")</f>
        <v/>
      </c>
      <c r="J104" s="405" t="s">
        <v>400</v>
      </c>
      <c r="K104" s="155"/>
      <c r="L104" s="47"/>
      <c r="M104" s="47"/>
      <c r="N104" s="47"/>
      <c r="O104" s="47"/>
      <c r="P104" s="47"/>
      <c r="Q104" s="47"/>
      <c r="R104" s="47"/>
      <c r="S104" s="47"/>
      <c r="T104" s="47"/>
      <c r="U104" s="47"/>
      <c r="V104" s="107"/>
      <c r="Y104" s="354"/>
      <c r="AS104" s="6"/>
    </row>
    <row r="105" spans="1:45" ht="47.1" hidden="1" customHeight="1">
      <c r="A105" s="399">
        <v>5</v>
      </c>
      <c r="B105" s="399"/>
      <c r="C105" s="399"/>
      <c r="D105" s="399"/>
      <c r="E105" s="404"/>
      <c r="F105" s="405"/>
      <c r="G105" s="405" t="b">
        <f t="shared" si="12"/>
        <v>0</v>
      </c>
      <c r="H105" s="406" t="s">
        <v>543</v>
      </c>
      <c r="I105" s="406" t="str">
        <f>IFERROR(VLOOKUP(E105,'Reference Records'!$C$68:$H$68,6,FALSE),"")</f>
        <v/>
      </c>
      <c r="J105" s="405" t="s">
        <v>400</v>
      </c>
      <c r="K105" s="155"/>
      <c r="L105" s="47"/>
      <c r="M105" s="47"/>
      <c r="N105" s="47"/>
      <c r="O105" s="47"/>
      <c r="P105" s="47"/>
      <c r="Q105" s="47"/>
      <c r="R105" s="47"/>
      <c r="S105" s="47"/>
      <c r="T105" s="47"/>
      <c r="U105" s="47"/>
      <c r="V105" s="107"/>
      <c r="Y105" s="354"/>
      <c r="AS105" s="6"/>
    </row>
    <row r="106" spans="1:45" ht="47.1" hidden="1" customHeight="1">
      <c r="A106" s="399">
        <v>6</v>
      </c>
      <c r="B106" s="399"/>
      <c r="C106" s="399"/>
      <c r="D106" s="399"/>
      <c r="E106" s="404" t="str">
        <f>IFERROR(IF(F106="[Module Reference (Name)]","--Select--",VLOOKUP(F106,'Reference records(soft deleted)'!$B$40:$D$56,3,FALSE)),"")</f>
        <v/>
      </c>
      <c r="F106" s="405"/>
      <c r="G106" s="405" t="b">
        <f t="shared" si="12"/>
        <v>0</v>
      </c>
      <c r="H106" s="406" t="s">
        <v>544</v>
      </c>
      <c r="I106" s="406" t="str">
        <f>IFERROR(VLOOKUP(E106,'Reference Records'!$C$68:$H$68,6,FALSE),"")</f>
        <v/>
      </c>
      <c r="J106" s="405" t="s">
        <v>400</v>
      </c>
      <c r="K106" s="155"/>
      <c r="L106" s="47"/>
      <c r="M106" s="47"/>
      <c r="N106" s="47"/>
      <c r="O106" s="47"/>
      <c r="P106" s="47"/>
      <c r="Q106" s="47"/>
      <c r="R106" s="47"/>
      <c r="S106" s="47"/>
      <c r="T106" s="47"/>
      <c r="U106" s="47"/>
      <c r="V106" s="107"/>
      <c r="Y106" s="354"/>
      <c r="AS106" s="6"/>
    </row>
    <row r="107" spans="1:45" ht="47.1" hidden="1" customHeight="1">
      <c r="A107" s="399">
        <v>7</v>
      </c>
      <c r="B107" s="399"/>
      <c r="C107" s="399"/>
      <c r="D107" s="399"/>
      <c r="E107" s="404" t="str">
        <f>IFERROR(IF(F107="[Module Reference (Name)]","--Select--",VLOOKUP(F107,'Reference records(soft deleted)'!$B$40:$D$56,3,FALSE)),"")</f>
        <v/>
      </c>
      <c r="F107" s="405"/>
      <c r="G107" s="405" t="b">
        <f t="shared" si="12"/>
        <v>0</v>
      </c>
      <c r="H107" s="406" t="s">
        <v>545</v>
      </c>
      <c r="I107" s="406" t="str">
        <f>IFERROR(VLOOKUP(E107,'Reference Records'!$C$68:$H$68,6,FALSE),"")</f>
        <v/>
      </c>
      <c r="J107" s="405" t="s">
        <v>400</v>
      </c>
      <c r="K107" s="155"/>
      <c r="L107" s="47"/>
      <c r="M107" s="47"/>
      <c r="N107" s="47"/>
      <c r="O107" s="47"/>
      <c r="P107" s="47"/>
      <c r="Q107" s="47"/>
      <c r="R107" s="47"/>
      <c r="S107" s="47"/>
      <c r="T107" s="47"/>
      <c r="U107" s="47"/>
      <c r="V107" s="107"/>
      <c r="Y107" s="354"/>
      <c r="AS107" s="6"/>
    </row>
    <row r="108" spans="1:45" ht="47.1" hidden="1" customHeight="1">
      <c r="A108" s="399">
        <v>8</v>
      </c>
      <c r="B108" s="399"/>
      <c r="C108" s="399"/>
      <c r="D108" s="399"/>
      <c r="E108" s="404" t="str">
        <f>IFERROR(IF(F108="[Module Reference (Name)]","--Select--",VLOOKUP(F108,'Reference records(soft deleted)'!$B$40:$D$56,3,FALSE)),"")</f>
        <v/>
      </c>
      <c r="F108" s="405"/>
      <c r="G108" s="405" t="b">
        <f t="shared" si="12"/>
        <v>0</v>
      </c>
      <c r="H108" s="406" t="s">
        <v>546</v>
      </c>
      <c r="I108" s="406" t="str">
        <f>IFERROR(VLOOKUP(E108,'Reference Records'!$C$68:$H$68,6,FALSE),"")</f>
        <v/>
      </c>
      <c r="J108" s="405" t="s">
        <v>400</v>
      </c>
      <c r="K108" s="155"/>
      <c r="L108" s="47"/>
      <c r="M108" s="47"/>
      <c r="N108" s="47"/>
      <c r="O108" s="47"/>
      <c r="P108" s="47"/>
      <c r="Q108" s="47"/>
      <c r="R108" s="47"/>
      <c r="S108" s="47"/>
      <c r="T108" s="47"/>
      <c r="U108" s="47"/>
      <c r="V108" s="107"/>
      <c r="Y108" s="354"/>
      <c r="AS108" s="6"/>
    </row>
    <row r="109" spans="1:45" ht="47.1" hidden="1" customHeight="1">
      <c r="A109" s="399">
        <v>9</v>
      </c>
      <c r="B109" s="399"/>
      <c r="C109" s="399"/>
      <c r="D109" s="399"/>
      <c r="E109" s="404" t="str">
        <f>IFERROR(IF(F109="[Module Reference (Name)]","--Select--",VLOOKUP(F109,'Reference records(soft deleted)'!$B$40:$D$56,3,FALSE)),"")</f>
        <v/>
      </c>
      <c r="F109" s="405"/>
      <c r="G109" s="405" t="b">
        <f t="shared" si="12"/>
        <v>0</v>
      </c>
      <c r="H109" s="406" t="s">
        <v>547</v>
      </c>
      <c r="I109" s="406" t="str">
        <f>IFERROR(VLOOKUP(E109,'Reference Records'!$C$68:$H$68,6,FALSE),"")</f>
        <v/>
      </c>
      <c r="J109" s="405" t="s">
        <v>400</v>
      </c>
      <c r="K109" s="155"/>
      <c r="L109" s="47"/>
      <c r="M109" s="47"/>
      <c r="N109" s="47"/>
      <c r="O109" s="47"/>
      <c r="P109" s="47"/>
      <c r="Q109" s="47"/>
      <c r="R109" s="47"/>
      <c r="S109" s="47"/>
      <c r="T109" s="47"/>
      <c r="U109" s="47"/>
      <c r="V109" s="107"/>
      <c r="Y109" s="354"/>
      <c r="AS109" s="6"/>
    </row>
    <row r="110" spans="1:45" ht="47.1" hidden="1" customHeight="1">
      <c r="A110" s="399">
        <v>10</v>
      </c>
      <c r="B110" s="399"/>
      <c r="C110" s="399"/>
      <c r="D110" s="399"/>
      <c r="E110" s="404" t="str">
        <f>IFERROR(IF(F110="[Module Reference (Name)]","--Select--",VLOOKUP(F110,'Reference records(soft deleted)'!$B$40:$D$56,3,FALSE)),"")</f>
        <v/>
      </c>
      <c r="F110" s="405"/>
      <c r="G110" s="405" t="b">
        <f t="shared" si="12"/>
        <v>0</v>
      </c>
      <c r="H110" s="406" t="s">
        <v>548</v>
      </c>
      <c r="I110" s="406" t="str">
        <f>IFERROR(VLOOKUP(E110,'Reference Records'!$C$68:$H$68,6,FALSE),"")</f>
        <v/>
      </c>
      <c r="J110" s="405" t="s">
        <v>400</v>
      </c>
      <c r="K110" s="155"/>
      <c r="L110" s="47"/>
      <c r="M110" s="47"/>
      <c r="N110" s="47"/>
      <c r="O110" s="47"/>
      <c r="P110" s="47"/>
      <c r="Q110" s="47"/>
      <c r="R110" s="47"/>
      <c r="S110" s="47"/>
      <c r="T110" s="47"/>
      <c r="U110" s="47"/>
      <c r="V110" s="107"/>
      <c r="Y110" s="354"/>
      <c r="AS110" s="6"/>
    </row>
    <row r="111" spans="1:45" ht="47.1" hidden="1" customHeight="1">
      <c r="A111" s="399">
        <v>11</v>
      </c>
      <c r="B111" s="399"/>
      <c r="C111" s="399"/>
      <c r="D111" s="399"/>
      <c r="E111" s="404" t="str">
        <f>IFERROR(IF(F111="[Module Reference (Name)]","--Select--",VLOOKUP(F111,'Reference records(soft deleted)'!$B$40:$D$56,3,FALSE)),"")</f>
        <v/>
      </c>
      <c r="F111" s="405"/>
      <c r="G111" s="405" t="b">
        <f t="shared" si="12"/>
        <v>0</v>
      </c>
      <c r="H111" s="406" t="s">
        <v>549</v>
      </c>
      <c r="I111" s="406" t="str">
        <f>IFERROR(VLOOKUP(E111,'Reference Records'!$C$68:$H$68,6,FALSE),"")</f>
        <v/>
      </c>
      <c r="J111" s="405" t="s">
        <v>400</v>
      </c>
      <c r="K111" s="155"/>
      <c r="L111" s="47"/>
      <c r="M111" s="47"/>
      <c r="N111" s="47"/>
      <c r="O111" s="47"/>
      <c r="P111" s="47"/>
      <c r="Q111" s="47"/>
      <c r="R111" s="47"/>
      <c r="S111" s="47"/>
      <c r="T111" s="47"/>
      <c r="U111" s="47"/>
      <c r="V111" s="107"/>
      <c r="Y111" s="354"/>
      <c r="AS111" s="6"/>
    </row>
    <row r="112" spans="1:45" ht="47.1" hidden="1" customHeight="1">
      <c r="A112" s="399">
        <v>12</v>
      </c>
      <c r="B112" s="399"/>
      <c r="C112" s="399"/>
      <c r="D112" s="399"/>
      <c r="E112" s="404" t="str">
        <f>IFERROR(IF(F112="[Module Reference (Name)]","--Select--",VLOOKUP(F112,'Reference records(soft deleted)'!$B$40:$D$56,3,FALSE)),"")</f>
        <v/>
      </c>
      <c r="F112" s="405"/>
      <c r="G112" s="405" t="b">
        <f t="shared" si="12"/>
        <v>0</v>
      </c>
      <c r="H112" s="406" t="s">
        <v>550</v>
      </c>
      <c r="I112" s="406" t="str">
        <f>IFERROR(VLOOKUP(E112,'Reference Records'!$C$68:$H$68,6,FALSE),"")</f>
        <v/>
      </c>
      <c r="J112" s="405" t="s">
        <v>400</v>
      </c>
      <c r="K112" s="155"/>
      <c r="L112" s="47"/>
      <c r="M112" s="47"/>
      <c r="N112" s="47"/>
      <c r="O112" s="47"/>
      <c r="P112" s="47"/>
      <c r="Q112" s="47"/>
      <c r="R112" s="47"/>
      <c r="S112" s="47"/>
      <c r="T112" s="47"/>
      <c r="U112" s="47"/>
      <c r="V112" s="107"/>
      <c r="Y112" s="354"/>
      <c r="AS112" s="6"/>
    </row>
    <row r="113" spans="1:45" ht="47.1" hidden="1" customHeight="1">
      <c r="A113" s="399">
        <v>13</v>
      </c>
      <c r="B113" s="399"/>
      <c r="C113" s="399"/>
      <c r="D113" s="399"/>
      <c r="E113" s="404" t="str">
        <f>IFERROR(IF(F113="[Module Reference (Name)]","--Select--",VLOOKUP(F113,'Reference records(soft deleted)'!$B$40:$D$56,3,FALSE)),"")</f>
        <v/>
      </c>
      <c r="F113" s="405"/>
      <c r="G113" s="405" t="b">
        <f t="shared" si="12"/>
        <v>0</v>
      </c>
      <c r="H113" s="406" t="s">
        <v>551</v>
      </c>
      <c r="I113" s="406" t="str">
        <f>IFERROR(VLOOKUP(E113,'Reference Records'!$C$68:$H$68,6,FALSE),"")</f>
        <v/>
      </c>
      <c r="J113" s="405" t="s">
        <v>400</v>
      </c>
      <c r="K113" s="155"/>
      <c r="L113" s="47"/>
      <c r="M113" s="47"/>
      <c r="N113" s="47"/>
      <c r="O113" s="47"/>
      <c r="P113" s="47"/>
      <c r="Q113" s="47"/>
      <c r="R113" s="47"/>
      <c r="S113" s="47"/>
      <c r="T113" s="47"/>
      <c r="U113" s="47"/>
      <c r="V113" s="107"/>
      <c r="Y113" s="354"/>
      <c r="AS113" s="6"/>
    </row>
    <row r="114" spans="1:45" ht="47.1" hidden="1" customHeight="1">
      <c r="A114" s="399">
        <v>14</v>
      </c>
      <c r="B114" s="399"/>
      <c r="C114" s="399"/>
      <c r="D114" s="399"/>
      <c r="E114" s="404" t="str">
        <f>IFERROR(IF(F114="[Module Reference (Name)]","--Select--",VLOOKUP(F114,'Reference records(soft deleted)'!$B$40:$D$56,3,FALSE)),"")</f>
        <v/>
      </c>
      <c r="F114" s="405"/>
      <c r="G114" s="405" t="b">
        <f t="shared" si="12"/>
        <v>0</v>
      </c>
      <c r="H114" s="406" t="s">
        <v>552</v>
      </c>
      <c r="I114" s="406" t="str">
        <f>IFERROR(VLOOKUP(E114,'Reference Records'!$C$68:$H$68,6,FALSE),"")</f>
        <v/>
      </c>
      <c r="J114" s="405" t="s">
        <v>400</v>
      </c>
      <c r="K114" s="155"/>
      <c r="L114" s="47"/>
      <c r="M114" s="47"/>
      <c r="N114" s="47"/>
      <c r="O114" s="47"/>
      <c r="P114" s="47"/>
      <c r="Q114" s="47"/>
      <c r="R114" s="47"/>
      <c r="S114" s="47"/>
      <c r="T114" s="47"/>
      <c r="U114" s="47"/>
      <c r="V114" s="107"/>
      <c r="Y114" s="354"/>
      <c r="AS114" s="6"/>
    </row>
    <row r="115" spans="1:45" ht="47.1" hidden="1" customHeight="1">
      <c r="A115" s="399">
        <v>15</v>
      </c>
      <c r="B115" s="399"/>
      <c r="C115" s="399"/>
      <c r="D115" s="399"/>
      <c r="E115" s="404" t="str">
        <f>IFERROR(IF(F115="[Module Reference (Name)]","--Select--",VLOOKUP(F115,'Reference records(soft deleted)'!$B$40:$D$56,3,FALSE)),"")</f>
        <v/>
      </c>
      <c r="F115" s="405"/>
      <c r="G115" s="405" t="b">
        <f t="shared" si="12"/>
        <v>0</v>
      </c>
      <c r="H115" s="406" t="s">
        <v>553</v>
      </c>
      <c r="I115" s="406" t="str">
        <f>IFERROR(VLOOKUP(E115,'Reference Records'!$C$68:$H$68,6,FALSE),"")</f>
        <v/>
      </c>
      <c r="J115" s="405" t="s">
        <v>400</v>
      </c>
      <c r="K115" s="155"/>
      <c r="L115" s="47"/>
      <c r="M115" s="47"/>
      <c r="N115" s="47"/>
      <c r="O115" s="47"/>
      <c r="P115" s="47"/>
      <c r="Q115" s="47"/>
      <c r="R115" s="47"/>
      <c r="S115" s="47"/>
      <c r="T115" s="47"/>
      <c r="U115" s="47"/>
      <c r="V115" s="107"/>
      <c r="Y115" s="354"/>
      <c r="AS115" s="6"/>
    </row>
    <row r="116" spans="1:45" ht="2.85" customHeight="1" thickBot="1">
      <c r="A116" s="66"/>
      <c r="B116" s="67"/>
      <c r="C116" s="67"/>
      <c r="D116" s="67"/>
      <c r="E116" s="67"/>
      <c r="F116" s="67"/>
      <c r="G116" s="67"/>
      <c r="H116" s="67"/>
      <c r="I116" s="67"/>
      <c r="J116" s="61"/>
      <c r="K116" s="52"/>
      <c r="L116" s="47"/>
      <c r="M116" s="47"/>
      <c r="N116" s="47"/>
      <c r="O116" s="47"/>
      <c r="P116" s="47"/>
      <c r="Q116" s="47"/>
      <c r="R116" s="47"/>
      <c r="S116" s="47"/>
      <c r="T116" s="47"/>
      <c r="U116" s="47"/>
      <c r="V116" s="107"/>
    </row>
    <row r="117" spans="1:45" ht="35.25" hidden="1" customHeight="1">
      <c r="L117" s="47"/>
      <c r="M117" s="47"/>
      <c r="N117" s="47"/>
      <c r="O117" s="47"/>
      <c r="P117" s="47"/>
      <c r="Q117" s="47"/>
      <c r="R117" s="47"/>
      <c r="S117" s="47"/>
      <c r="T117" s="47"/>
      <c r="U117" s="47"/>
      <c r="V117" s="107"/>
    </row>
    <row r="118" spans="1:45" ht="35.25" hidden="1" customHeight="1">
      <c r="L118" s="47"/>
      <c r="M118" s="47"/>
      <c r="N118" s="47"/>
      <c r="O118" s="47"/>
      <c r="P118" s="47"/>
      <c r="Q118" s="47"/>
      <c r="R118" s="47"/>
      <c r="S118" s="47"/>
      <c r="T118" s="47"/>
      <c r="U118" s="47"/>
      <c r="V118" s="107"/>
    </row>
    <row r="119" spans="1:45" ht="35.25" hidden="1" customHeight="1">
      <c r="L119" s="47"/>
      <c r="M119" s="47"/>
      <c r="N119" s="47"/>
      <c r="O119" s="47"/>
      <c r="P119" s="47"/>
      <c r="Q119" s="47"/>
      <c r="R119" s="47"/>
      <c r="S119" s="47"/>
      <c r="T119" s="47"/>
      <c r="U119" s="47"/>
      <c r="V119" s="107"/>
    </row>
    <row r="120" spans="1:45" ht="35.25" hidden="1" customHeight="1">
      <c r="L120" s="47"/>
      <c r="M120" s="47"/>
      <c r="N120" s="47"/>
      <c r="O120" s="47"/>
      <c r="P120" s="47"/>
      <c r="Q120" s="47"/>
      <c r="R120" s="47"/>
      <c r="S120" s="47"/>
      <c r="T120" s="47"/>
      <c r="U120" s="47"/>
      <c r="V120" s="107"/>
    </row>
    <row r="121" spans="1:45" ht="35.25" hidden="1" customHeight="1">
      <c r="L121" s="47"/>
      <c r="M121" s="47"/>
      <c r="N121" s="47"/>
      <c r="O121" s="47"/>
      <c r="P121" s="47"/>
      <c r="Q121" s="47"/>
      <c r="R121" s="47"/>
      <c r="S121" s="47"/>
      <c r="U121" s="47"/>
      <c r="V121" s="107"/>
    </row>
    <row r="122" spans="1:45" ht="35.25" hidden="1" customHeight="1">
      <c r="L122" s="47"/>
      <c r="M122" s="47"/>
      <c r="N122" s="47"/>
      <c r="O122" s="47"/>
      <c r="P122" s="47"/>
      <c r="Q122" s="47"/>
      <c r="R122" s="47"/>
      <c r="S122" s="47"/>
      <c r="T122" s="47"/>
      <c r="U122" s="47"/>
      <c r="V122" s="107"/>
    </row>
    <row r="123" spans="1:45" ht="27.75" customHeight="1" thickBot="1">
      <c r="A123" s="108"/>
      <c r="B123" s="46"/>
      <c r="C123" s="46"/>
      <c r="D123" s="46"/>
      <c r="E123" s="47"/>
      <c r="F123" s="47"/>
      <c r="G123" s="47"/>
      <c r="H123" s="47"/>
      <c r="I123" s="47"/>
      <c r="J123" s="47"/>
      <c r="K123" s="47"/>
      <c r="L123" s="47"/>
      <c r="M123" s="47"/>
      <c r="N123" s="47"/>
      <c r="O123" s="47"/>
      <c r="P123" s="47"/>
      <c r="Q123" s="47"/>
      <c r="R123" s="47"/>
      <c r="S123" s="47"/>
      <c r="T123" s="47"/>
      <c r="U123" s="47"/>
      <c r="V123" s="107"/>
    </row>
    <row r="124" spans="1:45" ht="16.5" customHeight="1" thickBot="1">
      <c r="A124" s="556" t="s">
        <v>39</v>
      </c>
      <c r="B124" s="557"/>
      <c r="C124" s="557"/>
      <c r="D124" s="557"/>
      <c r="E124" s="558"/>
      <c r="F124" s="558"/>
      <c r="G124" s="558"/>
      <c r="H124" s="558"/>
      <c r="I124" s="558"/>
      <c r="J124" s="558"/>
      <c r="K124" s="559"/>
      <c r="L124" s="559"/>
      <c r="M124" s="559"/>
      <c r="N124" s="559"/>
      <c r="O124" s="559"/>
      <c r="P124" s="559"/>
      <c r="Q124" s="559"/>
      <c r="R124" s="559"/>
      <c r="S124" s="559"/>
      <c r="T124" s="559"/>
      <c r="U124" s="109"/>
      <c r="V124" s="110"/>
      <c r="W124" s="110"/>
      <c r="X124" s="110"/>
      <c r="Y124" s="110"/>
      <c r="Z124" s="110"/>
      <c r="AA124" s="111"/>
      <c r="AB124" s="111"/>
      <c r="AC124" s="112"/>
    </row>
    <row r="125" spans="1:45" ht="30" customHeight="1" thickBot="1">
      <c r="A125" s="552" t="s">
        <v>38</v>
      </c>
      <c r="B125" s="553"/>
      <c r="C125" s="553"/>
      <c r="D125" s="553"/>
      <c r="E125" s="554"/>
      <c r="F125" s="554"/>
      <c r="G125" s="554"/>
      <c r="H125" s="554"/>
      <c r="I125" s="554"/>
      <c r="J125" s="554"/>
      <c r="K125" s="555"/>
      <c r="L125" s="555"/>
      <c r="M125" s="555"/>
      <c r="N125" s="555"/>
      <c r="O125" s="555"/>
      <c r="P125" s="555"/>
      <c r="Q125" s="555"/>
      <c r="R125" s="555"/>
      <c r="S125" s="555"/>
      <c r="T125" s="555"/>
      <c r="U125" s="348"/>
      <c r="V125" s="349"/>
      <c r="W125" s="350"/>
      <c r="X125" s="350"/>
      <c r="Y125" s="350"/>
      <c r="Z125" s="351"/>
      <c r="AA125" s="352"/>
      <c r="AB125" s="352"/>
      <c r="AC125" s="353"/>
    </row>
    <row r="126" spans="1:45" ht="46.5" customHeight="1">
      <c r="A126" s="396" t="s">
        <v>25</v>
      </c>
      <c r="B126" s="396"/>
      <c r="C126" s="396"/>
      <c r="D126" s="396"/>
      <c r="E126" s="407" t="s">
        <v>16</v>
      </c>
      <c r="F126" s="407" t="s">
        <v>139</v>
      </c>
      <c r="G126" s="407" t="s">
        <v>154</v>
      </c>
      <c r="H126" s="407" t="s">
        <v>155</v>
      </c>
      <c r="I126" s="407" t="s">
        <v>156</v>
      </c>
      <c r="J126" s="407" t="s">
        <v>173</v>
      </c>
      <c r="K126" s="407" t="s">
        <v>106</v>
      </c>
      <c r="L126" s="407" t="s">
        <v>137</v>
      </c>
      <c r="M126" s="408" t="s">
        <v>174</v>
      </c>
      <c r="N126" s="408" t="s">
        <v>175</v>
      </c>
      <c r="O126" s="408" t="s">
        <v>176</v>
      </c>
      <c r="P126" s="408" t="s">
        <v>177</v>
      </c>
      <c r="Q126" s="408" t="s">
        <v>193</v>
      </c>
      <c r="R126" s="408" t="s">
        <v>263</v>
      </c>
      <c r="S126" s="407" t="s">
        <v>262</v>
      </c>
      <c r="T126" s="409" t="s">
        <v>278</v>
      </c>
      <c r="U126" s="410" t="s">
        <v>76</v>
      </c>
      <c r="V126" s="410" t="s">
        <v>136</v>
      </c>
      <c r="W126" s="411" t="s">
        <v>148</v>
      </c>
      <c r="X126" s="412" t="s">
        <v>92</v>
      </c>
      <c r="Y126" s="412" t="s">
        <v>60</v>
      </c>
      <c r="Z126" s="412" t="s">
        <v>96</v>
      </c>
      <c r="AA126" s="412" t="s">
        <v>98</v>
      </c>
      <c r="AB126" s="412" t="s">
        <v>62</v>
      </c>
      <c r="AC126" s="413"/>
      <c r="AD126" s="414" t="s">
        <v>327</v>
      </c>
      <c r="AE126" s="415" t="s">
        <v>328</v>
      </c>
      <c r="AF126" s="414"/>
      <c r="AG126" s="414" t="s">
        <v>326</v>
      </c>
      <c r="AH126" s="195"/>
    </row>
    <row r="127" spans="1:45" ht="47.1" hidden="1" customHeight="1">
      <c r="A127" s="399"/>
      <c r="B127" s="416"/>
      <c r="C127" s="416"/>
      <c r="D127" s="416"/>
      <c r="E127" s="417" t="str">
        <f>IFERROR(IF(AND(K127="",T127=""),"",(VLOOKUP(Q127,'Reference records(soft deleted)'!$B$40:$D$56,3,FALSE))),"")</f>
        <v/>
      </c>
      <c r="F127" s="418"/>
      <c r="G127" s="418"/>
      <c r="H127" s="418"/>
      <c r="I127" s="418"/>
      <c r="J127" s="418"/>
      <c r="K127" s="417" t="str">
        <f>IFERROR(VLOOKUP(R127,'Reference records(soft deleted)'!$B$116:$D$189,3,FALSE),"")</f>
        <v/>
      </c>
      <c r="L127" s="418"/>
      <c r="M127" s="418"/>
      <c r="N127" s="418"/>
      <c r="O127" s="418"/>
      <c r="P127" s="418"/>
      <c r="Q127" s="419" t="s">
        <v>192</v>
      </c>
      <c r="R127" s="420" t="s">
        <v>194</v>
      </c>
      <c r="S127" s="418"/>
      <c r="T127" s="421"/>
      <c r="U127" s="422" t="str">
        <f>IFERROR(IF(VLOOKUP(E127,'Reference Records'!$C$68:$D$81,2,FALSE)=0,"",VLOOKUP(E127,'Reference Records'!$C$68:$D$81,2,FALSE)),"")</f>
        <v/>
      </c>
      <c r="V127" s="422"/>
      <c r="W127" s="422" t="str">
        <f>K127&amp;T127</f>
        <v/>
      </c>
      <c r="X127" s="423" t="str">
        <f>IFERROR(VLOOKUP(E127,$E$100:$H$117,4,FALSE),"")</f>
        <v>a1P360000031GFlEAM</v>
      </c>
      <c r="Y127" s="423" t="b">
        <f>IFERROR(IF(OR(K127&lt;&gt;"",T127&lt;&gt;""),TRUE,FALSE),FALSE)</f>
        <v>0</v>
      </c>
      <c r="Z127" s="423" t="b">
        <f>IFERROR(TRUE,FALSE)</f>
        <v>1</v>
      </c>
      <c r="AA127" s="423" t="str">
        <f>IFERROR(VLOOKUP(K127,'Reference Records'!$C$84:$E$148,3,FALSE),"")</f>
        <v/>
      </c>
      <c r="AB127" s="423" t="s">
        <v>61</v>
      </c>
      <c r="AC127" s="413"/>
      <c r="AD127" s="424" t="str">
        <f t="array" ref="AD127">IFERROR(INDEX($E$127:$E$178,MATCH(SMALL(NOT($E$127:$E$178="")*IF(ISNUMBER($E$127:$E$178),COUNTIF($E$127:$E$178,"&lt;="&amp;$E$127:$E$178),COUNTIF($E$127:$E$178,"&lt;="&amp;$E$127:$E$178)+SUM(--ISNUMBER($E$127:$E$178))),ROWS($E$126:E126)+SUM(--ISBLANK($E$127:$E$178))),NOT($E$127:$E$178="")*IF(ISNUMBER($E$127:$E$178),COUNTIF($E$127:$E$178,"&lt;="&amp;$E$127:$E$178),COUNTIF($E$127:$E$178,"&lt;="&amp;$E$127:$E$178)+SUM(--ISNUMBER($E$127:$E$178))),0)),"")</f>
        <v/>
      </c>
      <c r="AE127" s="414" t="str">
        <f t="array" ref="AE127">IFERROR(IF(INDEX($W$127:$W$178, MATCH(0, IF(AD127=$E$127:$E$178, COUNTIF($AE$126:$AE126, $W$127:$W$178), ""), 0))=0,"",INDEX($W$127:$W$178, MATCH(0, IF(AD127=$E$127:$E$178, COUNTIF($AE$126:$AE126, $W$127:$W$178), ""), 0))),"")</f>
        <v/>
      </c>
      <c r="AF127" s="414"/>
      <c r="AG127" s="425" t="s">
        <v>325</v>
      </c>
      <c r="AH127" s="195"/>
    </row>
    <row r="128" spans="1:45" ht="47.1" customHeight="1">
      <c r="A128" s="399">
        <v>1</v>
      </c>
      <c r="B128" s="416"/>
      <c r="C128" s="416"/>
      <c r="D128" s="416"/>
      <c r="E128" s="417" t="s">
        <v>2550</v>
      </c>
      <c r="F128" s="418"/>
      <c r="G128" s="418"/>
      <c r="H128" s="418"/>
      <c r="I128" s="418"/>
      <c r="J128" s="418"/>
      <c r="K128" s="417" t="s">
        <v>2777</v>
      </c>
      <c r="L128" s="418"/>
      <c r="M128" s="418"/>
      <c r="N128" s="418"/>
      <c r="O128" s="418"/>
      <c r="P128" s="418"/>
      <c r="Q128" s="419"/>
      <c r="R128" s="420"/>
      <c r="S128" s="418"/>
      <c r="T128" s="421"/>
      <c r="U128" s="422" t="str">
        <f>IFERROR(IF(VLOOKUP(E128,'Reference Records'!$C$68:$D$81,2,FALSE)=0,"",VLOOKUP(E128,'Reference Records'!$C$68:$D$81,2,FALSE)),"")</f>
        <v>MCI-00014</v>
      </c>
      <c r="V128" s="422"/>
      <c r="W128" s="422" t="str">
        <f t="shared" ref="W128:W177" si="13">K128&amp;T128</f>
        <v>Supportive policy and programmatic environment</v>
      </c>
      <c r="X128" s="423" t="str">
        <f t="shared" ref="X128:X177" si="14">IFERROR(VLOOKUP(E128,$E$100:$H$117,4,FALSE),"")</f>
        <v>a1P360000031GFgEAM</v>
      </c>
      <c r="Y128" s="423" t="b">
        <f t="shared" ref="Y128:Y177" si="15">IFERROR(IF(OR(K128&lt;&gt;"",T128&lt;&gt;""),TRUE,FALSE),FALSE)</f>
        <v>1</v>
      </c>
      <c r="Z128" s="423" t="b">
        <f t="shared" ref="Z128:Z177" si="16">IFERROR(TRUE,FALSE)</f>
        <v>1</v>
      </c>
      <c r="AA128" s="423" t="str">
        <f>IFERROR(VLOOKUP(K128,'Reference Records'!$C$84:$E$148,3,FALSE),"")</f>
        <v>a1O36000001qZ90EAE</v>
      </c>
      <c r="AB128" s="423" t="s">
        <v>554</v>
      </c>
      <c r="AC128" s="413"/>
      <c r="AD128" s="424" t="str">
        <f t="array" ref="AD128">IFERROR(INDEX($E$127:$E$178,MATCH(SMALL(NOT($E$127:$E$178="")*IF(ISNUMBER($E$127:$E$178),COUNTIF($E$127:$E$178,"&lt;="&amp;$E$127:$E$178),COUNTIF($E$127:$E$178,"&lt;="&amp;$E$127:$E$178)+SUM(--ISNUMBER($E$127:$E$178))),ROWS($E$126:E127)+SUM(--ISBLANK($E$127:$E$178))),NOT($E$127:$E$178="")*IF(ISNUMBER($E$127:$E$178),COUNTIF($E$127:$E$178,"&lt;="&amp;$E$127:$E$178),COUNTIF($E$127:$E$178,"&lt;="&amp;$E$127:$E$178)+SUM(--ISNUMBER($E$127:$E$178))),0)),"")</f>
        <v/>
      </c>
      <c r="AE128" s="414" t="str">
        <f t="array" ref="AE128">IFERROR(IF(INDEX($W$127:$W$178, MATCH(0, IF(AD128=$E$127:$E$178, COUNTIF($AE$126:$AE127, $W$127:$W$178), ""), 0))=0,"",INDEX($W$127:$W$178, MATCH(0, IF(AD128=$E$127:$E$178, COUNTIF($AE$126:$AE127, $W$127:$W$178), ""), 0))),"")</f>
        <v/>
      </c>
      <c r="AF128" s="414"/>
      <c r="AG128" s="425" t="s">
        <v>555</v>
      </c>
      <c r="AH128" s="195"/>
    </row>
    <row r="129" spans="1:34" ht="47.1" customHeight="1">
      <c r="A129" s="399">
        <v>2</v>
      </c>
      <c r="B129" s="416"/>
      <c r="C129" s="416"/>
      <c r="D129" s="416"/>
      <c r="E129" s="417" t="str">
        <f>IFERROR(IF(AND(K129="",T129=""),"",(VLOOKUP(Q129,'Reference records(soft deleted)'!$B$40:$D$56,3,FALSE))),"")</f>
        <v/>
      </c>
      <c r="F129" s="418"/>
      <c r="G129" s="418"/>
      <c r="H129" s="418"/>
      <c r="I129" s="418"/>
      <c r="J129" s="418"/>
      <c r="K129" s="417" t="str">
        <f>IFERROR(VLOOKUP(R129,'Reference records(soft deleted)'!$B$116:$D$189,3,FALSE),"")</f>
        <v/>
      </c>
      <c r="L129" s="418"/>
      <c r="M129" s="418"/>
      <c r="N129" s="418"/>
      <c r="O129" s="418"/>
      <c r="P129" s="418"/>
      <c r="Q129" s="419"/>
      <c r="R129" s="420"/>
      <c r="S129" s="418"/>
      <c r="T129" s="421"/>
      <c r="U129" s="422" t="str">
        <f>IFERROR(IF(VLOOKUP(E129,'Reference Records'!$C$68:$D$81,2,FALSE)=0,"",VLOOKUP(E129,'Reference Records'!$C$68:$D$81,2,FALSE)),"")</f>
        <v/>
      </c>
      <c r="V129" s="422"/>
      <c r="W129" s="422" t="str">
        <f t="shared" si="13"/>
        <v/>
      </c>
      <c r="X129" s="423" t="str">
        <f t="shared" si="14"/>
        <v>a1P360000031GFlEAM</v>
      </c>
      <c r="Y129" s="423" t="b">
        <f t="shared" si="15"/>
        <v>0</v>
      </c>
      <c r="Z129" s="423" t="b">
        <f t="shared" si="16"/>
        <v>1</v>
      </c>
      <c r="AA129" s="423" t="str">
        <f>IFERROR(VLOOKUP(K129,'Reference Records'!$C$84:$E$148,3,FALSE),"")</f>
        <v/>
      </c>
      <c r="AB129" s="423" t="s">
        <v>556</v>
      </c>
      <c r="AC129" s="413"/>
      <c r="AD129" s="424" t="str">
        <f t="array" ref="AD129">IFERROR(INDEX($E$127:$E$178,MATCH(SMALL(NOT($E$127:$E$178="")*IF(ISNUMBER($E$127:$E$178),COUNTIF($E$127:$E$178,"&lt;="&amp;$E$127:$E$178),COUNTIF($E$127:$E$178,"&lt;="&amp;$E$127:$E$178)+SUM(--ISNUMBER($E$127:$E$178))),ROWS($E$126:E128)+SUM(--ISBLANK($E$127:$E$178))),NOT($E$127:$E$178="")*IF(ISNUMBER($E$127:$E$178),COUNTIF($E$127:$E$178,"&lt;="&amp;$E$127:$E$178),COUNTIF($E$127:$E$178,"&lt;="&amp;$E$127:$E$178)+SUM(--ISNUMBER($E$127:$E$178))),0)),"")</f>
        <v/>
      </c>
      <c r="AE129" s="414" t="str">
        <f t="array" ref="AE129">IFERROR(IF(INDEX($W$127:$W$178, MATCH(0, IF(AD129=$E$127:$E$178, COUNTIF($AE$126:$AE128, $W$127:$W$178), ""), 0))=0,"",INDEX($W$127:$W$178, MATCH(0, IF(AD129=$E$127:$E$178, COUNTIF($AE$126:$AE128, $W$127:$W$178), ""), 0))),"")</f>
        <v/>
      </c>
      <c r="AF129" s="414"/>
      <c r="AG129" s="425" t="s">
        <v>557</v>
      </c>
      <c r="AH129" s="195"/>
    </row>
    <row r="130" spans="1:34" ht="47.1" hidden="1" customHeight="1">
      <c r="A130" s="399">
        <v>3</v>
      </c>
      <c r="B130" s="416"/>
      <c r="C130" s="416"/>
      <c r="D130" s="416"/>
      <c r="E130" s="417" t="str">
        <f>IFERROR(IF(AND(K130="",T130=""),"",(VLOOKUP(Q130,'Reference records(soft deleted)'!$B$40:$D$56,3,FALSE))),"")</f>
        <v/>
      </c>
      <c r="F130" s="418"/>
      <c r="G130" s="418"/>
      <c r="H130" s="418"/>
      <c r="I130" s="418"/>
      <c r="J130" s="418"/>
      <c r="K130" s="417" t="str">
        <f>IFERROR(VLOOKUP(R130,'Reference records(soft deleted)'!$B$116:$D$189,3,FALSE),"")</f>
        <v/>
      </c>
      <c r="L130" s="418"/>
      <c r="M130" s="418"/>
      <c r="N130" s="418"/>
      <c r="O130" s="418"/>
      <c r="P130" s="418"/>
      <c r="Q130" s="419"/>
      <c r="R130" s="420"/>
      <c r="S130" s="418"/>
      <c r="T130" s="421"/>
      <c r="U130" s="422" t="str">
        <f>IFERROR(IF(VLOOKUP(E130,'Reference Records'!$C$68:$D$81,2,FALSE)=0,"",VLOOKUP(E130,'Reference Records'!$C$68:$D$81,2,FALSE)),"")</f>
        <v/>
      </c>
      <c r="V130" s="422"/>
      <c r="W130" s="422" t="str">
        <f t="shared" si="13"/>
        <v/>
      </c>
      <c r="X130" s="423" t="str">
        <f t="shared" si="14"/>
        <v>a1P360000031GFlEAM</v>
      </c>
      <c r="Y130" s="423" t="b">
        <f t="shared" si="15"/>
        <v>0</v>
      </c>
      <c r="Z130" s="423" t="b">
        <f t="shared" si="16"/>
        <v>1</v>
      </c>
      <c r="AA130" s="423" t="str">
        <f>IFERROR(VLOOKUP(K130,'Reference Records'!$C$84:$E$148,3,FALSE),"")</f>
        <v/>
      </c>
      <c r="AB130" s="423" t="s">
        <v>558</v>
      </c>
      <c r="AC130" s="413"/>
      <c r="AD130" s="424" t="str">
        <f t="array" ref="AD130">IFERROR(INDEX($E$127:$E$178,MATCH(SMALL(NOT($E$127:$E$178="")*IF(ISNUMBER($E$127:$E$178),COUNTIF($E$127:$E$178,"&lt;="&amp;$E$127:$E$178),COUNTIF($E$127:$E$178,"&lt;="&amp;$E$127:$E$178)+SUM(--ISNUMBER($E$127:$E$178))),ROWS($E$126:E129)+SUM(--ISBLANK($E$127:$E$178))),NOT($E$127:$E$178="")*IF(ISNUMBER($E$127:$E$178),COUNTIF($E$127:$E$178,"&lt;="&amp;$E$127:$E$178),COUNTIF($E$127:$E$178,"&lt;="&amp;$E$127:$E$178)+SUM(--ISNUMBER($E$127:$E$178))),0)),"")</f>
        <v/>
      </c>
      <c r="AE130" s="414" t="str">
        <f t="array" ref="AE130">IFERROR(IF(INDEX($W$127:$W$178, MATCH(0, IF(AD130=$E$127:$E$178, COUNTIF($AE$126:$AE129, $W$127:$W$178), ""), 0))=0,"",INDEX($W$127:$W$178, MATCH(0, IF(AD130=$E$127:$E$178, COUNTIF($AE$126:$AE129, $W$127:$W$178), ""), 0))),"")</f>
        <v/>
      </c>
      <c r="AF130" s="414"/>
      <c r="AG130" s="425" t="s">
        <v>559</v>
      </c>
      <c r="AH130" s="195"/>
    </row>
    <row r="131" spans="1:34" ht="47.1" hidden="1" customHeight="1">
      <c r="A131" s="399">
        <v>4</v>
      </c>
      <c r="B131" s="416"/>
      <c r="C131" s="416"/>
      <c r="D131" s="416"/>
      <c r="E131" s="417" t="str">
        <f>IFERROR(IF(AND(K131="",T131=""),"",(VLOOKUP(Q131,'Reference records(soft deleted)'!$B$40:$D$56,3,FALSE))),"")</f>
        <v/>
      </c>
      <c r="F131" s="418"/>
      <c r="G131" s="418"/>
      <c r="H131" s="418"/>
      <c r="I131" s="418"/>
      <c r="J131" s="418"/>
      <c r="K131" s="417" t="str">
        <f>IFERROR(VLOOKUP(R131,'Reference records(soft deleted)'!$B$116:$D$189,3,FALSE),"")</f>
        <v/>
      </c>
      <c r="L131" s="418"/>
      <c r="M131" s="418"/>
      <c r="N131" s="418"/>
      <c r="O131" s="418"/>
      <c r="P131" s="418"/>
      <c r="Q131" s="419"/>
      <c r="R131" s="420"/>
      <c r="S131" s="418"/>
      <c r="T131" s="421"/>
      <c r="U131" s="422" t="str">
        <f>IFERROR(IF(VLOOKUP(E131,'Reference Records'!$C$68:$D$81,2,FALSE)=0,"",VLOOKUP(E131,'Reference Records'!$C$68:$D$81,2,FALSE)),"")</f>
        <v/>
      </c>
      <c r="V131" s="422"/>
      <c r="W131" s="422" t="str">
        <f t="shared" si="13"/>
        <v/>
      </c>
      <c r="X131" s="423" t="str">
        <f t="shared" si="14"/>
        <v>a1P360000031GFlEAM</v>
      </c>
      <c r="Y131" s="423" t="b">
        <f t="shared" si="15"/>
        <v>0</v>
      </c>
      <c r="Z131" s="423" t="b">
        <f t="shared" si="16"/>
        <v>1</v>
      </c>
      <c r="AA131" s="423" t="str">
        <f>IFERROR(VLOOKUP(K131,'Reference Records'!$C$84:$E$148,3,FALSE),"")</f>
        <v/>
      </c>
      <c r="AB131" s="423" t="s">
        <v>560</v>
      </c>
      <c r="AC131" s="413"/>
      <c r="AD131" s="424" t="str">
        <f t="array" ref="AD131">IFERROR(INDEX($E$127:$E$178,MATCH(SMALL(NOT($E$127:$E$178="")*IF(ISNUMBER($E$127:$E$178),COUNTIF($E$127:$E$178,"&lt;="&amp;$E$127:$E$178),COUNTIF($E$127:$E$178,"&lt;="&amp;$E$127:$E$178)+SUM(--ISNUMBER($E$127:$E$178))),ROWS($E$126:E130)+SUM(--ISBLANK($E$127:$E$178))),NOT($E$127:$E$178="")*IF(ISNUMBER($E$127:$E$178),COUNTIF($E$127:$E$178,"&lt;="&amp;$E$127:$E$178),COUNTIF($E$127:$E$178,"&lt;="&amp;$E$127:$E$178)+SUM(--ISNUMBER($E$127:$E$178))),0)),"")</f>
        <v/>
      </c>
      <c r="AE131" s="414" t="str">
        <f t="array" ref="AE131">IFERROR(IF(INDEX($W$127:$W$178, MATCH(0, IF(AD131=$E$127:$E$178, COUNTIF($AE$126:$AE130, $W$127:$W$178), ""), 0))=0,"",INDEX($W$127:$W$178, MATCH(0, IF(AD131=$E$127:$E$178, COUNTIF($AE$126:$AE130, $W$127:$W$178), ""), 0))),"")</f>
        <v/>
      </c>
      <c r="AF131" s="414"/>
      <c r="AG131" s="425" t="s">
        <v>561</v>
      </c>
      <c r="AH131" s="195"/>
    </row>
    <row r="132" spans="1:34" ht="47.1" hidden="1" customHeight="1">
      <c r="A132" s="399">
        <v>5</v>
      </c>
      <c r="B132" s="416"/>
      <c r="C132" s="416"/>
      <c r="D132" s="416"/>
      <c r="E132" s="417" t="str">
        <f>IFERROR(IF(AND(K132="",T132=""),"",(VLOOKUP(Q132,'Reference records(soft deleted)'!$B$40:$D$56,3,FALSE))),"")</f>
        <v/>
      </c>
      <c r="F132" s="418"/>
      <c r="G132" s="418"/>
      <c r="H132" s="418"/>
      <c r="I132" s="418"/>
      <c r="J132" s="418"/>
      <c r="K132" s="417" t="str">
        <f>IFERROR(VLOOKUP(R132,'Reference records(soft deleted)'!$B$116:$D$189,3,FALSE),"")</f>
        <v/>
      </c>
      <c r="L132" s="418"/>
      <c r="M132" s="418"/>
      <c r="N132" s="418"/>
      <c r="O132" s="418"/>
      <c r="P132" s="418"/>
      <c r="Q132" s="419"/>
      <c r="R132" s="420"/>
      <c r="S132" s="418"/>
      <c r="T132" s="421"/>
      <c r="U132" s="422" t="str">
        <f>IFERROR(IF(VLOOKUP(E132,'Reference Records'!$C$68:$D$81,2,FALSE)=0,"",VLOOKUP(E132,'Reference Records'!$C$68:$D$81,2,FALSE)),"")</f>
        <v/>
      </c>
      <c r="V132" s="422"/>
      <c r="W132" s="422" t="str">
        <f t="shared" si="13"/>
        <v/>
      </c>
      <c r="X132" s="423" t="str">
        <f t="shared" si="14"/>
        <v>a1P360000031GFlEAM</v>
      </c>
      <c r="Y132" s="423" t="b">
        <f t="shared" si="15"/>
        <v>0</v>
      </c>
      <c r="Z132" s="423" t="b">
        <f t="shared" si="16"/>
        <v>1</v>
      </c>
      <c r="AA132" s="423" t="str">
        <f>IFERROR(VLOOKUP(K132,'Reference Records'!$C$84:$E$148,3,FALSE),"")</f>
        <v/>
      </c>
      <c r="AB132" s="423" t="s">
        <v>562</v>
      </c>
      <c r="AC132" s="413"/>
      <c r="AD132" s="424" t="str">
        <f t="array" ref="AD132">IFERROR(INDEX($E$127:$E$178,MATCH(SMALL(NOT($E$127:$E$178="")*IF(ISNUMBER($E$127:$E$178),COUNTIF($E$127:$E$178,"&lt;="&amp;$E$127:$E$178),COUNTIF($E$127:$E$178,"&lt;="&amp;$E$127:$E$178)+SUM(--ISNUMBER($E$127:$E$178))),ROWS($E$126:E131)+SUM(--ISBLANK($E$127:$E$178))),NOT($E$127:$E$178="")*IF(ISNUMBER($E$127:$E$178),COUNTIF($E$127:$E$178,"&lt;="&amp;$E$127:$E$178),COUNTIF($E$127:$E$178,"&lt;="&amp;$E$127:$E$178)+SUM(--ISNUMBER($E$127:$E$178))),0)),"")</f>
        <v/>
      </c>
      <c r="AE132" s="414" t="str">
        <f t="array" ref="AE132">IFERROR(IF(INDEX($W$127:$W$178, MATCH(0, IF(AD132=$E$127:$E$178, COUNTIF($AE$126:$AE131, $W$127:$W$178), ""), 0))=0,"",INDEX($W$127:$W$178, MATCH(0, IF(AD132=$E$127:$E$178, COUNTIF($AE$126:$AE131, $W$127:$W$178), ""), 0))),"")</f>
        <v/>
      </c>
      <c r="AF132" s="414"/>
      <c r="AG132" s="425" t="s">
        <v>563</v>
      </c>
      <c r="AH132" s="195"/>
    </row>
    <row r="133" spans="1:34" ht="47.1" hidden="1" customHeight="1">
      <c r="A133" s="399">
        <v>6</v>
      </c>
      <c r="B133" s="416"/>
      <c r="C133" s="416"/>
      <c r="D133" s="416"/>
      <c r="E133" s="417" t="str">
        <f>IFERROR(IF(AND(K133="",T133=""),"",(VLOOKUP(Q133,'Reference records(soft deleted)'!$B$40:$D$56,3,FALSE))),"")</f>
        <v/>
      </c>
      <c r="F133" s="418"/>
      <c r="G133" s="418"/>
      <c r="H133" s="418"/>
      <c r="I133" s="418"/>
      <c r="J133" s="418"/>
      <c r="K133" s="417" t="str">
        <f>IFERROR(VLOOKUP(R133,'Reference records(soft deleted)'!$B$116:$D$189,3,FALSE),"")</f>
        <v/>
      </c>
      <c r="L133" s="418"/>
      <c r="M133" s="418"/>
      <c r="N133" s="418"/>
      <c r="O133" s="418"/>
      <c r="P133" s="418"/>
      <c r="Q133" s="419"/>
      <c r="R133" s="420"/>
      <c r="S133" s="418"/>
      <c r="T133" s="421"/>
      <c r="U133" s="422" t="str">
        <f>IFERROR(IF(VLOOKUP(E133,'Reference Records'!$C$68:$D$81,2,FALSE)=0,"",VLOOKUP(E133,'Reference Records'!$C$68:$D$81,2,FALSE)),"")</f>
        <v/>
      </c>
      <c r="V133" s="422"/>
      <c r="W133" s="422" t="str">
        <f t="shared" si="13"/>
        <v/>
      </c>
      <c r="X133" s="423" t="str">
        <f t="shared" si="14"/>
        <v>a1P360000031GFlEAM</v>
      </c>
      <c r="Y133" s="423" t="b">
        <f t="shared" si="15"/>
        <v>0</v>
      </c>
      <c r="Z133" s="423" t="b">
        <f t="shared" si="16"/>
        <v>1</v>
      </c>
      <c r="AA133" s="423" t="str">
        <f>IFERROR(VLOOKUP(K133,'Reference Records'!$C$84:$E$148,3,FALSE),"")</f>
        <v/>
      </c>
      <c r="AB133" s="423" t="s">
        <v>564</v>
      </c>
      <c r="AC133" s="413"/>
      <c r="AD133" s="424" t="str">
        <f t="array" ref="AD133">IFERROR(INDEX($E$127:$E$178,MATCH(SMALL(NOT($E$127:$E$178="")*IF(ISNUMBER($E$127:$E$178),COUNTIF($E$127:$E$178,"&lt;="&amp;$E$127:$E$178),COUNTIF($E$127:$E$178,"&lt;="&amp;$E$127:$E$178)+SUM(--ISNUMBER($E$127:$E$178))),ROWS($E$126:E132)+SUM(--ISBLANK($E$127:$E$178))),NOT($E$127:$E$178="")*IF(ISNUMBER($E$127:$E$178),COUNTIF($E$127:$E$178,"&lt;="&amp;$E$127:$E$178),COUNTIF($E$127:$E$178,"&lt;="&amp;$E$127:$E$178)+SUM(--ISNUMBER($E$127:$E$178))),0)),"")</f>
        <v/>
      </c>
      <c r="AE133" s="414" t="str">
        <f t="array" ref="AE133">IFERROR(IF(INDEX($W$127:$W$178, MATCH(0, IF(AD133=$E$127:$E$178, COUNTIF($AE$126:$AE132, $W$127:$W$178), ""), 0))=0,"",INDEX($W$127:$W$178, MATCH(0, IF(AD133=$E$127:$E$178, COUNTIF($AE$126:$AE132, $W$127:$W$178), ""), 0))),"")</f>
        <v/>
      </c>
      <c r="AF133" s="414"/>
      <c r="AG133" s="425" t="s">
        <v>565</v>
      </c>
      <c r="AH133" s="195"/>
    </row>
    <row r="134" spans="1:34" ht="47.1" hidden="1" customHeight="1">
      <c r="A134" s="399">
        <v>7</v>
      </c>
      <c r="B134" s="416"/>
      <c r="C134" s="416"/>
      <c r="D134" s="416"/>
      <c r="E134" s="417" t="str">
        <f>IFERROR(IF(AND(K134="",T134=""),"",(VLOOKUP(Q134,'Reference records(soft deleted)'!$B$40:$D$56,3,FALSE))),"")</f>
        <v/>
      </c>
      <c r="F134" s="418"/>
      <c r="G134" s="418"/>
      <c r="H134" s="418"/>
      <c r="I134" s="418"/>
      <c r="J134" s="418"/>
      <c r="K134" s="417" t="str">
        <f>IFERROR(VLOOKUP(R134,'Reference records(soft deleted)'!$B$116:$D$189,3,FALSE),"")</f>
        <v/>
      </c>
      <c r="L134" s="418"/>
      <c r="M134" s="418"/>
      <c r="N134" s="418"/>
      <c r="O134" s="418"/>
      <c r="P134" s="418"/>
      <c r="Q134" s="419"/>
      <c r="R134" s="420"/>
      <c r="S134" s="418"/>
      <c r="T134" s="421"/>
      <c r="U134" s="422" t="str">
        <f>IFERROR(IF(VLOOKUP(E134,'Reference Records'!$C$68:$D$81,2,FALSE)=0,"",VLOOKUP(E134,'Reference Records'!$C$68:$D$81,2,FALSE)),"")</f>
        <v/>
      </c>
      <c r="V134" s="422"/>
      <c r="W134" s="422" t="str">
        <f t="shared" si="13"/>
        <v/>
      </c>
      <c r="X134" s="423" t="str">
        <f t="shared" si="14"/>
        <v>a1P360000031GFlEAM</v>
      </c>
      <c r="Y134" s="423" t="b">
        <f t="shared" si="15"/>
        <v>0</v>
      </c>
      <c r="Z134" s="423" t="b">
        <f t="shared" si="16"/>
        <v>1</v>
      </c>
      <c r="AA134" s="423" t="str">
        <f>IFERROR(VLOOKUP(K134,'Reference Records'!$C$84:$E$148,3,FALSE),"")</f>
        <v/>
      </c>
      <c r="AB134" s="423" t="s">
        <v>566</v>
      </c>
      <c r="AC134" s="413"/>
      <c r="AD134" s="424" t="str">
        <f t="array" ref="AD134">IFERROR(INDEX($E$127:$E$178,MATCH(SMALL(NOT($E$127:$E$178="")*IF(ISNUMBER($E$127:$E$178),COUNTIF($E$127:$E$178,"&lt;="&amp;$E$127:$E$178),COUNTIF($E$127:$E$178,"&lt;="&amp;$E$127:$E$178)+SUM(--ISNUMBER($E$127:$E$178))),ROWS($E$126:E133)+SUM(--ISBLANK($E$127:$E$178))),NOT($E$127:$E$178="")*IF(ISNUMBER($E$127:$E$178),COUNTIF($E$127:$E$178,"&lt;="&amp;$E$127:$E$178),COUNTIF($E$127:$E$178,"&lt;="&amp;$E$127:$E$178)+SUM(--ISNUMBER($E$127:$E$178))),0)),"")</f>
        <v/>
      </c>
      <c r="AE134" s="414" t="str">
        <f t="array" ref="AE134">IFERROR(IF(INDEX($W$127:$W$178, MATCH(0, IF(AD134=$E$127:$E$178, COUNTIF($AE$126:$AE133, $W$127:$W$178), ""), 0))=0,"",INDEX($W$127:$W$178, MATCH(0, IF(AD134=$E$127:$E$178, COUNTIF($AE$126:$AE133, $W$127:$W$178), ""), 0))),"")</f>
        <v/>
      </c>
      <c r="AF134" s="414"/>
      <c r="AG134" s="425" t="s">
        <v>567</v>
      </c>
      <c r="AH134" s="195"/>
    </row>
    <row r="135" spans="1:34" ht="47.1" hidden="1" customHeight="1">
      <c r="A135" s="399">
        <v>8</v>
      </c>
      <c r="B135" s="416"/>
      <c r="C135" s="416"/>
      <c r="D135" s="416"/>
      <c r="E135" s="417" t="str">
        <f>IFERROR(IF(AND(K135="",T135=""),"",(VLOOKUP(Q135,'Reference records(soft deleted)'!$B$40:$D$56,3,FALSE))),"")</f>
        <v/>
      </c>
      <c r="F135" s="418"/>
      <c r="G135" s="418"/>
      <c r="H135" s="418"/>
      <c r="I135" s="418"/>
      <c r="J135" s="418"/>
      <c r="K135" s="417" t="str">
        <f>IFERROR(VLOOKUP(R135,'Reference records(soft deleted)'!$B$116:$D$189,3,FALSE),"")</f>
        <v/>
      </c>
      <c r="L135" s="418"/>
      <c r="M135" s="418"/>
      <c r="N135" s="418"/>
      <c r="O135" s="418"/>
      <c r="P135" s="418"/>
      <c r="Q135" s="419"/>
      <c r="R135" s="420"/>
      <c r="S135" s="418"/>
      <c r="T135" s="421"/>
      <c r="U135" s="422" t="str">
        <f>IFERROR(IF(VLOOKUP(E135,'Reference Records'!$C$68:$D$81,2,FALSE)=0,"",VLOOKUP(E135,'Reference Records'!$C$68:$D$81,2,FALSE)),"")</f>
        <v/>
      </c>
      <c r="V135" s="422"/>
      <c r="W135" s="422" t="str">
        <f t="shared" si="13"/>
        <v/>
      </c>
      <c r="X135" s="423" t="str">
        <f t="shared" si="14"/>
        <v>a1P360000031GFlEAM</v>
      </c>
      <c r="Y135" s="423" t="b">
        <f t="shared" si="15"/>
        <v>0</v>
      </c>
      <c r="Z135" s="423" t="b">
        <f t="shared" si="16"/>
        <v>1</v>
      </c>
      <c r="AA135" s="423" t="str">
        <f>IFERROR(VLOOKUP(K135,'Reference Records'!$C$84:$E$148,3,FALSE),"")</f>
        <v/>
      </c>
      <c r="AB135" s="423" t="s">
        <v>568</v>
      </c>
      <c r="AC135" s="413"/>
      <c r="AD135" s="424" t="str">
        <f t="array" ref="AD135">IFERROR(INDEX($E$127:$E$178,MATCH(SMALL(NOT($E$127:$E$178="")*IF(ISNUMBER($E$127:$E$178),COUNTIF($E$127:$E$178,"&lt;="&amp;$E$127:$E$178),COUNTIF($E$127:$E$178,"&lt;="&amp;$E$127:$E$178)+SUM(--ISNUMBER($E$127:$E$178))),ROWS($E$126:E134)+SUM(--ISBLANK($E$127:$E$178))),NOT($E$127:$E$178="")*IF(ISNUMBER($E$127:$E$178),COUNTIF($E$127:$E$178,"&lt;="&amp;$E$127:$E$178),COUNTIF($E$127:$E$178,"&lt;="&amp;$E$127:$E$178)+SUM(--ISNUMBER($E$127:$E$178))),0)),"")</f>
        <v/>
      </c>
      <c r="AE135" s="414" t="str">
        <f t="array" ref="AE135">IFERROR(IF(INDEX($W$127:$W$178, MATCH(0, IF(AD135=$E$127:$E$178, COUNTIF($AE$126:$AE134, $W$127:$W$178), ""), 0))=0,"",INDEX($W$127:$W$178, MATCH(0, IF(AD135=$E$127:$E$178, COUNTIF($AE$126:$AE134, $W$127:$W$178), ""), 0))),"")</f>
        <v/>
      </c>
      <c r="AF135" s="414"/>
      <c r="AG135" s="425" t="s">
        <v>569</v>
      </c>
      <c r="AH135" s="195"/>
    </row>
    <row r="136" spans="1:34" ht="47.1" hidden="1" customHeight="1">
      <c r="A136" s="399">
        <v>9</v>
      </c>
      <c r="B136" s="416"/>
      <c r="C136" s="416"/>
      <c r="D136" s="416"/>
      <c r="E136" s="417" t="str">
        <f>IFERROR(IF(AND(K136="",T136=""),"",(VLOOKUP(Q136,'Reference records(soft deleted)'!$B$40:$D$56,3,FALSE))),"")</f>
        <v/>
      </c>
      <c r="F136" s="418"/>
      <c r="G136" s="418"/>
      <c r="H136" s="418"/>
      <c r="I136" s="418"/>
      <c r="J136" s="418"/>
      <c r="K136" s="417" t="str">
        <f>IFERROR(VLOOKUP(R136,'Reference records(soft deleted)'!$B$116:$D$189,3,FALSE),"")</f>
        <v/>
      </c>
      <c r="L136" s="418"/>
      <c r="M136" s="418"/>
      <c r="N136" s="418"/>
      <c r="O136" s="418"/>
      <c r="P136" s="418"/>
      <c r="Q136" s="419"/>
      <c r="R136" s="420"/>
      <c r="S136" s="418"/>
      <c r="T136" s="421"/>
      <c r="U136" s="422" t="str">
        <f>IFERROR(IF(VLOOKUP(E136,'Reference Records'!$C$68:$D$81,2,FALSE)=0,"",VLOOKUP(E136,'Reference Records'!$C$68:$D$81,2,FALSE)),"")</f>
        <v/>
      </c>
      <c r="V136" s="422"/>
      <c r="W136" s="422" t="str">
        <f t="shared" si="13"/>
        <v/>
      </c>
      <c r="X136" s="423" t="str">
        <f t="shared" si="14"/>
        <v>a1P360000031GFlEAM</v>
      </c>
      <c r="Y136" s="423" t="b">
        <f t="shared" si="15"/>
        <v>0</v>
      </c>
      <c r="Z136" s="423" t="b">
        <f t="shared" si="16"/>
        <v>1</v>
      </c>
      <c r="AA136" s="423" t="str">
        <f>IFERROR(VLOOKUP(K136,'Reference Records'!$C$84:$E$148,3,FALSE),"")</f>
        <v/>
      </c>
      <c r="AB136" s="423" t="s">
        <v>570</v>
      </c>
      <c r="AC136" s="413"/>
      <c r="AD136" s="424" t="str">
        <f t="array" ref="AD136">IFERROR(INDEX($E$127:$E$178,MATCH(SMALL(NOT($E$127:$E$178="")*IF(ISNUMBER($E$127:$E$178),COUNTIF($E$127:$E$178,"&lt;="&amp;$E$127:$E$178),COUNTIF($E$127:$E$178,"&lt;="&amp;$E$127:$E$178)+SUM(--ISNUMBER($E$127:$E$178))),ROWS($E$126:E135)+SUM(--ISBLANK($E$127:$E$178))),NOT($E$127:$E$178="")*IF(ISNUMBER($E$127:$E$178),COUNTIF($E$127:$E$178,"&lt;="&amp;$E$127:$E$178),COUNTIF($E$127:$E$178,"&lt;="&amp;$E$127:$E$178)+SUM(--ISNUMBER($E$127:$E$178))),0)),"")</f>
        <v/>
      </c>
      <c r="AE136" s="414" t="str">
        <f t="array" ref="AE136">IFERROR(IF(INDEX($W$127:$W$178, MATCH(0, IF(AD136=$E$127:$E$178, COUNTIF($AE$126:$AE135, $W$127:$W$178), ""), 0))=0,"",INDEX($W$127:$W$178, MATCH(0, IF(AD136=$E$127:$E$178, COUNTIF($AE$126:$AE135, $W$127:$W$178), ""), 0))),"")</f>
        <v/>
      </c>
      <c r="AF136" s="414"/>
      <c r="AG136" s="425" t="s">
        <v>571</v>
      </c>
      <c r="AH136" s="195"/>
    </row>
    <row r="137" spans="1:34" ht="47.1" hidden="1" customHeight="1">
      <c r="A137" s="399">
        <v>10</v>
      </c>
      <c r="B137" s="416"/>
      <c r="C137" s="416"/>
      <c r="D137" s="416"/>
      <c r="E137" s="417" t="str">
        <f>IFERROR(IF(AND(K137="",T137=""),"",(VLOOKUP(Q137,'Reference records(soft deleted)'!$B$40:$D$56,3,FALSE))),"")</f>
        <v/>
      </c>
      <c r="F137" s="418"/>
      <c r="G137" s="418"/>
      <c r="H137" s="418"/>
      <c r="I137" s="418"/>
      <c r="J137" s="418"/>
      <c r="K137" s="417" t="str">
        <f>IFERROR(VLOOKUP(R137,'Reference records(soft deleted)'!$B$116:$D$189,3,FALSE),"")</f>
        <v/>
      </c>
      <c r="L137" s="418"/>
      <c r="M137" s="418"/>
      <c r="N137" s="418"/>
      <c r="O137" s="418"/>
      <c r="P137" s="418"/>
      <c r="Q137" s="419"/>
      <c r="R137" s="420"/>
      <c r="S137" s="418"/>
      <c r="T137" s="421"/>
      <c r="U137" s="422" t="str">
        <f>IFERROR(IF(VLOOKUP(E137,'Reference Records'!$C$68:$D$81,2,FALSE)=0,"",VLOOKUP(E137,'Reference Records'!$C$68:$D$81,2,FALSE)),"")</f>
        <v/>
      </c>
      <c r="V137" s="422"/>
      <c r="W137" s="422" t="str">
        <f t="shared" si="13"/>
        <v/>
      </c>
      <c r="X137" s="423" t="str">
        <f t="shared" si="14"/>
        <v>a1P360000031GFlEAM</v>
      </c>
      <c r="Y137" s="423" t="b">
        <f t="shared" si="15"/>
        <v>0</v>
      </c>
      <c r="Z137" s="423" t="b">
        <f t="shared" si="16"/>
        <v>1</v>
      </c>
      <c r="AA137" s="423" t="str">
        <f>IFERROR(VLOOKUP(K137,'Reference Records'!$C$84:$E$148,3,FALSE),"")</f>
        <v/>
      </c>
      <c r="AB137" s="423" t="s">
        <v>572</v>
      </c>
      <c r="AC137" s="413"/>
      <c r="AD137" s="424" t="str">
        <f t="array" ref="AD137">IFERROR(INDEX($E$127:$E$178,MATCH(SMALL(NOT($E$127:$E$178="")*IF(ISNUMBER($E$127:$E$178),COUNTIF($E$127:$E$178,"&lt;="&amp;$E$127:$E$178),COUNTIF($E$127:$E$178,"&lt;="&amp;$E$127:$E$178)+SUM(--ISNUMBER($E$127:$E$178))),ROWS($E$126:E136)+SUM(--ISBLANK($E$127:$E$178))),NOT($E$127:$E$178="")*IF(ISNUMBER($E$127:$E$178),COUNTIF($E$127:$E$178,"&lt;="&amp;$E$127:$E$178),COUNTIF($E$127:$E$178,"&lt;="&amp;$E$127:$E$178)+SUM(--ISNUMBER($E$127:$E$178))),0)),"")</f>
        <v/>
      </c>
      <c r="AE137" s="414" t="str">
        <f t="array" ref="AE137">IFERROR(IF(INDEX($W$127:$W$178, MATCH(0, IF(AD137=$E$127:$E$178, COUNTIF($AE$126:$AE136, $W$127:$W$178), ""), 0))=0,"",INDEX($W$127:$W$178, MATCH(0, IF(AD137=$E$127:$E$178, COUNTIF($AE$126:$AE136, $W$127:$W$178), ""), 0))),"")</f>
        <v/>
      </c>
      <c r="AF137" s="414"/>
      <c r="AG137" s="425" t="s">
        <v>573</v>
      </c>
      <c r="AH137" s="195"/>
    </row>
    <row r="138" spans="1:34" ht="47.1" hidden="1" customHeight="1">
      <c r="A138" s="399">
        <v>11</v>
      </c>
      <c r="B138" s="416"/>
      <c r="C138" s="416"/>
      <c r="D138" s="416"/>
      <c r="E138" s="417" t="str">
        <f>IFERROR(IF(AND(K138="",T138=""),"",(VLOOKUP(Q138,'Reference records(soft deleted)'!$B$40:$D$56,3,FALSE))),"")</f>
        <v/>
      </c>
      <c r="F138" s="418"/>
      <c r="G138" s="418"/>
      <c r="H138" s="418"/>
      <c r="I138" s="418"/>
      <c r="J138" s="418"/>
      <c r="K138" s="417" t="str">
        <f>IFERROR(VLOOKUP(R138,'Reference records(soft deleted)'!$B$116:$D$189,3,FALSE),"")</f>
        <v/>
      </c>
      <c r="L138" s="418"/>
      <c r="M138" s="418"/>
      <c r="N138" s="418"/>
      <c r="O138" s="418"/>
      <c r="P138" s="418"/>
      <c r="Q138" s="419"/>
      <c r="R138" s="420"/>
      <c r="S138" s="418"/>
      <c r="T138" s="421"/>
      <c r="U138" s="422" t="str">
        <f>IFERROR(IF(VLOOKUP(E138,'Reference Records'!$C$68:$D$81,2,FALSE)=0,"",VLOOKUP(E138,'Reference Records'!$C$68:$D$81,2,FALSE)),"")</f>
        <v/>
      </c>
      <c r="V138" s="422"/>
      <c r="W138" s="422" t="str">
        <f t="shared" si="13"/>
        <v/>
      </c>
      <c r="X138" s="423" t="str">
        <f t="shared" si="14"/>
        <v>a1P360000031GFlEAM</v>
      </c>
      <c r="Y138" s="423" t="b">
        <f t="shared" si="15"/>
        <v>0</v>
      </c>
      <c r="Z138" s="423" t="b">
        <f t="shared" si="16"/>
        <v>1</v>
      </c>
      <c r="AA138" s="423" t="str">
        <f>IFERROR(VLOOKUP(K138,'Reference Records'!$C$84:$E$148,3,FALSE),"")</f>
        <v/>
      </c>
      <c r="AB138" s="423" t="s">
        <v>574</v>
      </c>
      <c r="AC138" s="413"/>
      <c r="AD138" s="424" t="str">
        <f t="array" ref="AD138">IFERROR(INDEX($E$127:$E$178,MATCH(SMALL(NOT($E$127:$E$178="")*IF(ISNUMBER($E$127:$E$178),COUNTIF($E$127:$E$178,"&lt;="&amp;$E$127:$E$178),COUNTIF($E$127:$E$178,"&lt;="&amp;$E$127:$E$178)+SUM(--ISNUMBER($E$127:$E$178))),ROWS($E$126:E137)+SUM(--ISBLANK($E$127:$E$178))),NOT($E$127:$E$178="")*IF(ISNUMBER($E$127:$E$178),COUNTIF($E$127:$E$178,"&lt;="&amp;$E$127:$E$178),COUNTIF($E$127:$E$178,"&lt;="&amp;$E$127:$E$178)+SUM(--ISNUMBER($E$127:$E$178))),0)),"")</f>
        <v/>
      </c>
      <c r="AE138" s="414" t="str">
        <f t="array" ref="AE138">IFERROR(IF(INDEX($W$127:$W$178, MATCH(0, IF(AD138=$E$127:$E$178, COUNTIF($AE$126:$AE137, $W$127:$W$178), ""), 0))=0,"",INDEX($W$127:$W$178, MATCH(0, IF(AD138=$E$127:$E$178, COUNTIF($AE$126:$AE137, $W$127:$W$178), ""), 0))),"")</f>
        <v/>
      </c>
      <c r="AF138" s="414"/>
      <c r="AG138" s="425" t="s">
        <v>575</v>
      </c>
      <c r="AH138" s="195"/>
    </row>
    <row r="139" spans="1:34" ht="47.1" hidden="1" customHeight="1">
      <c r="A139" s="399">
        <v>12</v>
      </c>
      <c r="B139" s="416"/>
      <c r="C139" s="416"/>
      <c r="D139" s="416"/>
      <c r="E139" s="417" t="str">
        <f>IFERROR(IF(AND(K139="",T139=""),"",(VLOOKUP(Q139,'Reference records(soft deleted)'!$B$40:$D$56,3,FALSE))),"")</f>
        <v/>
      </c>
      <c r="F139" s="418"/>
      <c r="G139" s="418"/>
      <c r="H139" s="418"/>
      <c r="I139" s="418"/>
      <c r="J139" s="418"/>
      <c r="K139" s="417" t="str">
        <f>IFERROR(VLOOKUP(R139,'Reference records(soft deleted)'!$B$116:$D$189,3,FALSE),"")</f>
        <v/>
      </c>
      <c r="L139" s="418"/>
      <c r="M139" s="418"/>
      <c r="N139" s="418"/>
      <c r="O139" s="418"/>
      <c r="P139" s="418"/>
      <c r="Q139" s="419"/>
      <c r="R139" s="420"/>
      <c r="S139" s="418"/>
      <c r="T139" s="421"/>
      <c r="U139" s="422" t="str">
        <f>IFERROR(IF(VLOOKUP(E139,'Reference Records'!$C$68:$D$81,2,FALSE)=0,"",VLOOKUP(E139,'Reference Records'!$C$68:$D$81,2,FALSE)),"")</f>
        <v/>
      </c>
      <c r="V139" s="422"/>
      <c r="W139" s="422" t="str">
        <f t="shared" si="13"/>
        <v/>
      </c>
      <c r="X139" s="423" t="str">
        <f t="shared" si="14"/>
        <v>a1P360000031GFlEAM</v>
      </c>
      <c r="Y139" s="423" t="b">
        <f t="shared" si="15"/>
        <v>0</v>
      </c>
      <c r="Z139" s="423" t="b">
        <f t="shared" si="16"/>
        <v>1</v>
      </c>
      <c r="AA139" s="423" t="str">
        <f>IFERROR(VLOOKUP(K139,'Reference Records'!$C$84:$E$148,3,FALSE),"")</f>
        <v/>
      </c>
      <c r="AB139" s="423" t="s">
        <v>576</v>
      </c>
      <c r="AC139" s="413"/>
      <c r="AD139" s="424" t="str">
        <f t="array" ref="AD139">IFERROR(INDEX($E$127:$E$178,MATCH(SMALL(NOT($E$127:$E$178="")*IF(ISNUMBER($E$127:$E$178),COUNTIF($E$127:$E$178,"&lt;="&amp;$E$127:$E$178),COUNTIF($E$127:$E$178,"&lt;="&amp;$E$127:$E$178)+SUM(--ISNUMBER($E$127:$E$178))),ROWS($E$126:E138)+SUM(--ISBLANK($E$127:$E$178))),NOT($E$127:$E$178="")*IF(ISNUMBER($E$127:$E$178),COUNTIF($E$127:$E$178,"&lt;="&amp;$E$127:$E$178),COUNTIF($E$127:$E$178,"&lt;="&amp;$E$127:$E$178)+SUM(--ISNUMBER($E$127:$E$178))),0)),"")</f>
        <v/>
      </c>
      <c r="AE139" s="414" t="str">
        <f t="array" ref="AE139">IFERROR(IF(INDEX($W$127:$W$178, MATCH(0, IF(AD139=$E$127:$E$178, COUNTIF($AE$126:$AE138, $W$127:$W$178), ""), 0))=0,"",INDEX($W$127:$W$178, MATCH(0, IF(AD139=$E$127:$E$178, COUNTIF($AE$126:$AE138, $W$127:$W$178), ""), 0))),"")</f>
        <v/>
      </c>
      <c r="AF139" s="414"/>
      <c r="AG139" s="425" t="s">
        <v>577</v>
      </c>
      <c r="AH139" s="195"/>
    </row>
    <row r="140" spans="1:34" ht="47.1" hidden="1" customHeight="1">
      <c r="A140" s="399">
        <v>13</v>
      </c>
      <c r="B140" s="416"/>
      <c r="C140" s="416"/>
      <c r="D140" s="416"/>
      <c r="E140" s="417" t="str">
        <f>IFERROR(IF(AND(K140="",T140=""),"",(VLOOKUP(Q140,'Reference records(soft deleted)'!$B$40:$D$56,3,FALSE))),"")</f>
        <v/>
      </c>
      <c r="F140" s="418"/>
      <c r="G140" s="418"/>
      <c r="H140" s="418"/>
      <c r="I140" s="418"/>
      <c r="J140" s="418"/>
      <c r="K140" s="417" t="str">
        <f>IFERROR(VLOOKUP(R140,'Reference records(soft deleted)'!$B$116:$D$189,3,FALSE),"")</f>
        <v/>
      </c>
      <c r="L140" s="418"/>
      <c r="M140" s="418"/>
      <c r="N140" s="418"/>
      <c r="O140" s="418"/>
      <c r="P140" s="418"/>
      <c r="Q140" s="419"/>
      <c r="R140" s="420"/>
      <c r="S140" s="418"/>
      <c r="T140" s="421"/>
      <c r="U140" s="422" t="str">
        <f>IFERROR(IF(VLOOKUP(E140,'Reference Records'!$C$68:$D$81,2,FALSE)=0,"",VLOOKUP(E140,'Reference Records'!$C$68:$D$81,2,FALSE)),"")</f>
        <v/>
      </c>
      <c r="V140" s="422"/>
      <c r="W140" s="422" t="str">
        <f t="shared" si="13"/>
        <v/>
      </c>
      <c r="X140" s="423" t="str">
        <f t="shared" si="14"/>
        <v>a1P360000031GFlEAM</v>
      </c>
      <c r="Y140" s="423" t="b">
        <f t="shared" si="15"/>
        <v>0</v>
      </c>
      <c r="Z140" s="423" t="b">
        <f t="shared" si="16"/>
        <v>1</v>
      </c>
      <c r="AA140" s="423" t="str">
        <f>IFERROR(VLOOKUP(K140,'Reference Records'!$C$84:$E$148,3,FALSE),"")</f>
        <v/>
      </c>
      <c r="AB140" s="423" t="s">
        <v>578</v>
      </c>
      <c r="AC140" s="413"/>
      <c r="AD140" s="424" t="str">
        <f t="array" ref="AD140">IFERROR(INDEX($E$127:$E$178,MATCH(SMALL(NOT($E$127:$E$178="")*IF(ISNUMBER($E$127:$E$178),COUNTIF($E$127:$E$178,"&lt;="&amp;$E$127:$E$178),COUNTIF($E$127:$E$178,"&lt;="&amp;$E$127:$E$178)+SUM(--ISNUMBER($E$127:$E$178))),ROWS($E$126:E139)+SUM(--ISBLANK($E$127:$E$178))),NOT($E$127:$E$178="")*IF(ISNUMBER($E$127:$E$178),COUNTIF($E$127:$E$178,"&lt;="&amp;$E$127:$E$178),COUNTIF($E$127:$E$178,"&lt;="&amp;$E$127:$E$178)+SUM(--ISNUMBER($E$127:$E$178))),0)),"")</f>
        <v/>
      </c>
      <c r="AE140" s="414" t="str">
        <f t="array" ref="AE140">IFERROR(IF(INDEX($W$127:$W$178, MATCH(0, IF(AD140=$E$127:$E$178, COUNTIF($AE$126:$AE139, $W$127:$W$178), ""), 0))=0,"",INDEX($W$127:$W$178, MATCH(0, IF(AD140=$E$127:$E$178, COUNTIF($AE$126:$AE139, $W$127:$W$178), ""), 0))),"")</f>
        <v/>
      </c>
      <c r="AF140" s="414"/>
      <c r="AG140" s="425" t="s">
        <v>579</v>
      </c>
      <c r="AH140" s="195"/>
    </row>
    <row r="141" spans="1:34" ht="47.1" hidden="1" customHeight="1">
      <c r="A141" s="399">
        <v>14</v>
      </c>
      <c r="B141" s="416"/>
      <c r="C141" s="416"/>
      <c r="D141" s="416"/>
      <c r="E141" s="417" t="str">
        <f>IFERROR(IF(AND(K141="",T141=""),"",(VLOOKUP(Q141,'Reference records(soft deleted)'!$B$40:$D$56,3,FALSE))),"")</f>
        <v/>
      </c>
      <c r="F141" s="418"/>
      <c r="G141" s="418"/>
      <c r="H141" s="418"/>
      <c r="I141" s="418"/>
      <c r="J141" s="418"/>
      <c r="K141" s="417" t="str">
        <f>IFERROR(VLOOKUP(R141,'Reference records(soft deleted)'!$B$116:$D$189,3,FALSE),"")</f>
        <v/>
      </c>
      <c r="L141" s="418"/>
      <c r="M141" s="418"/>
      <c r="N141" s="418"/>
      <c r="O141" s="418"/>
      <c r="P141" s="418"/>
      <c r="Q141" s="419"/>
      <c r="R141" s="420"/>
      <c r="S141" s="418"/>
      <c r="T141" s="421"/>
      <c r="U141" s="422" t="str">
        <f>IFERROR(IF(VLOOKUP(E141,'Reference Records'!$C$68:$D$81,2,FALSE)=0,"",VLOOKUP(E141,'Reference Records'!$C$68:$D$81,2,FALSE)),"")</f>
        <v/>
      </c>
      <c r="V141" s="422"/>
      <c r="W141" s="422" t="str">
        <f t="shared" si="13"/>
        <v/>
      </c>
      <c r="X141" s="423" t="str">
        <f t="shared" si="14"/>
        <v>a1P360000031GFlEAM</v>
      </c>
      <c r="Y141" s="423" t="b">
        <f t="shared" si="15"/>
        <v>0</v>
      </c>
      <c r="Z141" s="423" t="b">
        <f t="shared" si="16"/>
        <v>1</v>
      </c>
      <c r="AA141" s="423" t="str">
        <f>IFERROR(VLOOKUP(K141,'Reference Records'!$C$84:$E$148,3,FALSE),"")</f>
        <v/>
      </c>
      <c r="AB141" s="423" t="s">
        <v>580</v>
      </c>
      <c r="AC141" s="413"/>
      <c r="AD141" s="424" t="str">
        <f t="array" ref="AD141">IFERROR(INDEX($E$127:$E$178,MATCH(SMALL(NOT($E$127:$E$178="")*IF(ISNUMBER($E$127:$E$178),COUNTIF($E$127:$E$178,"&lt;="&amp;$E$127:$E$178),COUNTIF($E$127:$E$178,"&lt;="&amp;$E$127:$E$178)+SUM(--ISNUMBER($E$127:$E$178))),ROWS($E$126:E140)+SUM(--ISBLANK($E$127:$E$178))),NOT($E$127:$E$178="")*IF(ISNUMBER($E$127:$E$178),COUNTIF($E$127:$E$178,"&lt;="&amp;$E$127:$E$178),COUNTIF($E$127:$E$178,"&lt;="&amp;$E$127:$E$178)+SUM(--ISNUMBER($E$127:$E$178))),0)),"")</f>
        <v/>
      </c>
      <c r="AE141" s="414" t="str">
        <f t="array" ref="AE141">IFERROR(IF(INDEX($W$127:$W$178, MATCH(0, IF(AD141=$E$127:$E$178, COUNTIF($AE$126:$AE140, $W$127:$W$178), ""), 0))=0,"",INDEX($W$127:$W$178, MATCH(0, IF(AD141=$E$127:$E$178, COUNTIF($AE$126:$AE140, $W$127:$W$178), ""), 0))),"")</f>
        <v/>
      </c>
      <c r="AF141" s="414"/>
      <c r="AG141" s="425" t="s">
        <v>581</v>
      </c>
      <c r="AH141" s="195"/>
    </row>
    <row r="142" spans="1:34" ht="47.1" hidden="1" customHeight="1">
      <c r="A142" s="399">
        <v>15</v>
      </c>
      <c r="B142" s="416"/>
      <c r="C142" s="416"/>
      <c r="D142" s="416"/>
      <c r="E142" s="417" t="str">
        <f>IFERROR(IF(AND(K142="",T142=""),"",(VLOOKUP(Q142,'Reference records(soft deleted)'!$B$40:$D$56,3,FALSE))),"")</f>
        <v/>
      </c>
      <c r="F142" s="418"/>
      <c r="G142" s="418"/>
      <c r="H142" s="418"/>
      <c r="I142" s="418"/>
      <c r="J142" s="418"/>
      <c r="K142" s="417" t="str">
        <f>IFERROR(VLOOKUP(R142,'Reference records(soft deleted)'!$B$116:$D$189,3,FALSE),"")</f>
        <v/>
      </c>
      <c r="L142" s="418"/>
      <c r="M142" s="418"/>
      <c r="N142" s="418"/>
      <c r="O142" s="418"/>
      <c r="P142" s="418"/>
      <c r="Q142" s="419"/>
      <c r="R142" s="420"/>
      <c r="S142" s="418"/>
      <c r="T142" s="421"/>
      <c r="U142" s="422" t="str">
        <f>IFERROR(IF(VLOOKUP(E142,'Reference Records'!$C$68:$D$81,2,FALSE)=0,"",VLOOKUP(E142,'Reference Records'!$C$68:$D$81,2,FALSE)),"")</f>
        <v/>
      </c>
      <c r="V142" s="422"/>
      <c r="W142" s="422" t="str">
        <f t="shared" si="13"/>
        <v/>
      </c>
      <c r="X142" s="423" t="str">
        <f t="shared" si="14"/>
        <v>a1P360000031GFlEAM</v>
      </c>
      <c r="Y142" s="423" t="b">
        <f t="shared" si="15"/>
        <v>0</v>
      </c>
      <c r="Z142" s="423" t="b">
        <f t="shared" si="16"/>
        <v>1</v>
      </c>
      <c r="AA142" s="423" t="str">
        <f>IFERROR(VLOOKUP(K142,'Reference Records'!$C$84:$E$148,3,FALSE),"")</f>
        <v/>
      </c>
      <c r="AB142" s="423" t="s">
        <v>582</v>
      </c>
      <c r="AC142" s="413"/>
      <c r="AD142" s="424" t="str">
        <f t="array" ref="AD142">IFERROR(INDEX($E$127:$E$178,MATCH(SMALL(NOT($E$127:$E$178="")*IF(ISNUMBER($E$127:$E$178),COUNTIF($E$127:$E$178,"&lt;="&amp;$E$127:$E$178),COUNTIF($E$127:$E$178,"&lt;="&amp;$E$127:$E$178)+SUM(--ISNUMBER($E$127:$E$178))),ROWS($E$126:E141)+SUM(--ISBLANK($E$127:$E$178))),NOT($E$127:$E$178="")*IF(ISNUMBER($E$127:$E$178),COUNTIF($E$127:$E$178,"&lt;="&amp;$E$127:$E$178),COUNTIF($E$127:$E$178,"&lt;="&amp;$E$127:$E$178)+SUM(--ISNUMBER($E$127:$E$178))),0)),"")</f>
        <v/>
      </c>
      <c r="AE142" s="414" t="str">
        <f t="array" ref="AE142">IFERROR(IF(INDEX($W$127:$W$178, MATCH(0, IF(AD142=$E$127:$E$178, COUNTIF($AE$126:$AE141, $W$127:$W$178), ""), 0))=0,"",INDEX($W$127:$W$178, MATCH(0, IF(AD142=$E$127:$E$178, COUNTIF($AE$126:$AE141, $W$127:$W$178), ""), 0))),"")</f>
        <v/>
      </c>
      <c r="AF142" s="414"/>
      <c r="AG142" s="425" t="s">
        <v>583</v>
      </c>
      <c r="AH142" s="195"/>
    </row>
    <row r="143" spans="1:34" ht="47.1" hidden="1" customHeight="1">
      <c r="A143" s="399">
        <v>16</v>
      </c>
      <c r="B143" s="416"/>
      <c r="C143" s="416"/>
      <c r="D143" s="416"/>
      <c r="E143" s="417" t="str">
        <f>IFERROR(IF(AND(K143="",T143=""),"",(VLOOKUP(Q143,'Reference records(soft deleted)'!$B$40:$D$56,3,FALSE))),"")</f>
        <v/>
      </c>
      <c r="F143" s="418"/>
      <c r="G143" s="418"/>
      <c r="H143" s="418"/>
      <c r="I143" s="418"/>
      <c r="J143" s="418"/>
      <c r="K143" s="417" t="str">
        <f>IFERROR(VLOOKUP(R143,'Reference records(soft deleted)'!$B$116:$D$189,3,FALSE),"")</f>
        <v/>
      </c>
      <c r="L143" s="418"/>
      <c r="M143" s="418"/>
      <c r="N143" s="418"/>
      <c r="O143" s="418"/>
      <c r="P143" s="418"/>
      <c r="Q143" s="419"/>
      <c r="R143" s="420"/>
      <c r="S143" s="418"/>
      <c r="T143" s="421"/>
      <c r="U143" s="422" t="str">
        <f>IFERROR(IF(VLOOKUP(E143,'Reference Records'!$C$68:$D$81,2,FALSE)=0,"",VLOOKUP(E143,'Reference Records'!$C$68:$D$81,2,FALSE)),"")</f>
        <v/>
      </c>
      <c r="V143" s="422"/>
      <c r="W143" s="422" t="str">
        <f t="shared" si="13"/>
        <v/>
      </c>
      <c r="X143" s="423" t="str">
        <f t="shared" si="14"/>
        <v>a1P360000031GFlEAM</v>
      </c>
      <c r="Y143" s="423" t="b">
        <f t="shared" si="15"/>
        <v>0</v>
      </c>
      <c r="Z143" s="423" t="b">
        <f t="shared" si="16"/>
        <v>1</v>
      </c>
      <c r="AA143" s="423" t="str">
        <f>IFERROR(VLOOKUP(K143,'Reference Records'!$C$84:$E$148,3,FALSE),"")</f>
        <v/>
      </c>
      <c r="AB143" s="423" t="s">
        <v>584</v>
      </c>
      <c r="AC143" s="413"/>
      <c r="AD143" s="424" t="str">
        <f t="array" ref="AD143">IFERROR(INDEX($E$127:$E$178,MATCH(SMALL(NOT($E$127:$E$178="")*IF(ISNUMBER($E$127:$E$178),COUNTIF($E$127:$E$178,"&lt;="&amp;$E$127:$E$178),COUNTIF($E$127:$E$178,"&lt;="&amp;$E$127:$E$178)+SUM(--ISNUMBER($E$127:$E$178))),ROWS($E$126:E142)+SUM(--ISBLANK($E$127:$E$178))),NOT($E$127:$E$178="")*IF(ISNUMBER($E$127:$E$178),COUNTIF($E$127:$E$178,"&lt;="&amp;$E$127:$E$178),COUNTIF($E$127:$E$178,"&lt;="&amp;$E$127:$E$178)+SUM(--ISNUMBER($E$127:$E$178))),0)),"")</f>
        <v/>
      </c>
      <c r="AE143" s="414" t="str">
        <f t="array" ref="AE143">IFERROR(IF(INDEX($W$127:$W$178, MATCH(0, IF(AD143=$E$127:$E$178, COUNTIF($AE$126:$AE142, $W$127:$W$178), ""), 0))=0,"",INDEX($W$127:$W$178, MATCH(0, IF(AD143=$E$127:$E$178, COUNTIF($AE$126:$AE142, $W$127:$W$178), ""), 0))),"")</f>
        <v/>
      </c>
      <c r="AF143" s="414"/>
      <c r="AG143" s="425" t="s">
        <v>585</v>
      </c>
      <c r="AH143" s="195"/>
    </row>
    <row r="144" spans="1:34" ht="47.1" hidden="1" customHeight="1">
      <c r="A144" s="399">
        <v>17</v>
      </c>
      <c r="B144" s="416"/>
      <c r="C144" s="416"/>
      <c r="D144" s="416"/>
      <c r="E144" s="417" t="str">
        <f>IFERROR(IF(AND(K144="",T144=""),"",(VLOOKUP(Q144,'Reference records(soft deleted)'!$B$40:$D$56,3,FALSE))),"")</f>
        <v/>
      </c>
      <c r="F144" s="418"/>
      <c r="G144" s="418"/>
      <c r="H144" s="418"/>
      <c r="I144" s="418"/>
      <c r="J144" s="418"/>
      <c r="K144" s="417" t="str">
        <f>IFERROR(VLOOKUP(R144,'Reference records(soft deleted)'!$B$116:$D$189,3,FALSE),"")</f>
        <v/>
      </c>
      <c r="L144" s="418"/>
      <c r="M144" s="418"/>
      <c r="N144" s="418"/>
      <c r="O144" s="418"/>
      <c r="P144" s="418"/>
      <c r="Q144" s="419"/>
      <c r="R144" s="420"/>
      <c r="S144" s="418"/>
      <c r="T144" s="421"/>
      <c r="U144" s="422" t="str">
        <f>IFERROR(IF(VLOOKUP(E144,'Reference Records'!$C$68:$D$81,2,FALSE)=0,"",VLOOKUP(E144,'Reference Records'!$C$68:$D$81,2,FALSE)),"")</f>
        <v/>
      </c>
      <c r="V144" s="422"/>
      <c r="W144" s="422" t="str">
        <f t="shared" si="13"/>
        <v/>
      </c>
      <c r="X144" s="423" t="str">
        <f t="shared" si="14"/>
        <v>a1P360000031GFlEAM</v>
      </c>
      <c r="Y144" s="423" t="b">
        <f t="shared" si="15"/>
        <v>0</v>
      </c>
      <c r="Z144" s="423" t="b">
        <f t="shared" si="16"/>
        <v>1</v>
      </c>
      <c r="AA144" s="423" t="str">
        <f>IFERROR(VLOOKUP(K144,'Reference Records'!$C$84:$E$148,3,FALSE),"")</f>
        <v/>
      </c>
      <c r="AB144" s="423" t="s">
        <v>586</v>
      </c>
      <c r="AC144" s="413"/>
      <c r="AD144" s="424" t="str">
        <f t="array" ref="AD144">IFERROR(INDEX($E$127:$E$178,MATCH(SMALL(NOT($E$127:$E$178="")*IF(ISNUMBER($E$127:$E$178),COUNTIF($E$127:$E$178,"&lt;="&amp;$E$127:$E$178),COUNTIF($E$127:$E$178,"&lt;="&amp;$E$127:$E$178)+SUM(--ISNUMBER($E$127:$E$178))),ROWS($E$126:E143)+SUM(--ISBLANK($E$127:$E$178))),NOT($E$127:$E$178="")*IF(ISNUMBER($E$127:$E$178),COUNTIF($E$127:$E$178,"&lt;="&amp;$E$127:$E$178),COUNTIF($E$127:$E$178,"&lt;="&amp;$E$127:$E$178)+SUM(--ISNUMBER($E$127:$E$178))),0)),"")</f>
        <v/>
      </c>
      <c r="AE144" s="414" t="str">
        <f t="array" ref="AE144">IFERROR(IF(INDEX($W$127:$W$178, MATCH(0, IF(AD144=$E$127:$E$178, COUNTIF($AE$126:$AE143, $W$127:$W$178), ""), 0))=0,"",INDEX($W$127:$W$178, MATCH(0, IF(AD144=$E$127:$E$178, COUNTIF($AE$126:$AE143, $W$127:$W$178), ""), 0))),"")</f>
        <v/>
      </c>
      <c r="AF144" s="414"/>
      <c r="AG144" s="425" t="s">
        <v>587</v>
      </c>
      <c r="AH144" s="195"/>
    </row>
    <row r="145" spans="1:34" ht="47.1" hidden="1" customHeight="1">
      <c r="A145" s="399">
        <v>18</v>
      </c>
      <c r="B145" s="416"/>
      <c r="C145" s="416"/>
      <c r="D145" s="416"/>
      <c r="E145" s="417" t="str">
        <f>IFERROR(IF(AND(K145="",T145=""),"",(VLOOKUP(Q145,'Reference records(soft deleted)'!$B$40:$D$56,3,FALSE))),"")</f>
        <v/>
      </c>
      <c r="F145" s="418"/>
      <c r="G145" s="418"/>
      <c r="H145" s="418"/>
      <c r="I145" s="418"/>
      <c r="J145" s="418"/>
      <c r="K145" s="417" t="str">
        <f>IFERROR(VLOOKUP(R145,'Reference records(soft deleted)'!$B$116:$D$189,3,FALSE),"")</f>
        <v/>
      </c>
      <c r="L145" s="418"/>
      <c r="M145" s="418"/>
      <c r="N145" s="418"/>
      <c r="O145" s="418"/>
      <c r="P145" s="418"/>
      <c r="Q145" s="419"/>
      <c r="R145" s="420"/>
      <c r="S145" s="418"/>
      <c r="T145" s="421"/>
      <c r="U145" s="422" t="str">
        <f>IFERROR(IF(VLOOKUP(E145,'Reference Records'!$C$68:$D$81,2,FALSE)=0,"",VLOOKUP(E145,'Reference Records'!$C$68:$D$81,2,FALSE)),"")</f>
        <v/>
      </c>
      <c r="V145" s="422"/>
      <c r="W145" s="422" t="str">
        <f t="shared" si="13"/>
        <v/>
      </c>
      <c r="X145" s="423" t="str">
        <f t="shared" si="14"/>
        <v>a1P360000031GFlEAM</v>
      </c>
      <c r="Y145" s="423" t="b">
        <f t="shared" si="15"/>
        <v>0</v>
      </c>
      <c r="Z145" s="423" t="b">
        <f t="shared" si="16"/>
        <v>1</v>
      </c>
      <c r="AA145" s="423" t="str">
        <f>IFERROR(VLOOKUP(K145,'Reference Records'!$C$84:$E$148,3,FALSE),"")</f>
        <v/>
      </c>
      <c r="AB145" s="423" t="s">
        <v>588</v>
      </c>
      <c r="AC145" s="413"/>
      <c r="AD145" s="424" t="str">
        <f t="array" ref="AD145">IFERROR(INDEX($E$127:$E$178,MATCH(SMALL(NOT($E$127:$E$178="")*IF(ISNUMBER($E$127:$E$178),COUNTIF($E$127:$E$178,"&lt;="&amp;$E$127:$E$178),COUNTIF($E$127:$E$178,"&lt;="&amp;$E$127:$E$178)+SUM(--ISNUMBER($E$127:$E$178))),ROWS($E$126:E144)+SUM(--ISBLANK($E$127:$E$178))),NOT($E$127:$E$178="")*IF(ISNUMBER($E$127:$E$178),COUNTIF($E$127:$E$178,"&lt;="&amp;$E$127:$E$178),COUNTIF($E$127:$E$178,"&lt;="&amp;$E$127:$E$178)+SUM(--ISNUMBER($E$127:$E$178))),0)),"")</f>
        <v/>
      </c>
      <c r="AE145" s="414" t="str">
        <f t="array" ref="AE145">IFERROR(IF(INDEX($W$127:$W$178, MATCH(0, IF(AD145=$E$127:$E$178, COUNTIF($AE$126:$AE144, $W$127:$W$178), ""), 0))=0,"",INDEX($W$127:$W$178, MATCH(0, IF(AD145=$E$127:$E$178, COUNTIF($AE$126:$AE144, $W$127:$W$178), ""), 0))),"")</f>
        <v/>
      </c>
      <c r="AF145" s="414"/>
      <c r="AG145" s="425" t="s">
        <v>589</v>
      </c>
      <c r="AH145" s="195"/>
    </row>
    <row r="146" spans="1:34" ht="47.1" hidden="1" customHeight="1">
      <c r="A146" s="399">
        <v>19</v>
      </c>
      <c r="B146" s="416"/>
      <c r="C146" s="416"/>
      <c r="D146" s="416"/>
      <c r="E146" s="417" t="str">
        <f>IFERROR(IF(AND(K146="",T146=""),"",(VLOOKUP(Q146,'Reference records(soft deleted)'!$B$40:$D$56,3,FALSE))),"")</f>
        <v/>
      </c>
      <c r="F146" s="418"/>
      <c r="G146" s="418"/>
      <c r="H146" s="418"/>
      <c r="I146" s="418"/>
      <c r="J146" s="418"/>
      <c r="K146" s="417" t="str">
        <f>IFERROR(VLOOKUP(R146,'Reference records(soft deleted)'!$B$116:$D$189,3,FALSE),"")</f>
        <v/>
      </c>
      <c r="L146" s="418"/>
      <c r="M146" s="418"/>
      <c r="N146" s="418"/>
      <c r="O146" s="418"/>
      <c r="P146" s="418"/>
      <c r="Q146" s="419"/>
      <c r="R146" s="420"/>
      <c r="S146" s="418"/>
      <c r="T146" s="421"/>
      <c r="U146" s="422" t="str">
        <f>IFERROR(IF(VLOOKUP(E146,'Reference Records'!$C$68:$D$81,2,FALSE)=0,"",VLOOKUP(E146,'Reference Records'!$C$68:$D$81,2,FALSE)),"")</f>
        <v/>
      </c>
      <c r="V146" s="422"/>
      <c r="W146" s="422" t="str">
        <f t="shared" si="13"/>
        <v/>
      </c>
      <c r="X146" s="423" t="str">
        <f t="shared" si="14"/>
        <v>a1P360000031GFlEAM</v>
      </c>
      <c r="Y146" s="423" t="b">
        <f t="shared" si="15"/>
        <v>0</v>
      </c>
      <c r="Z146" s="423" t="b">
        <f t="shared" si="16"/>
        <v>1</v>
      </c>
      <c r="AA146" s="423" t="str">
        <f>IFERROR(VLOOKUP(K146,'Reference Records'!$C$84:$E$148,3,FALSE),"")</f>
        <v/>
      </c>
      <c r="AB146" s="423" t="s">
        <v>590</v>
      </c>
      <c r="AC146" s="413"/>
      <c r="AD146" s="424" t="str">
        <f t="array" ref="AD146">IFERROR(INDEX($E$127:$E$178,MATCH(SMALL(NOT($E$127:$E$178="")*IF(ISNUMBER($E$127:$E$178),COUNTIF($E$127:$E$178,"&lt;="&amp;$E$127:$E$178),COUNTIF($E$127:$E$178,"&lt;="&amp;$E$127:$E$178)+SUM(--ISNUMBER($E$127:$E$178))),ROWS($E$126:E145)+SUM(--ISBLANK($E$127:$E$178))),NOT($E$127:$E$178="")*IF(ISNUMBER($E$127:$E$178),COUNTIF($E$127:$E$178,"&lt;="&amp;$E$127:$E$178),COUNTIF($E$127:$E$178,"&lt;="&amp;$E$127:$E$178)+SUM(--ISNUMBER($E$127:$E$178))),0)),"")</f>
        <v/>
      </c>
      <c r="AE146" s="414" t="str">
        <f t="array" ref="AE146">IFERROR(IF(INDEX($W$127:$W$178, MATCH(0, IF(AD146=$E$127:$E$178, COUNTIF($AE$126:$AE145, $W$127:$W$178), ""), 0))=0,"",INDEX($W$127:$W$178, MATCH(0, IF(AD146=$E$127:$E$178, COUNTIF($AE$126:$AE145, $W$127:$W$178), ""), 0))),"")</f>
        <v/>
      </c>
      <c r="AF146" s="414"/>
      <c r="AG146" s="425" t="s">
        <v>591</v>
      </c>
      <c r="AH146" s="195"/>
    </row>
    <row r="147" spans="1:34" ht="47.1" hidden="1" customHeight="1">
      <c r="A147" s="399">
        <v>20</v>
      </c>
      <c r="B147" s="416"/>
      <c r="C147" s="416"/>
      <c r="D147" s="416"/>
      <c r="E147" s="417" t="str">
        <f>IFERROR(IF(AND(K147="",T147=""),"",(VLOOKUP(Q147,'Reference records(soft deleted)'!$B$40:$D$56,3,FALSE))),"")</f>
        <v/>
      </c>
      <c r="F147" s="418"/>
      <c r="G147" s="418"/>
      <c r="H147" s="418"/>
      <c r="I147" s="418"/>
      <c r="J147" s="418"/>
      <c r="K147" s="417" t="str">
        <f>IFERROR(VLOOKUP(R147,'Reference records(soft deleted)'!$B$116:$D$189,3,FALSE),"")</f>
        <v/>
      </c>
      <c r="L147" s="418"/>
      <c r="M147" s="418"/>
      <c r="N147" s="418"/>
      <c r="O147" s="418"/>
      <c r="P147" s="418"/>
      <c r="Q147" s="419"/>
      <c r="R147" s="420"/>
      <c r="S147" s="418"/>
      <c r="T147" s="421"/>
      <c r="U147" s="422" t="str">
        <f>IFERROR(IF(VLOOKUP(E147,'Reference Records'!$C$68:$D$81,2,FALSE)=0,"",VLOOKUP(E147,'Reference Records'!$C$68:$D$81,2,FALSE)),"")</f>
        <v/>
      </c>
      <c r="V147" s="422"/>
      <c r="W147" s="422" t="str">
        <f t="shared" si="13"/>
        <v/>
      </c>
      <c r="X147" s="423" t="str">
        <f t="shared" si="14"/>
        <v>a1P360000031GFlEAM</v>
      </c>
      <c r="Y147" s="423" t="b">
        <f t="shared" si="15"/>
        <v>0</v>
      </c>
      <c r="Z147" s="423" t="b">
        <f t="shared" si="16"/>
        <v>1</v>
      </c>
      <c r="AA147" s="423" t="str">
        <f>IFERROR(VLOOKUP(K147,'Reference Records'!$C$84:$E$148,3,FALSE),"")</f>
        <v/>
      </c>
      <c r="AB147" s="423" t="s">
        <v>592</v>
      </c>
      <c r="AC147" s="413"/>
      <c r="AD147" s="424" t="str">
        <f t="array" ref="AD147">IFERROR(INDEX($E$127:$E$178,MATCH(SMALL(NOT($E$127:$E$178="")*IF(ISNUMBER($E$127:$E$178),COUNTIF($E$127:$E$178,"&lt;="&amp;$E$127:$E$178),COUNTIF($E$127:$E$178,"&lt;="&amp;$E$127:$E$178)+SUM(--ISNUMBER($E$127:$E$178))),ROWS($E$126:E146)+SUM(--ISBLANK($E$127:$E$178))),NOT($E$127:$E$178="")*IF(ISNUMBER($E$127:$E$178),COUNTIF($E$127:$E$178,"&lt;="&amp;$E$127:$E$178),COUNTIF($E$127:$E$178,"&lt;="&amp;$E$127:$E$178)+SUM(--ISNUMBER($E$127:$E$178))),0)),"")</f>
        <v/>
      </c>
      <c r="AE147" s="414" t="str">
        <f t="array" ref="AE147">IFERROR(IF(INDEX($W$127:$W$178, MATCH(0, IF(AD147=$E$127:$E$178, COUNTIF($AE$126:$AE146, $W$127:$W$178), ""), 0))=0,"",INDEX($W$127:$W$178, MATCH(0, IF(AD147=$E$127:$E$178, COUNTIF($AE$126:$AE146, $W$127:$W$178), ""), 0))),"")</f>
        <v/>
      </c>
      <c r="AF147" s="414"/>
      <c r="AG147" s="425" t="s">
        <v>593</v>
      </c>
      <c r="AH147" s="195"/>
    </row>
    <row r="148" spans="1:34" ht="47.1" hidden="1" customHeight="1">
      <c r="A148" s="399">
        <v>21</v>
      </c>
      <c r="B148" s="416"/>
      <c r="C148" s="416"/>
      <c r="D148" s="416"/>
      <c r="E148" s="417" t="str">
        <f>IFERROR(IF(AND(K148="",T148=""),"",(VLOOKUP(Q148,'Reference records(soft deleted)'!$B$40:$D$56,3,FALSE))),"")</f>
        <v/>
      </c>
      <c r="F148" s="418"/>
      <c r="G148" s="418"/>
      <c r="H148" s="418"/>
      <c r="I148" s="418"/>
      <c r="J148" s="418"/>
      <c r="K148" s="417" t="str">
        <f>IFERROR(VLOOKUP(R148,'Reference records(soft deleted)'!$B$116:$D$189,3,FALSE),"")</f>
        <v/>
      </c>
      <c r="L148" s="418"/>
      <c r="M148" s="418"/>
      <c r="N148" s="418"/>
      <c r="O148" s="418"/>
      <c r="P148" s="418"/>
      <c r="Q148" s="419"/>
      <c r="R148" s="420"/>
      <c r="S148" s="418"/>
      <c r="T148" s="421"/>
      <c r="U148" s="422" t="str">
        <f>IFERROR(IF(VLOOKUP(E148,'Reference Records'!$C$68:$D$81,2,FALSE)=0,"",VLOOKUP(E148,'Reference Records'!$C$68:$D$81,2,FALSE)),"")</f>
        <v/>
      </c>
      <c r="V148" s="422"/>
      <c r="W148" s="422" t="str">
        <f t="shared" si="13"/>
        <v/>
      </c>
      <c r="X148" s="423" t="str">
        <f t="shared" si="14"/>
        <v>a1P360000031GFlEAM</v>
      </c>
      <c r="Y148" s="423" t="b">
        <f t="shared" si="15"/>
        <v>0</v>
      </c>
      <c r="Z148" s="423" t="b">
        <f t="shared" si="16"/>
        <v>1</v>
      </c>
      <c r="AA148" s="423" t="str">
        <f>IFERROR(VLOOKUP(K148,'Reference Records'!$C$84:$E$148,3,FALSE),"")</f>
        <v/>
      </c>
      <c r="AB148" s="423" t="s">
        <v>594</v>
      </c>
      <c r="AC148" s="413"/>
      <c r="AD148" s="424" t="str">
        <f t="array" ref="AD148">IFERROR(INDEX($E$127:$E$178,MATCH(SMALL(NOT($E$127:$E$178="")*IF(ISNUMBER($E$127:$E$178),COUNTIF($E$127:$E$178,"&lt;="&amp;$E$127:$E$178),COUNTIF($E$127:$E$178,"&lt;="&amp;$E$127:$E$178)+SUM(--ISNUMBER($E$127:$E$178))),ROWS($E$126:E147)+SUM(--ISBLANK($E$127:$E$178))),NOT($E$127:$E$178="")*IF(ISNUMBER($E$127:$E$178),COUNTIF($E$127:$E$178,"&lt;="&amp;$E$127:$E$178),COUNTIF($E$127:$E$178,"&lt;="&amp;$E$127:$E$178)+SUM(--ISNUMBER($E$127:$E$178))),0)),"")</f>
        <v/>
      </c>
      <c r="AE148" s="414" t="str">
        <f t="array" ref="AE148">IFERROR(IF(INDEX($W$127:$W$178, MATCH(0, IF(AD148=$E$127:$E$178, COUNTIF($AE$126:$AE147, $W$127:$W$178), ""), 0))=0,"",INDEX($W$127:$W$178, MATCH(0, IF(AD148=$E$127:$E$178, COUNTIF($AE$126:$AE147, $W$127:$W$178), ""), 0))),"")</f>
        <v/>
      </c>
      <c r="AF148" s="414"/>
      <c r="AG148" s="425" t="s">
        <v>595</v>
      </c>
      <c r="AH148" s="195"/>
    </row>
    <row r="149" spans="1:34" ht="47.1" hidden="1" customHeight="1">
      <c r="A149" s="399">
        <v>22</v>
      </c>
      <c r="B149" s="416"/>
      <c r="C149" s="416"/>
      <c r="D149" s="416"/>
      <c r="E149" s="417" t="str">
        <f>IFERROR(IF(AND(K149="",T149=""),"",(VLOOKUP(Q149,'Reference records(soft deleted)'!$B$40:$D$56,3,FALSE))),"")</f>
        <v/>
      </c>
      <c r="F149" s="418"/>
      <c r="G149" s="418"/>
      <c r="H149" s="418"/>
      <c r="I149" s="418"/>
      <c r="J149" s="418"/>
      <c r="K149" s="417" t="str">
        <f>IFERROR(VLOOKUP(R149,'Reference records(soft deleted)'!$B$116:$D$189,3,FALSE),"")</f>
        <v/>
      </c>
      <c r="L149" s="418"/>
      <c r="M149" s="418"/>
      <c r="N149" s="418"/>
      <c r="O149" s="418"/>
      <c r="P149" s="418"/>
      <c r="Q149" s="419"/>
      <c r="R149" s="420"/>
      <c r="S149" s="418"/>
      <c r="T149" s="421"/>
      <c r="U149" s="422" t="str">
        <f>IFERROR(IF(VLOOKUP(E149,'Reference Records'!$C$68:$D$81,2,FALSE)=0,"",VLOOKUP(E149,'Reference Records'!$C$68:$D$81,2,FALSE)),"")</f>
        <v/>
      </c>
      <c r="V149" s="422"/>
      <c r="W149" s="422" t="str">
        <f t="shared" si="13"/>
        <v/>
      </c>
      <c r="X149" s="423" t="str">
        <f t="shared" si="14"/>
        <v>a1P360000031GFlEAM</v>
      </c>
      <c r="Y149" s="423" t="b">
        <f t="shared" si="15"/>
        <v>0</v>
      </c>
      <c r="Z149" s="423" t="b">
        <f t="shared" si="16"/>
        <v>1</v>
      </c>
      <c r="AA149" s="423" t="str">
        <f>IFERROR(VLOOKUP(K149,'Reference Records'!$C$84:$E$148,3,FALSE),"")</f>
        <v/>
      </c>
      <c r="AB149" s="423" t="s">
        <v>596</v>
      </c>
      <c r="AC149" s="413"/>
      <c r="AD149" s="424" t="str">
        <f t="array" ref="AD149">IFERROR(INDEX($E$127:$E$178,MATCH(SMALL(NOT($E$127:$E$178="")*IF(ISNUMBER($E$127:$E$178),COUNTIF($E$127:$E$178,"&lt;="&amp;$E$127:$E$178),COUNTIF($E$127:$E$178,"&lt;="&amp;$E$127:$E$178)+SUM(--ISNUMBER($E$127:$E$178))),ROWS($E$126:E148)+SUM(--ISBLANK($E$127:$E$178))),NOT($E$127:$E$178="")*IF(ISNUMBER($E$127:$E$178),COUNTIF($E$127:$E$178,"&lt;="&amp;$E$127:$E$178),COUNTIF($E$127:$E$178,"&lt;="&amp;$E$127:$E$178)+SUM(--ISNUMBER($E$127:$E$178))),0)),"")</f>
        <v/>
      </c>
      <c r="AE149" s="414" t="str">
        <f t="array" ref="AE149">IFERROR(IF(INDEX($W$127:$W$178, MATCH(0, IF(AD149=$E$127:$E$178, COUNTIF($AE$126:$AE148, $W$127:$W$178), ""), 0))=0,"",INDEX($W$127:$W$178, MATCH(0, IF(AD149=$E$127:$E$178, COUNTIF($AE$126:$AE148, $W$127:$W$178), ""), 0))),"")</f>
        <v/>
      </c>
      <c r="AF149" s="414"/>
      <c r="AG149" s="425" t="s">
        <v>597</v>
      </c>
      <c r="AH149" s="195"/>
    </row>
    <row r="150" spans="1:34" ht="47.1" hidden="1" customHeight="1">
      <c r="A150" s="399">
        <v>23</v>
      </c>
      <c r="B150" s="416"/>
      <c r="C150" s="416"/>
      <c r="D150" s="416"/>
      <c r="E150" s="417" t="str">
        <f>IFERROR(IF(AND(K150="",T150=""),"",(VLOOKUP(Q150,'Reference records(soft deleted)'!$B$40:$D$56,3,FALSE))),"")</f>
        <v/>
      </c>
      <c r="F150" s="418"/>
      <c r="G150" s="418"/>
      <c r="H150" s="418"/>
      <c r="I150" s="418"/>
      <c r="J150" s="418"/>
      <c r="K150" s="417" t="str">
        <f>IFERROR(VLOOKUP(R150,'Reference records(soft deleted)'!$B$116:$D$189,3,FALSE),"")</f>
        <v/>
      </c>
      <c r="L150" s="418"/>
      <c r="M150" s="418"/>
      <c r="N150" s="418"/>
      <c r="O150" s="418"/>
      <c r="P150" s="418"/>
      <c r="Q150" s="419"/>
      <c r="R150" s="420"/>
      <c r="S150" s="418"/>
      <c r="T150" s="421"/>
      <c r="U150" s="422" t="str">
        <f>IFERROR(IF(VLOOKUP(E150,'Reference Records'!$C$68:$D$81,2,FALSE)=0,"",VLOOKUP(E150,'Reference Records'!$C$68:$D$81,2,FALSE)),"")</f>
        <v/>
      </c>
      <c r="V150" s="422"/>
      <c r="W150" s="422" t="str">
        <f t="shared" si="13"/>
        <v/>
      </c>
      <c r="X150" s="423" t="str">
        <f t="shared" si="14"/>
        <v>a1P360000031GFlEAM</v>
      </c>
      <c r="Y150" s="423" t="b">
        <f t="shared" si="15"/>
        <v>0</v>
      </c>
      <c r="Z150" s="423" t="b">
        <f t="shared" si="16"/>
        <v>1</v>
      </c>
      <c r="AA150" s="423" t="str">
        <f>IFERROR(VLOOKUP(K150,'Reference Records'!$C$84:$E$148,3,FALSE),"")</f>
        <v/>
      </c>
      <c r="AB150" s="423" t="s">
        <v>598</v>
      </c>
      <c r="AC150" s="413"/>
      <c r="AD150" s="424" t="str">
        <f t="array" ref="AD150">IFERROR(INDEX($E$127:$E$178,MATCH(SMALL(NOT($E$127:$E$178="")*IF(ISNUMBER($E$127:$E$178),COUNTIF($E$127:$E$178,"&lt;="&amp;$E$127:$E$178),COUNTIF($E$127:$E$178,"&lt;="&amp;$E$127:$E$178)+SUM(--ISNUMBER($E$127:$E$178))),ROWS($E$126:E149)+SUM(--ISBLANK($E$127:$E$178))),NOT($E$127:$E$178="")*IF(ISNUMBER($E$127:$E$178),COUNTIF($E$127:$E$178,"&lt;="&amp;$E$127:$E$178),COUNTIF($E$127:$E$178,"&lt;="&amp;$E$127:$E$178)+SUM(--ISNUMBER($E$127:$E$178))),0)),"")</f>
        <v/>
      </c>
      <c r="AE150" s="414" t="str">
        <f t="array" ref="AE150">IFERROR(IF(INDEX($W$127:$W$178, MATCH(0, IF(AD150=$E$127:$E$178, COUNTIF($AE$126:$AE149, $W$127:$W$178), ""), 0))=0,"",INDEX($W$127:$W$178, MATCH(0, IF(AD150=$E$127:$E$178, COUNTIF($AE$126:$AE149, $W$127:$W$178), ""), 0))),"")</f>
        <v/>
      </c>
      <c r="AF150" s="414"/>
      <c r="AG150" s="425" t="s">
        <v>599</v>
      </c>
      <c r="AH150" s="195"/>
    </row>
    <row r="151" spans="1:34" ht="47.1" hidden="1" customHeight="1">
      <c r="A151" s="399">
        <v>24</v>
      </c>
      <c r="B151" s="416"/>
      <c r="C151" s="416"/>
      <c r="D151" s="416"/>
      <c r="E151" s="417" t="str">
        <f>IFERROR(IF(AND(K151="",T151=""),"",(VLOOKUP(Q151,'Reference records(soft deleted)'!$B$40:$D$56,3,FALSE))),"")</f>
        <v/>
      </c>
      <c r="F151" s="418"/>
      <c r="G151" s="418"/>
      <c r="H151" s="418"/>
      <c r="I151" s="418"/>
      <c r="J151" s="418"/>
      <c r="K151" s="417" t="str">
        <f>IFERROR(VLOOKUP(R151,'Reference records(soft deleted)'!$B$116:$D$189,3,FALSE),"")</f>
        <v/>
      </c>
      <c r="L151" s="418"/>
      <c r="M151" s="418"/>
      <c r="N151" s="418"/>
      <c r="O151" s="418"/>
      <c r="P151" s="418"/>
      <c r="Q151" s="419"/>
      <c r="R151" s="420"/>
      <c r="S151" s="418"/>
      <c r="T151" s="421"/>
      <c r="U151" s="422" t="str">
        <f>IFERROR(IF(VLOOKUP(E151,'Reference Records'!$C$68:$D$81,2,FALSE)=0,"",VLOOKUP(E151,'Reference Records'!$C$68:$D$81,2,FALSE)),"")</f>
        <v/>
      </c>
      <c r="V151" s="422"/>
      <c r="W151" s="422" t="str">
        <f t="shared" si="13"/>
        <v/>
      </c>
      <c r="X151" s="423" t="str">
        <f t="shared" si="14"/>
        <v>a1P360000031GFlEAM</v>
      </c>
      <c r="Y151" s="423" t="b">
        <f t="shared" si="15"/>
        <v>0</v>
      </c>
      <c r="Z151" s="423" t="b">
        <f t="shared" si="16"/>
        <v>1</v>
      </c>
      <c r="AA151" s="423" t="str">
        <f>IFERROR(VLOOKUP(K151,'Reference Records'!$C$84:$E$148,3,FALSE),"")</f>
        <v/>
      </c>
      <c r="AB151" s="423" t="s">
        <v>600</v>
      </c>
      <c r="AC151" s="413"/>
      <c r="AD151" s="424" t="str">
        <f t="array" ref="AD151">IFERROR(INDEX($E$127:$E$178,MATCH(SMALL(NOT($E$127:$E$178="")*IF(ISNUMBER($E$127:$E$178),COUNTIF($E$127:$E$178,"&lt;="&amp;$E$127:$E$178),COUNTIF($E$127:$E$178,"&lt;="&amp;$E$127:$E$178)+SUM(--ISNUMBER($E$127:$E$178))),ROWS($E$126:E150)+SUM(--ISBLANK($E$127:$E$178))),NOT($E$127:$E$178="")*IF(ISNUMBER($E$127:$E$178),COUNTIF($E$127:$E$178,"&lt;="&amp;$E$127:$E$178),COUNTIF($E$127:$E$178,"&lt;="&amp;$E$127:$E$178)+SUM(--ISNUMBER($E$127:$E$178))),0)),"")</f>
        <v/>
      </c>
      <c r="AE151" s="414" t="str">
        <f t="array" ref="AE151">IFERROR(IF(INDEX($W$127:$W$178, MATCH(0, IF(AD151=$E$127:$E$178, COUNTIF($AE$126:$AE150, $W$127:$W$178), ""), 0))=0,"",INDEX($W$127:$W$178, MATCH(0, IF(AD151=$E$127:$E$178, COUNTIF($AE$126:$AE150, $W$127:$W$178), ""), 0))),"")</f>
        <v/>
      </c>
      <c r="AF151" s="414"/>
      <c r="AG151" s="425" t="s">
        <v>601</v>
      </c>
      <c r="AH151" s="195"/>
    </row>
    <row r="152" spans="1:34" ht="47.1" hidden="1" customHeight="1">
      <c r="A152" s="399">
        <v>25</v>
      </c>
      <c r="B152" s="416"/>
      <c r="C152" s="416"/>
      <c r="D152" s="416"/>
      <c r="E152" s="417" t="str">
        <f>IFERROR(IF(AND(K152="",T152=""),"",(VLOOKUP(Q152,'Reference records(soft deleted)'!$B$40:$D$56,3,FALSE))),"")</f>
        <v/>
      </c>
      <c r="F152" s="418"/>
      <c r="G152" s="418"/>
      <c r="H152" s="418"/>
      <c r="I152" s="418"/>
      <c r="J152" s="418"/>
      <c r="K152" s="417" t="str">
        <f>IFERROR(VLOOKUP(R152,'Reference records(soft deleted)'!$B$116:$D$189,3,FALSE),"")</f>
        <v/>
      </c>
      <c r="L152" s="418"/>
      <c r="M152" s="418"/>
      <c r="N152" s="418"/>
      <c r="O152" s="418"/>
      <c r="P152" s="418"/>
      <c r="Q152" s="419"/>
      <c r="R152" s="420"/>
      <c r="S152" s="418"/>
      <c r="T152" s="421"/>
      <c r="U152" s="422" t="str">
        <f>IFERROR(IF(VLOOKUP(E152,'Reference Records'!$C$68:$D$81,2,FALSE)=0,"",VLOOKUP(E152,'Reference Records'!$C$68:$D$81,2,FALSE)),"")</f>
        <v/>
      </c>
      <c r="V152" s="422"/>
      <c r="W152" s="422" t="str">
        <f t="shared" si="13"/>
        <v/>
      </c>
      <c r="X152" s="423" t="str">
        <f t="shared" si="14"/>
        <v>a1P360000031GFlEAM</v>
      </c>
      <c r="Y152" s="423" t="b">
        <f t="shared" si="15"/>
        <v>0</v>
      </c>
      <c r="Z152" s="423" t="b">
        <f t="shared" si="16"/>
        <v>1</v>
      </c>
      <c r="AA152" s="423" t="str">
        <f>IFERROR(VLOOKUP(K152,'Reference Records'!$C$84:$E$148,3,FALSE),"")</f>
        <v/>
      </c>
      <c r="AB152" s="423" t="s">
        <v>602</v>
      </c>
      <c r="AC152" s="413"/>
      <c r="AD152" s="424" t="str">
        <f t="array" ref="AD152">IFERROR(INDEX($E$127:$E$178,MATCH(SMALL(NOT($E$127:$E$178="")*IF(ISNUMBER($E$127:$E$178),COUNTIF($E$127:$E$178,"&lt;="&amp;$E$127:$E$178),COUNTIF($E$127:$E$178,"&lt;="&amp;$E$127:$E$178)+SUM(--ISNUMBER($E$127:$E$178))),ROWS($E$126:E151)+SUM(--ISBLANK($E$127:$E$178))),NOT($E$127:$E$178="")*IF(ISNUMBER($E$127:$E$178),COUNTIF($E$127:$E$178,"&lt;="&amp;$E$127:$E$178),COUNTIF($E$127:$E$178,"&lt;="&amp;$E$127:$E$178)+SUM(--ISNUMBER($E$127:$E$178))),0)),"")</f>
        <v/>
      </c>
      <c r="AE152" s="414" t="str">
        <f t="array" ref="AE152">IFERROR(IF(INDEX($W$127:$W$178, MATCH(0, IF(AD152=$E$127:$E$178, COUNTIF($AE$126:$AE151, $W$127:$W$178), ""), 0))=0,"",INDEX($W$127:$W$178, MATCH(0, IF(AD152=$E$127:$E$178, COUNTIF($AE$126:$AE151, $W$127:$W$178), ""), 0))),"")</f>
        <v/>
      </c>
      <c r="AF152" s="414"/>
      <c r="AG152" s="425" t="s">
        <v>603</v>
      </c>
      <c r="AH152" s="195"/>
    </row>
    <row r="153" spans="1:34" ht="47.1" hidden="1" customHeight="1">
      <c r="A153" s="399">
        <v>26</v>
      </c>
      <c r="B153" s="416"/>
      <c r="C153" s="416"/>
      <c r="D153" s="416"/>
      <c r="E153" s="417" t="str">
        <f>IFERROR(IF(AND(K153="",T153=""),"",(VLOOKUP(Q153,'Reference records(soft deleted)'!$B$40:$D$56,3,FALSE))),"")</f>
        <v/>
      </c>
      <c r="F153" s="418"/>
      <c r="G153" s="418"/>
      <c r="H153" s="418"/>
      <c r="I153" s="418"/>
      <c r="J153" s="418"/>
      <c r="K153" s="417" t="str">
        <f>IFERROR(VLOOKUP(R153,'Reference records(soft deleted)'!$B$116:$D$189,3,FALSE),"")</f>
        <v/>
      </c>
      <c r="L153" s="418"/>
      <c r="M153" s="418"/>
      <c r="N153" s="418"/>
      <c r="O153" s="418"/>
      <c r="P153" s="418"/>
      <c r="Q153" s="419"/>
      <c r="R153" s="420"/>
      <c r="S153" s="418"/>
      <c r="T153" s="421"/>
      <c r="U153" s="422" t="str">
        <f>IFERROR(IF(VLOOKUP(E153,'Reference Records'!$C$68:$D$81,2,FALSE)=0,"",VLOOKUP(E153,'Reference Records'!$C$68:$D$81,2,FALSE)),"")</f>
        <v/>
      </c>
      <c r="V153" s="422"/>
      <c r="W153" s="422" t="str">
        <f t="shared" si="13"/>
        <v/>
      </c>
      <c r="X153" s="423" t="str">
        <f t="shared" si="14"/>
        <v>a1P360000031GFlEAM</v>
      </c>
      <c r="Y153" s="423" t="b">
        <f t="shared" si="15"/>
        <v>0</v>
      </c>
      <c r="Z153" s="423" t="b">
        <f t="shared" si="16"/>
        <v>1</v>
      </c>
      <c r="AA153" s="423" t="str">
        <f>IFERROR(VLOOKUP(K153,'Reference Records'!$C$84:$E$148,3,FALSE),"")</f>
        <v/>
      </c>
      <c r="AB153" s="423" t="s">
        <v>604</v>
      </c>
      <c r="AC153" s="413"/>
      <c r="AD153" s="424" t="str">
        <f t="array" ref="AD153">IFERROR(INDEX($E$127:$E$178,MATCH(SMALL(NOT($E$127:$E$178="")*IF(ISNUMBER($E$127:$E$178),COUNTIF($E$127:$E$178,"&lt;="&amp;$E$127:$E$178),COUNTIF($E$127:$E$178,"&lt;="&amp;$E$127:$E$178)+SUM(--ISNUMBER($E$127:$E$178))),ROWS($E$126:E152)+SUM(--ISBLANK($E$127:$E$178))),NOT($E$127:$E$178="")*IF(ISNUMBER($E$127:$E$178),COUNTIF($E$127:$E$178,"&lt;="&amp;$E$127:$E$178),COUNTIF($E$127:$E$178,"&lt;="&amp;$E$127:$E$178)+SUM(--ISNUMBER($E$127:$E$178))),0)),"")</f>
        <v/>
      </c>
      <c r="AE153" s="414" t="str">
        <f t="array" ref="AE153">IFERROR(IF(INDEX($W$127:$W$178, MATCH(0, IF(AD153=$E$127:$E$178, COUNTIF($AE$126:$AE152, $W$127:$W$178), ""), 0))=0,"",INDEX($W$127:$W$178, MATCH(0, IF(AD153=$E$127:$E$178, COUNTIF($AE$126:$AE152, $W$127:$W$178), ""), 0))),"")</f>
        <v/>
      </c>
      <c r="AF153" s="414"/>
      <c r="AG153" s="425" t="s">
        <v>605</v>
      </c>
      <c r="AH153" s="195"/>
    </row>
    <row r="154" spans="1:34" ht="47.1" hidden="1" customHeight="1">
      <c r="A154" s="399">
        <v>27</v>
      </c>
      <c r="B154" s="416"/>
      <c r="C154" s="416"/>
      <c r="D154" s="416"/>
      <c r="E154" s="417" t="str">
        <f>IFERROR(IF(AND(K154="",T154=""),"",(VLOOKUP(Q154,'Reference records(soft deleted)'!$B$40:$D$56,3,FALSE))),"")</f>
        <v/>
      </c>
      <c r="F154" s="418"/>
      <c r="G154" s="418"/>
      <c r="H154" s="418"/>
      <c r="I154" s="418"/>
      <c r="J154" s="418"/>
      <c r="K154" s="417" t="str">
        <f>IFERROR(VLOOKUP(R154,'Reference records(soft deleted)'!$B$116:$D$189,3,FALSE),"")</f>
        <v/>
      </c>
      <c r="L154" s="418"/>
      <c r="M154" s="418"/>
      <c r="N154" s="418"/>
      <c r="O154" s="418"/>
      <c r="P154" s="418"/>
      <c r="Q154" s="419"/>
      <c r="R154" s="420"/>
      <c r="S154" s="418"/>
      <c r="T154" s="421"/>
      <c r="U154" s="422" t="str">
        <f>IFERROR(IF(VLOOKUP(E154,'Reference Records'!$C$68:$D$81,2,FALSE)=0,"",VLOOKUP(E154,'Reference Records'!$C$68:$D$81,2,FALSE)),"")</f>
        <v/>
      </c>
      <c r="V154" s="422"/>
      <c r="W154" s="422" t="str">
        <f t="shared" si="13"/>
        <v/>
      </c>
      <c r="X154" s="423" t="str">
        <f t="shared" si="14"/>
        <v>a1P360000031GFlEAM</v>
      </c>
      <c r="Y154" s="423" t="b">
        <f t="shared" si="15"/>
        <v>0</v>
      </c>
      <c r="Z154" s="423" t="b">
        <f t="shared" si="16"/>
        <v>1</v>
      </c>
      <c r="AA154" s="423" t="str">
        <f>IFERROR(VLOOKUP(K154,'Reference Records'!$C$84:$E$148,3,FALSE),"")</f>
        <v/>
      </c>
      <c r="AB154" s="423" t="s">
        <v>606</v>
      </c>
      <c r="AC154" s="413"/>
      <c r="AD154" s="424" t="str">
        <f t="array" ref="AD154">IFERROR(INDEX($E$127:$E$178,MATCH(SMALL(NOT($E$127:$E$178="")*IF(ISNUMBER($E$127:$E$178),COUNTIF($E$127:$E$178,"&lt;="&amp;$E$127:$E$178),COUNTIF($E$127:$E$178,"&lt;="&amp;$E$127:$E$178)+SUM(--ISNUMBER($E$127:$E$178))),ROWS($E$126:E153)+SUM(--ISBLANK($E$127:$E$178))),NOT($E$127:$E$178="")*IF(ISNUMBER($E$127:$E$178),COUNTIF($E$127:$E$178,"&lt;="&amp;$E$127:$E$178),COUNTIF($E$127:$E$178,"&lt;="&amp;$E$127:$E$178)+SUM(--ISNUMBER($E$127:$E$178))),0)),"")</f>
        <v/>
      </c>
      <c r="AE154" s="414" t="str">
        <f t="array" ref="AE154">IFERROR(IF(INDEX($W$127:$W$178, MATCH(0, IF(AD154=$E$127:$E$178, COUNTIF($AE$126:$AE153, $W$127:$W$178), ""), 0))=0,"",INDEX($W$127:$W$178, MATCH(0, IF(AD154=$E$127:$E$178, COUNTIF($AE$126:$AE153, $W$127:$W$178), ""), 0))),"")</f>
        <v/>
      </c>
      <c r="AF154" s="414"/>
      <c r="AG154" s="425" t="s">
        <v>607</v>
      </c>
      <c r="AH154" s="195"/>
    </row>
    <row r="155" spans="1:34" ht="47.1" hidden="1" customHeight="1">
      <c r="A155" s="399">
        <v>28</v>
      </c>
      <c r="B155" s="416"/>
      <c r="C155" s="416"/>
      <c r="D155" s="416"/>
      <c r="E155" s="417" t="str">
        <f>IFERROR(IF(AND(K155="",T155=""),"",(VLOOKUP(Q155,'Reference records(soft deleted)'!$B$40:$D$56,3,FALSE))),"")</f>
        <v/>
      </c>
      <c r="F155" s="418"/>
      <c r="G155" s="418"/>
      <c r="H155" s="418"/>
      <c r="I155" s="418"/>
      <c r="J155" s="418"/>
      <c r="K155" s="417" t="str">
        <f>IFERROR(VLOOKUP(R155,'Reference records(soft deleted)'!$B$116:$D$189,3,FALSE),"")</f>
        <v/>
      </c>
      <c r="L155" s="418"/>
      <c r="M155" s="418"/>
      <c r="N155" s="418"/>
      <c r="O155" s="418"/>
      <c r="P155" s="418"/>
      <c r="Q155" s="419"/>
      <c r="R155" s="420"/>
      <c r="S155" s="418"/>
      <c r="T155" s="421"/>
      <c r="U155" s="422" t="str">
        <f>IFERROR(IF(VLOOKUP(E155,'Reference Records'!$C$68:$D$81,2,FALSE)=0,"",VLOOKUP(E155,'Reference Records'!$C$68:$D$81,2,FALSE)),"")</f>
        <v/>
      </c>
      <c r="V155" s="422"/>
      <c r="W155" s="422" t="str">
        <f t="shared" si="13"/>
        <v/>
      </c>
      <c r="X155" s="423" t="str">
        <f t="shared" si="14"/>
        <v>a1P360000031GFlEAM</v>
      </c>
      <c r="Y155" s="423" t="b">
        <f t="shared" si="15"/>
        <v>0</v>
      </c>
      <c r="Z155" s="423" t="b">
        <f t="shared" si="16"/>
        <v>1</v>
      </c>
      <c r="AA155" s="423" t="str">
        <f>IFERROR(VLOOKUP(K155,'Reference Records'!$C$84:$E$148,3,FALSE),"")</f>
        <v/>
      </c>
      <c r="AB155" s="423" t="s">
        <v>608</v>
      </c>
      <c r="AC155" s="413"/>
      <c r="AD155" s="424" t="str">
        <f t="array" ref="AD155">IFERROR(INDEX($E$127:$E$178,MATCH(SMALL(NOT($E$127:$E$178="")*IF(ISNUMBER($E$127:$E$178),COUNTIF($E$127:$E$178,"&lt;="&amp;$E$127:$E$178),COUNTIF($E$127:$E$178,"&lt;="&amp;$E$127:$E$178)+SUM(--ISNUMBER($E$127:$E$178))),ROWS($E$126:E154)+SUM(--ISBLANK($E$127:$E$178))),NOT($E$127:$E$178="")*IF(ISNUMBER($E$127:$E$178),COUNTIF($E$127:$E$178,"&lt;="&amp;$E$127:$E$178),COUNTIF($E$127:$E$178,"&lt;="&amp;$E$127:$E$178)+SUM(--ISNUMBER($E$127:$E$178))),0)),"")</f>
        <v/>
      </c>
      <c r="AE155" s="414" t="str">
        <f t="array" ref="AE155">IFERROR(IF(INDEX($W$127:$W$178, MATCH(0, IF(AD155=$E$127:$E$178, COUNTIF($AE$126:$AE154, $W$127:$W$178), ""), 0))=0,"",INDEX($W$127:$W$178, MATCH(0, IF(AD155=$E$127:$E$178, COUNTIF($AE$126:$AE154, $W$127:$W$178), ""), 0))),"")</f>
        <v/>
      </c>
      <c r="AF155" s="414"/>
      <c r="AG155" s="425" t="s">
        <v>609</v>
      </c>
      <c r="AH155" s="195"/>
    </row>
    <row r="156" spans="1:34" ht="47.1" hidden="1" customHeight="1">
      <c r="A156" s="399">
        <v>29</v>
      </c>
      <c r="B156" s="416"/>
      <c r="C156" s="416"/>
      <c r="D156" s="416"/>
      <c r="E156" s="417" t="str">
        <f>IFERROR(IF(AND(K156="",T156=""),"",(VLOOKUP(Q156,'Reference records(soft deleted)'!$B$40:$D$56,3,FALSE))),"")</f>
        <v/>
      </c>
      <c r="F156" s="418"/>
      <c r="G156" s="418"/>
      <c r="H156" s="418"/>
      <c r="I156" s="418"/>
      <c r="J156" s="418"/>
      <c r="K156" s="417" t="str">
        <f>IFERROR(VLOOKUP(R156,'Reference records(soft deleted)'!$B$116:$D$189,3,FALSE),"")</f>
        <v/>
      </c>
      <c r="L156" s="418"/>
      <c r="M156" s="418"/>
      <c r="N156" s="418"/>
      <c r="O156" s="418"/>
      <c r="P156" s="418"/>
      <c r="Q156" s="419"/>
      <c r="R156" s="420"/>
      <c r="S156" s="418"/>
      <c r="T156" s="421"/>
      <c r="U156" s="422" t="str">
        <f>IFERROR(IF(VLOOKUP(E156,'Reference Records'!$C$68:$D$81,2,FALSE)=0,"",VLOOKUP(E156,'Reference Records'!$C$68:$D$81,2,FALSE)),"")</f>
        <v/>
      </c>
      <c r="V156" s="422"/>
      <c r="W156" s="422" t="str">
        <f t="shared" si="13"/>
        <v/>
      </c>
      <c r="X156" s="423" t="str">
        <f t="shared" si="14"/>
        <v>a1P360000031GFlEAM</v>
      </c>
      <c r="Y156" s="423" t="b">
        <f t="shared" si="15"/>
        <v>0</v>
      </c>
      <c r="Z156" s="423" t="b">
        <f t="shared" si="16"/>
        <v>1</v>
      </c>
      <c r="AA156" s="423" t="str">
        <f>IFERROR(VLOOKUP(K156,'Reference Records'!$C$84:$E$148,3,FALSE),"")</f>
        <v/>
      </c>
      <c r="AB156" s="423" t="s">
        <v>610</v>
      </c>
      <c r="AC156" s="413"/>
      <c r="AD156" s="424" t="str">
        <f t="array" ref="AD156">IFERROR(INDEX($E$127:$E$178,MATCH(SMALL(NOT($E$127:$E$178="")*IF(ISNUMBER($E$127:$E$178),COUNTIF($E$127:$E$178,"&lt;="&amp;$E$127:$E$178),COUNTIF($E$127:$E$178,"&lt;="&amp;$E$127:$E$178)+SUM(--ISNUMBER($E$127:$E$178))),ROWS($E$126:E155)+SUM(--ISBLANK($E$127:$E$178))),NOT($E$127:$E$178="")*IF(ISNUMBER($E$127:$E$178),COUNTIF($E$127:$E$178,"&lt;="&amp;$E$127:$E$178),COUNTIF($E$127:$E$178,"&lt;="&amp;$E$127:$E$178)+SUM(--ISNUMBER($E$127:$E$178))),0)),"")</f>
        <v/>
      </c>
      <c r="AE156" s="414" t="str">
        <f t="array" ref="AE156">IFERROR(IF(INDEX($W$127:$W$178, MATCH(0, IF(AD156=$E$127:$E$178, COUNTIF($AE$126:$AE155, $W$127:$W$178), ""), 0))=0,"",INDEX($W$127:$W$178, MATCH(0, IF(AD156=$E$127:$E$178, COUNTIF($AE$126:$AE155, $W$127:$W$178), ""), 0))),"")</f>
        <v/>
      </c>
      <c r="AF156" s="414"/>
      <c r="AG156" s="425" t="s">
        <v>611</v>
      </c>
      <c r="AH156" s="195"/>
    </row>
    <row r="157" spans="1:34" ht="47.1" hidden="1" customHeight="1">
      <c r="A157" s="399">
        <v>30</v>
      </c>
      <c r="B157" s="416"/>
      <c r="C157" s="416"/>
      <c r="D157" s="416"/>
      <c r="E157" s="417" t="str">
        <f>IFERROR(IF(AND(K157="",T157=""),"",(VLOOKUP(Q157,'Reference records(soft deleted)'!$B$40:$D$56,3,FALSE))),"")</f>
        <v/>
      </c>
      <c r="F157" s="418"/>
      <c r="G157" s="418"/>
      <c r="H157" s="418"/>
      <c r="I157" s="418"/>
      <c r="J157" s="418"/>
      <c r="K157" s="417" t="str">
        <f>IFERROR(VLOOKUP(R157,'Reference records(soft deleted)'!$B$116:$D$189,3,FALSE),"")</f>
        <v/>
      </c>
      <c r="L157" s="418"/>
      <c r="M157" s="418"/>
      <c r="N157" s="418"/>
      <c r="O157" s="418"/>
      <c r="P157" s="418"/>
      <c r="Q157" s="419"/>
      <c r="R157" s="420"/>
      <c r="S157" s="418"/>
      <c r="T157" s="421"/>
      <c r="U157" s="422" t="str">
        <f>IFERROR(IF(VLOOKUP(E157,'Reference Records'!$C$68:$D$81,2,FALSE)=0,"",VLOOKUP(E157,'Reference Records'!$C$68:$D$81,2,FALSE)),"")</f>
        <v/>
      </c>
      <c r="V157" s="422"/>
      <c r="W157" s="422" t="str">
        <f t="shared" si="13"/>
        <v/>
      </c>
      <c r="X157" s="423" t="str">
        <f t="shared" si="14"/>
        <v>a1P360000031GFlEAM</v>
      </c>
      <c r="Y157" s="423" t="b">
        <f t="shared" si="15"/>
        <v>0</v>
      </c>
      <c r="Z157" s="423" t="b">
        <f t="shared" si="16"/>
        <v>1</v>
      </c>
      <c r="AA157" s="423" t="str">
        <f>IFERROR(VLOOKUP(K157,'Reference Records'!$C$84:$E$148,3,FALSE),"")</f>
        <v/>
      </c>
      <c r="AB157" s="423" t="s">
        <v>612</v>
      </c>
      <c r="AC157" s="413"/>
      <c r="AD157" s="424" t="str">
        <f t="array" ref="AD157">IFERROR(INDEX($E$127:$E$178,MATCH(SMALL(NOT($E$127:$E$178="")*IF(ISNUMBER($E$127:$E$178),COUNTIF($E$127:$E$178,"&lt;="&amp;$E$127:$E$178),COUNTIF($E$127:$E$178,"&lt;="&amp;$E$127:$E$178)+SUM(--ISNUMBER($E$127:$E$178))),ROWS($E$126:E156)+SUM(--ISBLANK($E$127:$E$178))),NOT($E$127:$E$178="")*IF(ISNUMBER($E$127:$E$178),COUNTIF($E$127:$E$178,"&lt;="&amp;$E$127:$E$178),COUNTIF($E$127:$E$178,"&lt;="&amp;$E$127:$E$178)+SUM(--ISNUMBER($E$127:$E$178))),0)),"")</f>
        <v/>
      </c>
      <c r="AE157" s="414" t="str">
        <f t="array" ref="AE157">IFERROR(IF(INDEX($W$127:$W$178, MATCH(0, IF(AD157=$E$127:$E$178, COUNTIF($AE$126:$AE156, $W$127:$W$178), ""), 0))=0,"",INDEX($W$127:$W$178, MATCH(0, IF(AD157=$E$127:$E$178, COUNTIF($AE$126:$AE156, $W$127:$W$178), ""), 0))),"")</f>
        <v/>
      </c>
      <c r="AF157" s="414"/>
      <c r="AG157" s="425" t="s">
        <v>613</v>
      </c>
      <c r="AH157" s="195"/>
    </row>
    <row r="158" spans="1:34" ht="47.1" hidden="1" customHeight="1">
      <c r="A158" s="399">
        <v>31</v>
      </c>
      <c r="B158" s="416"/>
      <c r="C158" s="416"/>
      <c r="D158" s="416"/>
      <c r="E158" s="417" t="str">
        <f>IFERROR(IF(AND(K158="",T158=""),"",(VLOOKUP(Q158,'Reference records(soft deleted)'!$B$40:$D$56,3,FALSE))),"")</f>
        <v/>
      </c>
      <c r="F158" s="418"/>
      <c r="G158" s="418"/>
      <c r="H158" s="418"/>
      <c r="I158" s="418"/>
      <c r="J158" s="418"/>
      <c r="K158" s="417" t="str">
        <f>IFERROR(VLOOKUP(R158,'Reference records(soft deleted)'!$B$116:$D$189,3,FALSE),"")</f>
        <v/>
      </c>
      <c r="L158" s="418"/>
      <c r="M158" s="418"/>
      <c r="N158" s="418"/>
      <c r="O158" s="418"/>
      <c r="P158" s="418"/>
      <c r="Q158" s="419"/>
      <c r="R158" s="420"/>
      <c r="S158" s="418"/>
      <c r="T158" s="421"/>
      <c r="U158" s="422" t="str">
        <f>IFERROR(IF(VLOOKUP(E158,'Reference Records'!$C$68:$D$81,2,FALSE)=0,"",VLOOKUP(E158,'Reference Records'!$C$68:$D$81,2,FALSE)),"")</f>
        <v/>
      </c>
      <c r="V158" s="422"/>
      <c r="W158" s="422" t="str">
        <f t="shared" si="13"/>
        <v/>
      </c>
      <c r="X158" s="423" t="str">
        <f t="shared" si="14"/>
        <v>a1P360000031GFlEAM</v>
      </c>
      <c r="Y158" s="423" t="b">
        <f t="shared" si="15"/>
        <v>0</v>
      </c>
      <c r="Z158" s="423" t="b">
        <f t="shared" si="16"/>
        <v>1</v>
      </c>
      <c r="AA158" s="423" t="str">
        <f>IFERROR(VLOOKUP(K158,'Reference Records'!$C$84:$E$148,3,FALSE),"")</f>
        <v/>
      </c>
      <c r="AB158" s="423" t="s">
        <v>614</v>
      </c>
      <c r="AC158" s="413"/>
      <c r="AD158" s="424" t="str">
        <f t="array" ref="AD158">IFERROR(INDEX($E$127:$E$178,MATCH(SMALL(NOT($E$127:$E$178="")*IF(ISNUMBER($E$127:$E$178),COUNTIF($E$127:$E$178,"&lt;="&amp;$E$127:$E$178),COUNTIF($E$127:$E$178,"&lt;="&amp;$E$127:$E$178)+SUM(--ISNUMBER($E$127:$E$178))),ROWS($E$126:E157)+SUM(--ISBLANK($E$127:$E$178))),NOT($E$127:$E$178="")*IF(ISNUMBER($E$127:$E$178),COUNTIF($E$127:$E$178,"&lt;="&amp;$E$127:$E$178),COUNTIF($E$127:$E$178,"&lt;="&amp;$E$127:$E$178)+SUM(--ISNUMBER($E$127:$E$178))),0)),"")</f>
        <v/>
      </c>
      <c r="AE158" s="414" t="str">
        <f t="array" ref="AE158">IFERROR(IF(INDEX($W$127:$W$178, MATCH(0, IF(AD158=$E$127:$E$178, COUNTIF($AE$126:$AE157, $W$127:$W$178), ""), 0))=0,"",INDEX($W$127:$W$178, MATCH(0, IF(AD158=$E$127:$E$178, COUNTIF($AE$126:$AE157, $W$127:$W$178), ""), 0))),"")</f>
        <v/>
      </c>
      <c r="AF158" s="414"/>
      <c r="AG158" s="425" t="s">
        <v>615</v>
      </c>
      <c r="AH158" s="195"/>
    </row>
    <row r="159" spans="1:34" ht="47.1" hidden="1" customHeight="1">
      <c r="A159" s="399">
        <v>32</v>
      </c>
      <c r="B159" s="416"/>
      <c r="C159" s="416"/>
      <c r="D159" s="416"/>
      <c r="E159" s="417" t="str">
        <f>IFERROR(IF(AND(K159="",T159=""),"",(VLOOKUP(Q159,'Reference records(soft deleted)'!$B$40:$D$56,3,FALSE))),"")</f>
        <v/>
      </c>
      <c r="F159" s="418"/>
      <c r="G159" s="418"/>
      <c r="H159" s="418"/>
      <c r="I159" s="418"/>
      <c r="J159" s="418"/>
      <c r="K159" s="417" t="str">
        <f>IFERROR(VLOOKUP(R159,'Reference records(soft deleted)'!$B$116:$D$189,3,FALSE),"")</f>
        <v/>
      </c>
      <c r="L159" s="418"/>
      <c r="M159" s="418"/>
      <c r="N159" s="418"/>
      <c r="O159" s="418"/>
      <c r="P159" s="418"/>
      <c r="Q159" s="419"/>
      <c r="R159" s="420"/>
      <c r="S159" s="418"/>
      <c r="T159" s="421"/>
      <c r="U159" s="422" t="str">
        <f>IFERROR(IF(VLOOKUP(E159,'Reference Records'!$C$68:$D$81,2,FALSE)=0,"",VLOOKUP(E159,'Reference Records'!$C$68:$D$81,2,FALSE)),"")</f>
        <v/>
      </c>
      <c r="V159" s="422"/>
      <c r="W159" s="422" t="str">
        <f t="shared" si="13"/>
        <v/>
      </c>
      <c r="X159" s="423" t="str">
        <f t="shared" si="14"/>
        <v>a1P360000031GFlEAM</v>
      </c>
      <c r="Y159" s="423" t="b">
        <f t="shared" si="15"/>
        <v>0</v>
      </c>
      <c r="Z159" s="423" t="b">
        <f t="shared" si="16"/>
        <v>1</v>
      </c>
      <c r="AA159" s="423" t="str">
        <f>IFERROR(VLOOKUP(K159,'Reference Records'!$C$84:$E$148,3,FALSE),"")</f>
        <v/>
      </c>
      <c r="AB159" s="423" t="s">
        <v>616</v>
      </c>
      <c r="AC159" s="413"/>
      <c r="AD159" s="424" t="str">
        <f t="array" ref="AD159">IFERROR(INDEX($E$127:$E$178,MATCH(SMALL(NOT($E$127:$E$178="")*IF(ISNUMBER($E$127:$E$178),COUNTIF($E$127:$E$178,"&lt;="&amp;$E$127:$E$178),COUNTIF($E$127:$E$178,"&lt;="&amp;$E$127:$E$178)+SUM(--ISNUMBER($E$127:$E$178))),ROWS($E$126:E158)+SUM(--ISBLANK($E$127:$E$178))),NOT($E$127:$E$178="")*IF(ISNUMBER($E$127:$E$178),COUNTIF($E$127:$E$178,"&lt;="&amp;$E$127:$E$178),COUNTIF($E$127:$E$178,"&lt;="&amp;$E$127:$E$178)+SUM(--ISNUMBER($E$127:$E$178))),0)),"")</f>
        <v/>
      </c>
      <c r="AE159" s="414" t="str">
        <f t="array" ref="AE159">IFERROR(IF(INDEX($W$127:$W$178, MATCH(0, IF(AD159=$E$127:$E$178, COUNTIF($AE$126:$AE158, $W$127:$W$178), ""), 0))=0,"",INDEX($W$127:$W$178, MATCH(0, IF(AD159=$E$127:$E$178, COUNTIF($AE$126:$AE158, $W$127:$W$178), ""), 0))),"")</f>
        <v/>
      </c>
      <c r="AF159" s="414"/>
      <c r="AG159" s="425" t="s">
        <v>617</v>
      </c>
      <c r="AH159" s="195"/>
    </row>
    <row r="160" spans="1:34" ht="47.1" hidden="1" customHeight="1">
      <c r="A160" s="399">
        <v>33</v>
      </c>
      <c r="B160" s="416"/>
      <c r="C160" s="416"/>
      <c r="D160" s="416"/>
      <c r="E160" s="417" t="str">
        <f>IFERROR(IF(AND(K160="",T160=""),"",(VLOOKUP(Q160,'Reference records(soft deleted)'!$B$40:$D$56,3,FALSE))),"")</f>
        <v/>
      </c>
      <c r="F160" s="418"/>
      <c r="G160" s="418"/>
      <c r="H160" s="418"/>
      <c r="I160" s="418"/>
      <c r="J160" s="418"/>
      <c r="K160" s="417" t="str">
        <f>IFERROR(VLOOKUP(R160,'Reference records(soft deleted)'!$B$116:$D$189,3,FALSE),"")</f>
        <v/>
      </c>
      <c r="L160" s="418"/>
      <c r="M160" s="418"/>
      <c r="N160" s="418"/>
      <c r="O160" s="418"/>
      <c r="P160" s="418"/>
      <c r="Q160" s="419"/>
      <c r="R160" s="420"/>
      <c r="S160" s="418"/>
      <c r="T160" s="421"/>
      <c r="U160" s="422" t="str">
        <f>IFERROR(IF(VLOOKUP(E160,'Reference Records'!$C$68:$D$81,2,FALSE)=0,"",VLOOKUP(E160,'Reference Records'!$C$68:$D$81,2,FALSE)),"")</f>
        <v/>
      </c>
      <c r="V160" s="422"/>
      <c r="W160" s="422" t="str">
        <f t="shared" si="13"/>
        <v/>
      </c>
      <c r="X160" s="423" t="str">
        <f t="shared" si="14"/>
        <v>a1P360000031GFlEAM</v>
      </c>
      <c r="Y160" s="423" t="b">
        <f t="shared" si="15"/>
        <v>0</v>
      </c>
      <c r="Z160" s="423" t="b">
        <f t="shared" si="16"/>
        <v>1</v>
      </c>
      <c r="AA160" s="423" t="str">
        <f>IFERROR(VLOOKUP(K160,'Reference Records'!$C$84:$E$148,3,FALSE),"")</f>
        <v/>
      </c>
      <c r="AB160" s="423" t="s">
        <v>618</v>
      </c>
      <c r="AC160" s="413"/>
      <c r="AD160" s="424" t="str">
        <f t="array" ref="AD160">IFERROR(INDEX($E$127:$E$178,MATCH(SMALL(NOT($E$127:$E$178="")*IF(ISNUMBER($E$127:$E$178),COUNTIF($E$127:$E$178,"&lt;="&amp;$E$127:$E$178),COUNTIF($E$127:$E$178,"&lt;="&amp;$E$127:$E$178)+SUM(--ISNUMBER($E$127:$E$178))),ROWS($E$126:E159)+SUM(--ISBLANK($E$127:$E$178))),NOT($E$127:$E$178="")*IF(ISNUMBER($E$127:$E$178),COUNTIF($E$127:$E$178,"&lt;="&amp;$E$127:$E$178),COUNTIF($E$127:$E$178,"&lt;="&amp;$E$127:$E$178)+SUM(--ISNUMBER($E$127:$E$178))),0)),"")</f>
        <v/>
      </c>
      <c r="AE160" s="414" t="str">
        <f t="array" ref="AE160">IFERROR(IF(INDEX($W$127:$W$178, MATCH(0, IF(AD160=$E$127:$E$178, COUNTIF($AE$126:$AE159, $W$127:$W$178), ""), 0))=0,"",INDEX($W$127:$W$178, MATCH(0, IF(AD160=$E$127:$E$178, COUNTIF($AE$126:$AE159, $W$127:$W$178), ""), 0))),"")</f>
        <v/>
      </c>
      <c r="AF160" s="414"/>
      <c r="AG160" s="425" t="s">
        <v>619</v>
      </c>
      <c r="AH160" s="195"/>
    </row>
    <row r="161" spans="1:34" ht="47.1" hidden="1" customHeight="1">
      <c r="A161" s="399">
        <v>34</v>
      </c>
      <c r="B161" s="416"/>
      <c r="C161" s="416"/>
      <c r="D161" s="416"/>
      <c r="E161" s="417" t="str">
        <f>IFERROR(IF(AND(K161="",T161=""),"",(VLOOKUP(Q161,'Reference records(soft deleted)'!$B$40:$D$56,3,FALSE))),"")</f>
        <v/>
      </c>
      <c r="F161" s="418"/>
      <c r="G161" s="418"/>
      <c r="H161" s="418"/>
      <c r="I161" s="418"/>
      <c r="J161" s="418"/>
      <c r="K161" s="417" t="str">
        <f>IFERROR(VLOOKUP(R161,'Reference records(soft deleted)'!$B$116:$D$189,3,FALSE),"")</f>
        <v/>
      </c>
      <c r="L161" s="418"/>
      <c r="M161" s="418"/>
      <c r="N161" s="418"/>
      <c r="O161" s="418"/>
      <c r="P161" s="418"/>
      <c r="Q161" s="419"/>
      <c r="R161" s="420"/>
      <c r="S161" s="418"/>
      <c r="T161" s="421"/>
      <c r="U161" s="422" t="str">
        <f>IFERROR(IF(VLOOKUP(E161,'Reference Records'!$C$68:$D$81,2,FALSE)=0,"",VLOOKUP(E161,'Reference Records'!$C$68:$D$81,2,FALSE)),"")</f>
        <v/>
      </c>
      <c r="V161" s="422"/>
      <c r="W161" s="422" t="str">
        <f t="shared" si="13"/>
        <v/>
      </c>
      <c r="X161" s="423" t="str">
        <f t="shared" si="14"/>
        <v>a1P360000031GFlEAM</v>
      </c>
      <c r="Y161" s="423" t="b">
        <f t="shared" si="15"/>
        <v>0</v>
      </c>
      <c r="Z161" s="423" t="b">
        <f t="shared" si="16"/>
        <v>1</v>
      </c>
      <c r="AA161" s="423" t="str">
        <f>IFERROR(VLOOKUP(K161,'Reference Records'!$C$84:$E$148,3,FALSE),"")</f>
        <v/>
      </c>
      <c r="AB161" s="423" t="s">
        <v>620</v>
      </c>
      <c r="AC161" s="413"/>
      <c r="AD161" s="424" t="str">
        <f t="array" ref="AD161">IFERROR(INDEX($E$127:$E$178,MATCH(SMALL(NOT($E$127:$E$178="")*IF(ISNUMBER($E$127:$E$178),COUNTIF($E$127:$E$178,"&lt;="&amp;$E$127:$E$178),COUNTIF($E$127:$E$178,"&lt;="&amp;$E$127:$E$178)+SUM(--ISNUMBER($E$127:$E$178))),ROWS($E$126:E160)+SUM(--ISBLANK($E$127:$E$178))),NOT($E$127:$E$178="")*IF(ISNUMBER($E$127:$E$178),COUNTIF($E$127:$E$178,"&lt;="&amp;$E$127:$E$178),COUNTIF($E$127:$E$178,"&lt;="&amp;$E$127:$E$178)+SUM(--ISNUMBER($E$127:$E$178))),0)),"")</f>
        <v/>
      </c>
      <c r="AE161" s="414" t="str">
        <f t="array" ref="AE161">IFERROR(IF(INDEX($W$127:$W$178, MATCH(0, IF(AD161=$E$127:$E$178, COUNTIF($AE$126:$AE160, $W$127:$W$178), ""), 0))=0,"",INDEX($W$127:$W$178, MATCH(0, IF(AD161=$E$127:$E$178, COUNTIF($AE$126:$AE160, $W$127:$W$178), ""), 0))),"")</f>
        <v/>
      </c>
      <c r="AF161" s="414"/>
      <c r="AG161" s="425" t="s">
        <v>621</v>
      </c>
      <c r="AH161" s="195"/>
    </row>
    <row r="162" spans="1:34" ht="47.1" hidden="1" customHeight="1">
      <c r="A162" s="399">
        <v>35</v>
      </c>
      <c r="B162" s="416"/>
      <c r="C162" s="416"/>
      <c r="D162" s="416"/>
      <c r="E162" s="417" t="str">
        <f>IFERROR(IF(AND(K162="",T162=""),"",(VLOOKUP(Q162,'Reference records(soft deleted)'!$B$40:$D$56,3,FALSE))),"")</f>
        <v/>
      </c>
      <c r="F162" s="418"/>
      <c r="G162" s="418"/>
      <c r="H162" s="418"/>
      <c r="I162" s="418"/>
      <c r="J162" s="418"/>
      <c r="K162" s="417" t="str">
        <f>IFERROR(VLOOKUP(R162,'Reference records(soft deleted)'!$B$116:$D$189,3,FALSE),"")</f>
        <v/>
      </c>
      <c r="L162" s="418"/>
      <c r="M162" s="418"/>
      <c r="N162" s="418"/>
      <c r="O162" s="418"/>
      <c r="P162" s="418"/>
      <c r="Q162" s="419"/>
      <c r="R162" s="420"/>
      <c r="S162" s="418"/>
      <c r="T162" s="421"/>
      <c r="U162" s="422" t="str">
        <f>IFERROR(IF(VLOOKUP(E162,'Reference Records'!$C$68:$D$81,2,FALSE)=0,"",VLOOKUP(E162,'Reference Records'!$C$68:$D$81,2,FALSE)),"")</f>
        <v/>
      </c>
      <c r="V162" s="422"/>
      <c r="W162" s="422" t="str">
        <f t="shared" si="13"/>
        <v/>
      </c>
      <c r="X162" s="423" t="str">
        <f t="shared" si="14"/>
        <v>a1P360000031GFlEAM</v>
      </c>
      <c r="Y162" s="423" t="b">
        <f t="shared" si="15"/>
        <v>0</v>
      </c>
      <c r="Z162" s="423" t="b">
        <f t="shared" si="16"/>
        <v>1</v>
      </c>
      <c r="AA162" s="423" t="str">
        <f>IFERROR(VLOOKUP(K162,'Reference Records'!$C$84:$E$148,3,FALSE),"")</f>
        <v/>
      </c>
      <c r="AB162" s="423" t="s">
        <v>622</v>
      </c>
      <c r="AC162" s="413"/>
      <c r="AD162" s="424" t="str">
        <f t="array" ref="AD162">IFERROR(INDEX($E$127:$E$178,MATCH(SMALL(NOT($E$127:$E$178="")*IF(ISNUMBER($E$127:$E$178),COUNTIF($E$127:$E$178,"&lt;="&amp;$E$127:$E$178),COUNTIF($E$127:$E$178,"&lt;="&amp;$E$127:$E$178)+SUM(--ISNUMBER($E$127:$E$178))),ROWS($E$126:E161)+SUM(--ISBLANK($E$127:$E$178))),NOT($E$127:$E$178="")*IF(ISNUMBER($E$127:$E$178),COUNTIF($E$127:$E$178,"&lt;="&amp;$E$127:$E$178),COUNTIF($E$127:$E$178,"&lt;="&amp;$E$127:$E$178)+SUM(--ISNUMBER($E$127:$E$178))),0)),"")</f>
        <v/>
      </c>
      <c r="AE162" s="414" t="str">
        <f t="array" ref="AE162">IFERROR(IF(INDEX($W$127:$W$178, MATCH(0, IF(AD162=$E$127:$E$178, COUNTIF($AE$126:$AE161, $W$127:$W$178), ""), 0))=0,"",INDEX($W$127:$W$178, MATCH(0, IF(AD162=$E$127:$E$178, COUNTIF($AE$126:$AE161, $W$127:$W$178), ""), 0))),"")</f>
        <v/>
      </c>
      <c r="AF162" s="414"/>
      <c r="AG162" s="425" t="s">
        <v>623</v>
      </c>
      <c r="AH162" s="195"/>
    </row>
    <row r="163" spans="1:34" ht="47.1" hidden="1" customHeight="1">
      <c r="A163" s="399">
        <v>36</v>
      </c>
      <c r="B163" s="416"/>
      <c r="C163" s="416"/>
      <c r="D163" s="416"/>
      <c r="E163" s="417" t="str">
        <f>IFERROR(IF(AND(K163="",T163=""),"",(VLOOKUP(Q163,'Reference records(soft deleted)'!$B$40:$D$56,3,FALSE))),"")</f>
        <v/>
      </c>
      <c r="F163" s="418"/>
      <c r="G163" s="418"/>
      <c r="H163" s="418"/>
      <c r="I163" s="418"/>
      <c r="J163" s="418"/>
      <c r="K163" s="417" t="str">
        <f>IFERROR(VLOOKUP(R163,'Reference records(soft deleted)'!$B$116:$D$189,3,FALSE),"")</f>
        <v/>
      </c>
      <c r="L163" s="418"/>
      <c r="M163" s="418"/>
      <c r="N163" s="418"/>
      <c r="O163" s="418"/>
      <c r="P163" s="418"/>
      <c r="Q163" s="419"/>
      <c r="R163" s="420"/>
      <c r="S163" s="418"/>
      <c r="T163" s="421"/>
      <c r="U163" s="422" t="str">
        <f>IFERROR(IF(VLOOKUP(E163,'Reference Records'!$C$68:$D$81,2,FALSE)=0,"",VLOOKUP(E163,'Reference Records'!$C$68:$D$81,2,FALSE)),"")</f>
        <v/>
      </c>
      <c r="V163" s="422"/>
      <c r="W163" s="422" t="str">
        <f t="shared" si="13"/>
        <v/>
      </c>
      <c r="X163" s="423" t="str">
        <f t="shared" si="14"/>
        <v>a1P360000031GFlEAM</v>
      </c>
      <c r="Y163" s="423" t="b">
        <f t="shared" si="15"/>
        <v>0</v>
      </c>
      <c r="Z163" s="423" t="b">
        <f t="shared" si="16"/>
        <v>1</v>
      </c>
      <c r="AA163" s="423" t="str">
        <f>IFERROR(VLOOKUP(K163,'Reference Records'!$C$84:$E$148,3,FALSE),"")</f>
        <v/>
      </c>
      <c r="AB163" s="423" t="s">
        <v>624</v>
      </c>
      <c r="AC163" s="413"/>
      <c r="AD163" s="424" t="str">
        <f t="array" ref="AD163">IFERROR(INDEX($E$127:$E$178,MATCH(SMALL(NOT($E$127:$E$178="")*IF(ISNUMBER($E$127:$E$178),COUNTIF($E$127:$E$178,"&lt;="&amp;$E$127:$E$178),COUNTIF($E$127:$E$178,"&lt;="&amp;$E$127:$E$178)+SUM(--ISNUMBER($E$127:$E$178))),ROWS($E$126:E162)+SUM(--ISBLANK($E$127:$E$178))),NOT($E$127:$E$178="")*IF(ISNUMBER($E$127:$E$178),COUNTIF($E$127:$E$178,"&lt;="&amp;$E$127:$E$178),COUNTIF($E$127:$E$178,"&lt;="&amp;$E$127:$E$178)+SUM(--ISNUMBER($E$127:$E$178))),0)),"")</f>
        <v/>
      </c>
      <c r="AE163" s="414" t="str">
        <f t="array" ref="AE163">IFERROR(IF(INDEX($W$127:$W$178, MATCH(0, IF(AD163=$E$127:$E$178, COUNTIF($AE$126:$AE162, $W$127:$W$178), ""), 0))=0,"",INDEX($W$127:$W$178, MATCH(0, IF(AD163=$E$127:$E$178, COUNTIF($AE$126:$AE162, $W$127:$W$178), ""), 0))),"")</f>
        <v/>
      </c>
      <c r="AF163" s="414"/>
      <c r="AG163" s="425" t="s">
        <v>625</v>
      </c>
      <c r="AH163" s="195"/>
    </row>
    <row r="164" spans="1:34" ht="47.1" hidden="1" customHeight="1">
      <c r="A164" s="399">
        <v>37</v>
      </c>
      <c r="B164" s="416"/>
      <c r="C164" s="416"/>
      <c r="D164" s="416"/>
      <c r="E164" s="417" t="str">
        <f>IFERROR(IF(AND(K164="",T164=""),"",(VLOOKUP(Q164,'Reference records(soft deleted)'!$B$40:$D$56,3,FALSE))),"")</f>
        <v/>
      </c>
      <c r="F164" s="418"/>
      <c r="G164" s="418"/>
      <c r="H164" s="418"/>
      <c r="I164" s="418"/>
      <c r="J164" s="418"/>
      <c r="K164" s="417" t="str">
        <f>IFERROR(VLOOKUP(R164,'Reference records(soft deleted)'!$B$116:$D$189,3,FALSE),"")</f>
        <v/>
      </c>
      <c r="L164" s="418"/>
      <c r="M164" s="418"/>
      <c r="N164" s="418"/>
      <c r="O164" s="418"/>
      <c r="P164" s="418"/>
      <c r="Q164" s="419"/>
      <c r="R164" s="420"/>
      <c r="S164" s="418"/>
      <c r="T164" s="421"/>
      <c r="U164" s="422" t="str">
        <f>IFERROR(IF(VLOOKUP(E164,'Reference Records'!$C$68:$D$81,2,FALSE)=0,"",VLOOKUP(E164,'Reference Records'!$C$68:$D$81,2,FALSE)),"")</f>
        <v/>
      </c>
      <c r="V164" s="422"/>
      <c r="W164" s="422" t="str">
        <f t="shared" si="13"/>
        <v/>
      </c>
      <c r="X164" s="423" t="str">
        <f t="shared" si="14"/>
        <v>a1P360000031GFlEAM</v>
      </c>
      <c r="Y164" s="423" t="b">
        <f t="shared" si="15"/>
        <v>0</v>
      </c>
      <c r="Z164" s="423" t="b">
        <f t="shared" si="16"/>
        <v>1</v>
      </c>
      <c r="AA164" s="423" t="str">
        <f>IFERROR(VLOOKUP(K164,'Reference Records'!$C$84:$E$148,3,FALSE),"")</f>
        <v/>
      </c>
      <c r="AB164" s="423" t="s">
        <v>626</v>
      </c>
      <c r="AC164" s="413"/>
      <c r="AD164" s="424" t="str">
        <f t="array" ref="AD164">IFERROR(INDEX($E$127:$E$178,MATCH(SMALL(NOT($E$127:$E$178="")*IF(ISNUMBER($E$127:$E$178),COUNTIF($E$127:$E$178,"&lt;="&amp;$E$127:$E$178),COUNTIF($E$127:$E$178,"&lt;="&amp;$E$127:$E$178)+SUM(--ISNUMBER($E$127:$E$178))),ROWS($E$126:E163)+SUM(--ISBLANK($E$127:$E$178))),NOT($E$127:$E$178="")*IF(ISNUMBER($E$127:$E$178),COUNTIF($E$127:$E$178,"&lt;="&amp;$E$127:$E$178),COUNTIF($E$127:$E$178,"&lt;="&amp;$E$127:$E$178)+SUM(--ISNUMBER($E$127:$E$178))),0)),"")</f>
        <v/>
      </c>
      <c r="AE164" s="414" t="str">
        <f t="array" ref="AE164">IFERROR(IF(INDEX($W$127:$W$178, MATCH(0, IF(AD164=$E$127:$E$178, COUNTIF($AE$126:$AE163, $W$127:$W$178), ""), 0))=0,"",INDEX($W$127:$W$178, MATCH(0, IF(AD164=$E$127:$E$178, COUNTIF($AE$126:$AE163, $W$127:$W$178), ""), 0))),"")</f>
        <v/>
      </c>
      <c r="AF164" s="414"/>
      <c r="AG164" s="425" t="s">
        <v>627</v>
      </c>
      <c r="AH164" s="195"/>
    </row>
    <row r="165" spans="1:34" ht="47.1" hidden="1" customHeight="1">
      <c r="A165" s="399">
        <v>38</v>
      </c>
      <c r="B165" s="416"/>
      <c r="C165" s="416"/>
      <c r="D165" s="416"/>
      <c r="E165" s="417" t="str">
        <f>IFERROR(IF(AND(K165="",T165=""),"",(VLOOKUP(Q165,'Reference records(soft deleted)'!$B$40:$D$56,3,FALSE))),"")</f>
        <v/>
      </c>
      <c r="F165" s="418"/>
      <c r="G165" s="418"/>
      <c r="H165" s="418"/>
      <c r="I165" s="418"/>
      <c r="J165" s="418"/>
      <c r="K165" s="417" t="str">
        <f>IFERROR(VLOOKUP(R165,'Reference records(soft deleted)'!$B$116:$D$189,3,FALSE),"")</f>
        <v/>
      </c>
      <c r="L165" s="418"/>
      <c r="M165" s="418"/>
      <c r="N165" s="418"/>
      <c r="O165" s="418"/>
      <c r="P165" s="418"/>
      <c r="Q165" s="419"/>
      <c r="R165" s="420"/>
      <c r="S165" s="418"/>
      <c r="T165" s="421"/>
      <c r="U165" s="422" t="str">
        <f>IFERROR(IF(VLOOKUP(E165,'Reference Records'!$C$68:$D$81,2,FALSE)=0,"",VLOOKUP(E165,'Reference Records'!$C$68:$D$81,2,FALSE)),"")</f>
        <v/>
      </c>
      <c r="V165" s="422"/>
      <c r="W165" s="422" t="str">
        <f t="shared" si="13"/>
        <v/>
      </c>
      <c r="X165" s="423" t="str">
        <f t="shared" si="14"/>
        <v>a1P360000031GFlEAM</v>
      </c>
      <c r="Y165" s="423" t="b">
        <f t="shared" si="15"/>
        <v>0</v>
      </c>
      <c r="Z165" s="423" t="b">
        <f t="shared" si="16"/>
        <v>1</v>
      </c>
      <c r="AA165" s="423" t="str">
        <f>IFERROR(VLOOKUP(K165,'Reference Records'!$C$84:$E$148,3,FALSE),"")</f>
        <v/>
      </c>
      <c r="AB165" s="423" t="s">
        <v>628</v>
      </c>
      <c r="AC165" s="413"/>
      <c r="AD165" s="424" t="str">
        <f t="array" ref="AD165">IFERROR(INDEX($E$127:$E$178,MATCH(SMALL(NOT($E$127:$E$178="")*IF(ISNUMBER($E$127:$E$178),COUNTIF($E$127:$E$178,"&lt;="&amp;$E$127:$E$178),COUNTIF($E$127:$E$178,"&lt;="&amp;$E$127:$E$178)+SUM(--ISNUMBER($E$127:$E$178))),ROWS($E$126:E164)+SUM(--ISBLANK($E$127:$E$178))),NOT($E$127:$E$178="")*IF(ISNUMBER($E$127:$E$178),COUNTIF($E$127:$E$178,"&lt;="&amp;$E$127:$E$178),COUNTIF($E$127:$E$178,"&lt;="&amp;$E$127:$E$178)+SUM(--ISNUMBER($E$127:$E$178))),0)),"")</f>
        <v/>
      </c>
      <c r="AE165" s="414" t="str">
        <f t="array" ref="AE165">IFERROR(IF(INDEX($W$127:$W$178, MATCH(0, IF(AD165=$E$127:$E$178, COUNTIF($AE$126:$AE164, $W$127:$W$178), ""), 0))=0,"",INDEX($W$127:$W$178, MATCH(0, IF(AD165=$E$127:$E$178, COUNTIF($AE$126:$AE164, $W$127:$W$178), ""), 0))),"")</f>
        <v/>
      </c>
      <c r="AF165" s="414"/>
      <c r="AG165" s="425" t="s">
        <v>629</v>
      </c>
      <c r="AH165" s="195"/>
    </row>
    <row r="166" spans="1:34" ht="47.1" hidden="1" customHeight="1">
      <c r="A166" s="399">
        <v>39</v>
      </c>
      <c r="B166" s="416"/>
      <c r="C166" s="416"/>
      <c r="D166" s="416"/>
      <c r="E166" s="417" t="str">
        <f>IFERROR(IF(AND(K166="",T166=""),"",(VLOOKUP(Q166,'Reference records(soft deleted)'!$B$40:$D$56,3,FALSE))),"")</f>
        <v/>
      </c>
      <c r="F166" s="418"/>
      <c r="G166" s="418"/>
      <c r="H166" s="418"/>
      <c r="I166" s="418"/>
      <c r="J166" s="418"/>
      <c r="K166" s="417" t="str">
        <f>IFERROR(VLOOKUP(R166,'Reference records(soft deleted)'!$B$116:$D$189,3,FALSE),"")</f>
        <v/>
      </c>
      <c r="L166" s="418"/>
      <c r="M166" s="418"/>
      <c r="N166" s="418"/>
      <c r="O166" s="418"/>
      <c r="P166" s="418"/>
      <c r="Q166" s="419"/>
      <c r="R166" s="420"/>
      <c r="S166" s="418"/>
      <c r="T166" s="421"/>
      <c r="U166" s="422" t="str">
        <f>IFERROR(IF(VLOOKUP(E166,'Reference Records'!$C$68:$D$81,2,FALSE)=0,"",VLOOKUP(E166,'Reference Records'!$C$68:$D$81,2,FALSE)),"")</f>
        <v/>
      </c>
      <c r="V166" s="422"/>
      <c r="W166" s="422" t="str">
        <f t="shared" si="13"/>
        <v/>
      </c>
      <c r="X166" s="423" t="str">
        <f t="shared" si="14"/>
        <v>a1P360000031GFlEAM</v>
      </c>
      <c r="Y166" s="423" t="b">
        <f t="shared" si="15"/>
        <v>0</v>
      </c>
      <c r="Z166" s="423" t="b">
        <f t="shared" si="16"/>
        <v>1</v>
      </c>
      <c r="AA166" s="423" t="str">
        <f>IFERROR(VLOOKUP(K166,'Reference Records'!$C$84:$E$148,3,FALSE),"")</f>
        <v/>
      </c>
      <c r="AB166" s="423" t="s">
        <v>630</v>
      </c>
      <c r="AC166" s="413"/>
      <c r="AD166" s="424" t="str">
        <f t="array" ref="AD166">IFERROR(INDEX($E$127:$E$178,MATCH(SMALL(NOT($E$127:$E$178="")*IF(ISNUMBER($E$127:$E$178),COUNTIF($E$127:$E$178,"&lt;="&amp;$E$127:$E$178),COUNTIF($E$127:$E$178,"&lt;="&amp;$E$127:$E$178)+SUM(--ISNUMBER($E$127:$E$178))),ROWS($E$126:E165)+SUM(--ISBLANK($E$127:$E$178))),NOT($E$127:$E$178="")*IF(ISNUMBER($E$127:$E$178),COUNTIF($E$127:$E$178,"&lt;="&amp;$E$127:$E$178),COUNTIF($E$127:$E$178,"&lt;="&amp;$E$127:$E$178)+SUM(--ISNUMBER($E$127:$E$178))),0)),"")</f>
        <v/>
      </c>
      <c r="AE166" s="414" t="str">
        <f t="array" ref="AE166">IFERROR(IF(INDEX($W$127:$W$178, MATCH(0, IF(AD166=$E$127:$E$178, COUNTIF($AE$126:$AE165, $W$127:$W$178), ""), 0))=0,"",INDEX($W$127:$W$178, MATCH(0, IF(AD166=$E$127:$E$178, COUNTIF($AE$126:$AE165, $W$127:$W$178), ""), 0))),"")</f>
        <v/>
      </c>
      <c r="AF166" s="414"/>
      <c r="AG166" s="425" t="s">
        <v>631</v>
      </c>
      <c r="AH166" s="195"/>
    </row>
    <row r="167" spans="1:34" ht="47.1" hidden="1" customHeight="1">
      <c r="A167" s="399">
        <v>40</v>
      </c>
      <c r="B167" s="416"/>
      <c r="C167" s="416"/>
      <c r="D167" s="416"/>
      <c r="E167" s="417" t="str">
        <f>IFERROR(IF(AND(K167="",T167=""),"",(VLOOKUP(Q167,'Reference records(soft deleted)'!$B$40:$D$56,3,FALSE))),"")</f>
        <v/>
      </c>
      <c r="F167" s="418"/>
      <c r="G167" s="418"/>
      <c r="H167" s="418"/>
      <c r="I167" s="418"/>
      <c r="J167" s="418"/>
      <c r="K167" s="417" t="str">
        <f>IFERROR(VLOOKUP(R167,'Reference records(soft deleted)'!$B$116:$D$189,3,FALSE),"")</f>
        <v/>
      </c>
      <c r="L167" s="418"/>
      <c r="M167" s="418"/>
      <c r="N167" s="418"/>
      <c r="O167" s="418"/>
      <c r="P167" s="418"/>
      <c r="Q167" s="419"/>
      <c r="R167" s="420"/>
      <c r="S167" s="418"/>
      <c r="T167" s="421"/>
      <c r="U167" s="422" t="str">
        <f>IFERROR(IF(VLOOKUP(E167,'Reference Records'!$C$68:$D$81,2,FALSE)=0,"",VLOOKUP(E167,'Reference Records'!$C$68:$D$81,2,FALSE)),"")</f>
        <v/>
      </c>
      <c r="V167" s="422"/>
      <c r="W167" s="422" t="str">
        <f t="shared" si="13"/>
        <v/>
      </c>
      <c r="X167" s="423" t="str">
        <f t="shared" si="14"/>
        <v>a1P360000031GFlEAM</v>
      </c>
      <c r="Y167" s="423" t="b">
        <f t="shared" si="15"/>
        <v>0</v>
      </c>
      <c r="Z167" s="423" t="b">
        <f t="shared" si="16"/>
        <v>1</v>
      </c>
      <c r="AA167" s="423" t="str">
        <f>IFERROR(VLOOKUP(K167,'Reference Records'!$C$84:$E$148,3,FALSE),"")</f>
        <v/>
      </c>
      <c r="AB167" s="423" t="s">
        <v>632</v>
      </c>
      <c r="AC167" s="413"/>
      <c r="AD167" s="424" t="str">
        <f t="array" ref="AD167">IFERROR(INDEX($E$127:$E$178,MATCH(SMALL(NOT($E$127:$E$178="")*IF(ISNUMBER($E$127:$E$178),COUNTIF($E$127:$E$178,"&lt;="&amp;$E$127:$E$178),COUNTIF($E$127:$E$178,"&lt;="&amp;$E$127:$E$178)+SUM(--ISNUMBER($E$127:$E$178))),ROWS($E$126:E166)+SUM(--ISBLANK($E$127:$E$178))),NOT($E$127:$E$178="")*IF(ISNUMBER($E$127:$E$178),COUNTIF($E$127:$E$178,"&lt;="&amp;$E$127:$E$178),COUNTIF($E$127:$E$178,"&lt;="&amp;$E$127:$E$178)+SUM(--ISNUMBER($E$127:$E$178))),0)),"")</f>
        <v/>
      </c>
      <c r="AE167" s="414" t="str">
        <f t="array" ref="AE167">IFERROR(IF(INDEX($W$127:$W$178, MATCH(0, IF(AD167=$E$127:$E$178, COUNTIF($AE$126:$AE166, $W$127:$W$178), ""), 0))=0,"",INDEX($W$127:$W$178, MATCH(0, IF(AD167=$E$127:$E$178, COUNTIF($AE$126:$AE166, $W$127:$W$178), ""), 0))),"")</f>
        <v/>
      </c>
      <c r="AF167" s="414"/>
      <c r="AG167" s="425" t="s">
        <v>633</v>
      </c>
      <c r="AH167" s="195"/>
    </row>
    <row r="168" spans="1:34" ht="47.1" hidden="1" customHeight="1">
      <c r="A168" s="399">
        <v>41</v>
      </c>
      <c r="B168" s="416"/>
      <c r="C168" s="416"/>
      <c r="D168" s="416"/>
      <c r="E168" s="417" t="str">
        <f>IFERROR(IF(AND(K168="",T168=""),"",(VLOOKUP(Q168,'Reference records(soft deleted)'!$B$40:$D$56,3,FALSE))),"")</f>
        <v/>
      </c>
      <c r="F168" s="418"/>
      <c r="G168" s="418"/>
      <c r="H168" s="418"/>
      <c r="I168" s="418"/>
      <c r="J168" s="418"/>
      <c r="K168" s="417" t="str">
        <f>IFERROR(VLOOKUP(R168,'Reference records(soft deleted)'!$B$116:$D$189,3,FALSE),"")</f>
        <v/>
      </c>
      <c r="L168" s="418"/>
      <c r="M168" s="418"/>
      <c r="N168" s="418"/>
      <c r="O168" s="418"/>
      <c r="P168" s="418"/>
      <c r="Q168" s="419"/>
      <c r="R168" s="420"/>
      <c r="S168" s="418"/>
      <c r="T168" s="421"/>
      <c r="U168" s="422" t="str">
        <f>IFERROR(IF(VLOOKUP(E168,'Reference Records'!$C$68:$D$81,2,FALSE)=0,"",VLOOKUP(E168,'Reference Records'!$C$68:$D$81,2,FALSE)),"")</f>
        <v/>
      </c>
      <c r="V168" s="422"/>
      <c r="W168" s="422" t="str">
        <f t="shared" si="13"/>
        <v/>
      </c>
      <c r="X168" s="423" t="str">
        <f t="shared" si="14"/>
        <v>a1P360000031GFlEAM</v>
      </c>
      <c r="Y168" s="423" t="b">
        <f t="shared" si="15"/>
        <v>0</v>
      </c>
      <c r="Z168" s="423" t="b">
        <f t="shared" si="16"/>
        <v>1</v>
      </c>
      <c r="AA168" s="423" t="str">
        <f>IFERROR(VLOOKUP(K168,'Reference Records'!$C$84:$E$148,3,FALSE),"")</f>
        <v/>
      </c>
      <c r="AB168" s="423" t="s">
        <v>634</v>
      </c>
      <c r="AC168" s="413"/>
      <c r="AD168" s="424" t="str">
        <f t="array" ref="AD168">IFERROR(INDEX($E$127:$E$178,MATCH(SMALL(NOT($E$127:$E$178="")*IF(ISNUMBER($E$127:$E$178),COUNTIF($E$127:$E$178,"&lt;="&amp;$E$127:$E$178),COUNTIF($E$127:$E$178,"&lt;="&amp;$E$127:$E$178)+SUM(--ISNUMBER($E$127:$E$178))),ROWS($E$126:E167)+SUM(--ISBLANK($E$127:$E$178))),NOT($E$127:$E$178="")*IF(ISNUMBER($E$127:$E$178),COUNTIF($E$127:$E$178,"&lt;="&amp;$E$127:$E$178),COUNTIF($E$127:$E$178,"&lt;="&amp;$E$127:$E$178)+SUM(--ISNUMBER($E$127:$E$178))),0)),"")</f>
        <v/>
      </c>
      <c r="AE168" s="414" t="str">
        <f t="array" ref="AE168">IFERROR(IF(INDEX($W$127:$W$178, MATCH(0, IF(AD168=$E$127:$E$178, COUNTIF($AE$126:$AE167, $W$127:$W$178), ""), 0))=0,"",INDEX($W$127:$W$178, MATCH(0, IF(AD168=$E$127:$E$178, COUNTIF($AE$126:$AE167, $W$127:$W$178), ""), 0))),"")</f>
        <v/>
      </c>
      <c r="AF168" s="414"/>
      <c r="AG168" s="425" t="s">
        <v>635</v>
      </c>
      <c r="AH168" s="195"/>
    </row>
    <row r="169" spans="1:34" ht="47.1" hidden="1" customHeight="1">
      <c r="A169" s="399">
        <v>42</v>
      </c>
      <c r="B169" s="416"/>
      <c r="C169" s="416"/>
      <c r="D169" s="416"/>
      <c r="E169" s="417" t="str">
        <f>IFERROR(IF(AND(K169="",T169=""),"",(VLOOKUP(Q169,'Reference records(soft deleted)'!$B$40:$D$56,3,FALSE))),"")</f>
        <v/>
      </c>
      <c r="F169" s="418"/>
      <c r="G169" s="418"/>
      <c r="H169" s="418"/>
      <c r="I169" s="418"/>
      <c r="J169" s="418"/>
      <c r="K169" s="417" t="str">
        <f>IFERROR(VLOOKUP(R169,'Reference records(soft deleted)'!$B$116:$D$189,3,FALSE),"")</f>
        <v/>
      </c>
      <c r="L169" s="418"/>
      <c r="M169" s="418"/>
      <c r="N169" s="418"/>
      <c r="O169" s="418"/>
      <c r="P169" s="418"/>
      <c r="Q169" s="419"/>
      <c r="R169" s="420"/>
      <c r="S169" s="418"/>
      <c r="T169" s="421"/>
      <c r="U169" s="422" t="str">
        <f>IFERROR(IF(VLOOKUP(E169,'Reference Records'!$C$68:$D$81,2,FALSE)=0,"",VLOOKUP(E169,'Reference Records'!$C$68:$D$81,2,FALSE)),"")</f>
        <v/>
      </c>
      <c r="V169" s="422"/>
      <c r="W169" s="422" t="str">
        <f t="shared" si="13"/>
        <v/>
      </c>
      <c r="X169" s="423" t="str">
        <f t="shared" si="14"/>
        <v>a1P360000031GFlEAM</v>
      </c>
      <c r="Y169" s="423" t="b">
        <f t="shared" si="15"/>
        <v>0</v>
      </c>
      <c r="Z169" s="423" t="b">
        <f t="shared" si="16"/>
        <v>1</v>
      </c>
      <c r="AA169" s="423" t="str">
        <f>IFERROR(VLOOKUP(K169,'Reference Records'!$C$84:$E$148,3,FALSE),"")</f>
        <v/>
      </c>
      <c r="AB169" s="423" t="s">
        <v>636</v>
      </c>
      <c r="AC169" s="413"/>
      <c r="AD169" s="424" t="str">
        <f t="array" ref="AD169">IFERROR(INDEX($E$127:$E$178,MATCH(SMALL(NOT($E$127:$E$178="")*IF(ISNUMBER($E$127:$E$178),COUNTIF($E$127:$E$178,"&lt;="&amp;$E$127:$E$178),COUNTIF($E$127:$E$178,"&lt;="&amp;$E$127:$E$178)+SUM(--ISNUMBER($E$127:$E$178))),ROWS($E$126:E168)+SUM(--ISBLANK($E$127:$E$178))),NOT($E$127:$E$178="")*IF(ISNUMBER($E$127:$E$178),COUNTIF($E$127:$E$178,"&lt;="&amp;$E$127:$E$178),COUNTIF($E$127:$E$178,"&lt;="&amp;$E$127:$E$178)+SUM(--ISNUMBER($E$127:$E$178))),0)),"")</f>
        <v/>
      </c>
      <c r="AE169" s="414" t="str">
        <f t="array" ref="AE169">IFERROR(IF(INDEX($W$127:$W$178, MATCH(0, IF(AD169=$E$127:$E$178, COUNTIF($AE$126:$AE168, $W$127:$W$178), ""), 0))=0,"",INDEX($W$127:$W$178, MATCH(0, IF(AD169=$E$127:$E$178, COUNTIF($AE$126:$AE168, $W$127:$W$178), ""), 0))),"")</f>
        <v/>
      </c>
      <c r="AF169" s="414"/>
      <c r="AG169" s="425" t="s">
        <v>637</v>
      </c>
      <c r="AH169" s="195"/>
    </row>
    <row r="170" spans="1:34" ht="47.1" hidden="1" customHeight="1">
      <c r="A170" s="399">
        <v>43</v>
      </c>
      <c r="B170" s="416"/>
      <c r="C170" s="416"/>
      <c r="D170" s="416"/>
      <c r="E170" s="417" t="str">
        <f>IFERROR(IF(AND(K170="",T170=""),"",(VLOOKUP(Q170,'Reference records(soft deleted)'!$B$40:$D$56,3,FALSE))),"")</f>
        <v/>
      </c>
      <c r="F170" s="418"/>
      <c r="G170" s="418"/>
      <c r="H170" s="418"/>
      <c r="I170" s="418"/>
      <c r="J170" s="418"/>
      <c r="K170" s="417" t="str">
        <f>IFERROR(VLOOKUP(R170,'Reference records(soft deleted)'!$B$116:$D$189,3,FALSE),"")</f>
        <v/>
      </c>
      <c r="L170" s="418"/>
      <c r="M170" s="418"/>
      <c r="N170" s="418"/>
      <c r="O170" s="418"/>
      <c r="P170" s="418"/>
      <c r="Q170" s="419"/>
      <c r="R170" s="420"/>
      <c r="S170" s="418"/>
      <c r="T170" s="421"/>
      <c r="U170" s="422" t="str">
        <f>IFERROR(IF(VLOOKUP(E170,'Reference Records'!$C$68:$D$81,2,FALSE)=0,"",VLOOKUP(E170,'Reference Records'!$C$68:$D$81,2,FALSE)),"")</f>
        <v/>
      </c>
      <c r="V170" s="422"/>
      <c r="W170" s="422" t="str">
        <f t="shared" si="13"/>
        <v/>
      </c>
      <c r="X170" s="423" t="str">
        <f t="shared" si="14"/>
        <v>a1P360000031GFlEAM</v>
      </c>
      <c r="Y170" s="423" t="b">
        <f t="shared" si="15"/>
        <v>0</v>
      </c>
      <c r="Z170" s="423" t="b">
        <f t="shared" si="16"/>
        <v>1</v>
      </c>
      <c r="AA170" s="423" t="str">
        <f>IFERROR(VLOOKUP(K170,'Reference Records'!$C$84:$E$148,3,FALSE),"")</f>
        <v/>
      </c>
      <c r="AB170" s="423" t="s">
        <v>638</v>
      </c>
      <c r="AC170" s="413"/>
      <c r="AD170" s="424" t="str">
        <f t="array" ref="AD170">IFERROR(INDEX($E$127:$E$178,MATCH(SMALL(NOT($E$127:$E$178="")*IF(ISNUMBER($E$127:$E$178),COUNTIF($E$127:$E$178,"&lt;="&amp;$E$127:$E$178),COUNTIF($E$127:$E$178,"&lt;="&amp;$E$127:$E$178)+SUM(--ISNUMBER($E$127:$E$178))),ROWS($E$126:E169)+SUM(--ISBLANK($E$127:$E$178))),NOT($E$127:$E$178="")*IF(ISNUMBER($E$127:$E$178),COUNTIF($E$127:$E$178,"&lt;="&amp;$E$127:$E$178),COUNTIF($E$127:$E$178,"&lt;="&amp;$E$127:$E$178)+SUM(--ISNUMBER($E$127:$E$178))),0)),"")</f>
        <v/>
      </c>
      <c r="AE170" s="414" t="str">
        <f t="array" ref="AE170">IFERROR(IF(INDEX($W$127:$W$178, MATCH(0, IF(AD170=$E$127:$E$178, COUNTIF($AE$126:$AE169, $W$127:$W$178), ""), 0))=0,"",INDEX($W$127:$W$178, MATCH(0, IF(AD170=$E$127:$E$178, COUNTIF($AE$126:$AE169, $W$127:$W$178), ""), 0))),"")</f>
        <v/>
      </c>
      <c r="AF170" s="414"/>
      <c r="AG170" s="425" t="s">
        <v>639</v>
      </c>
      <c r="AH170" s="195"/>
    </row>
    <row r="171" spans="1:34" ht="47.1" hidden="1" customHeight="1">
      <c r="A171" s="399">
        <v>44</v>
      </c>
      <c r="B171" s="416"/>
      <c r="C171" s="416"/>
      <c r="D171" s="416"/>
      <c r="E171" s="417" t="str">
        <f>IFERROR(IF(AND(K171="",T171=""),"",(VLOOKUP(Q171,'Reference records(soft deleted)'!$B$40:$D$56,3,FALSE))),"")</f>
        <v/>
      </c>
      <c r="F171" s="418"/>
      <c r="G171" s="418"/>
      <c r="H171" s="418"/>
      <c r="I171" s="418"/>
      <c r="J171" s="418"/>
      <c r="K171" s="417" t="str">
        <f>IFERROR(VLOOKUP(R171,'Reference records(soft deleted)'!$B$116:$D$189,3,FALSE),"")</f>
        <v/>
      </c>
      <c r="L171" s="418"/>
      <c r="M171" s="418"/>
      <c r="N171" s="418"/>
      <c r="O171" s="418"/>
      <c r="P171" s="418"/>
      <c r="Q171" s="419"/>
      <c r="R171" s="420"/>
      <c r="S171" s="418"/>
      <c r="T171" s="421"/>
      <c r="U171" s="422" t="str">
        <f>IFERROR(IF(VLOOKUP(E171,'Reference Records'!$C$68:$D$81,2,FALSE)=0,"",VLOOKUP(E171,'Reference Records'!$C$68:$D$81,2,FALSE)),"")</f>
        <v/>
      </c>
      <c r="V171" s="422"/>
      <c r="W171" s="422" t="str">
        <f t="shared" si="13"/>
        <v/>
      </c>
      <c r="X171" s="423" t="str">
        <f t="shared" si="14"/>
        <v>a1P360000031GFlEAM</v>
      </c>
      <c r="Y171" s="423" t="b">
        <f t="shared" si="15"/>
        <v>0</v>
      </c>
      <c r="Z171" s="423" t="b">
        <f t="shared" si="16"/>
        <v>1</v>
      </c>
      <c r="AA171" s="423" t="str">
        <f>IFERROR(VLOOKUP(K171,'Reference Records'!$C$84:$E$148,3,FALSE),"")</f>
        <v/>
      </c>
      <c r="AB171" s="423" t="s">
        <v>640</v>
      </c>
      <c r="AC171" s="413"/>
      <c r="AD171" s="424" t="str">
        <f t="array" ref="AD171">IFERROR(INDEX($E$127:$E$178,MATCH(SMALL(NOT($E$127:$E$178="")*IF(ISNUMBER($E$127:$E$178),COUNTIF($E$127:$E$178,"&lt;="&amp;$E$127:$E$178),COUNTIF($E$127:$E$178,"&lt;="&amp;$E$127:$E$178)+SUM(--ISNUMBER($E$127:$E$178))),ROWS($E$126:E170)+SUM(--ISBLANK($E$127:$E$178))),NOT($E$127:$E$178="")*IF(ISNUMBER($E$127:$E$178),COUNTIF($E$127:$E$178,"&lt;="&amp;$E$127:$E$178),COUNTIF($E$127:$E$178,"&lt;="&amp;$E$127:$E$178)+SUM(--ISNUMBER($E$127:$E$178))),0)),"")</f>
        <v/>
      </c>
      <c r="AE171" s="414" t="str">
        <f t="array" ref="AE171">IFERROR(IF(INDEX($W$127:$W$178, MATCH(0, IF(AD171=$E$127:$E$178, COUNTIF($AE$126:$AE170, $W$127:$W$178), ""), 0))=0,"",INDEX($W$127:$W$178, MATCH(0, IF(AD171=$E$127:$E$178, COUNTIF($AE$126:$AE170, $W$127:$W$178), ""), 0))),"")</f>
        <v/>
      </c>
      <c r="AF171" s="414"/>
      <c r="AG171" s="425" t="s">
        <v>641</v>
      </c>
      <c r="AH171" s="195"/>
    </row>
    <row r="172" spans="1:34" ht="47.1" hidden="1" customHeight="1">
      <c r="A172" s="399">
        <v>45</v>
      </c>
      <c r="B172" s="416"/>
      <c r="C172" s="416"/>
      <c r="D172" s="416"/>
      <c r="E172" s="417" t="str">
        <f>IFERROR(IF(AND(K172="",T172=""),"",(VLOOKUP(Q172,'Reference records(soft deleted)'!$B$40:$D$56,3,FALSE))),"")</f>
        <v/>
      </c>
      <c r="F172" s="418"/>
      <c r="G172" s="418"/>
      <c r="H172" s="418"/>
      <c r="I172" s="418"/>
      <c r="J172" s="418"/>
      <c r="K172" s="417" t="str">
        <f>IFERROR(VLOOKUP(R172,'Reference records(soft deleted)'!$B$116:$D$189,3,FALSE),"")</f>
        <v/>
      </c>
      <c r="L172" s="418"/>
      <c r="M172" s="418"/>
      <c r="N172" s="418"/>
      <c r="O172" s="418"/>
      <c r="P172" s="418"/>
      <c r="Q172" s="419"/>
      <c r="R172" s="420"/>
      <c r="S172" s="418"/>
      <c r="T172" s="421"/>
      <c r="U172" s="422" t="str">
        <f>IFERROR(IF(VLOOKUP(E172,'Reference Records'!$C$68:$D$81,2,FALSE)=0,"",VLOOKUP(E172,'Reference Records'!$C$68:$D$81,2,FALSE)),"")</f>
        <v/>
      </c>
      <c r="V172" s="422"/>
      <c r="W172" s="422" t="str">
        <f t="shared" si="13"/>
        <v/>
      </c>
      <c r="X172" s="423" t="str">
        <f t="shared" si="14"/>
        <v>a1P360000031GFlEAM</v>
      </c>
      <c r="Y172" s="423" t="b">
        <f t="shared" si="15"/>
        <v>0</v>
      </c>
      <c r="Z172" s="423" t="b">
        <f t="shared" si="16"/>
        <v>1</v>
      </c>
      <c r="AA172" s="423" t="str">
        <f>IFERROR(VLOOKUP(K172,'Reference Records'!$C$84:$E$148,3,FALSE),"")</f>
        <v/>
      </c>
      <c r="AB172" s="423" t="s">
        <v>642</v>
      </c>
      <c r="AC172" s="413"/>
      <c r="AD172" s="424" t="str">
        <f t="array" ref="AD172">IFERROR(INDEX($E$127:$E$178,MATCH(SMALL(NOT($E$127:$E$178="")*IF(ISNUMBER($E$127:$E$178),COUNTIF($E$127:$E$178,"&lt;="&amp;$E$127:$E$178),COUNTIF($E$127:$E$178,"&lt;="&amp;$E$127:$E$178)+SUM(--ISNUMBER($E$127:$E$178))),ROWS($E$126:E171)+SUM(--ISBLANK($E$127:$E$178))),NOT($E$127:$E$178="")*IF(ISNUMBER($E$127:$E$178),COUNTIF($E$127:$E$178,"&lt;="&amp;$E$127:$E$178),COUNTIF($E$127:$E$178,"&lt;="&amp;$E$127:$E$178)+SUM(--ISNUMBER($E$127:$E$178))),0)),"")</f>
        <v/>
      </c>
      <c r="AE172" s="414" t="str">
        <f t="array" ref="AE172">IFERROR(IF(INDEX($W$127:$W$178, MATCH(0, IF(AD172=$E$127:$E$178, COUNTIF($AE$126:$AE171, $W$127:$W$178), ""), 0))=0,"",INDEX($W$127:$W$178, MATCH(0, IF(AD172=$E$127:$E$178, COUNTIF($AE$126:$AE171, $W$127:$W$178), ""), 0))),"")</f>
        <v/>
      </c>
      <c r="AF172" s="414"/>
      <c r="AG172" s="425" t="s">
        <v>643</v>
      </c>
      <c r="AH172" s="195"/>
    </row>
    <row r="173" spans="1:34" ht="47.1" hidden="1" customHeight="1">
      <c r="A173" s="399">
        <v>46</v>
      </c>
      <c r="B173" s="416"/>
      <c r="C173" s="416"/>
      <c r="D173" s="416"/>
      <c r="E173" s="417" t="str">
        <f>IFERROR(IF(AND(K173="",T173=""),"",(VLOOKUP(Q173,'Reference records(soft deleted)'!$B$40:$D$56,3,FALSE))),"")</f>
        <v/>
      </c>
      <c r="F173" s="418"/>
      <c r="G173" s="418"/>
      <c r="H173" s="418"/>
      <c r="I173" s="418"/>
      <c r="J173" s="418"/>
      <c r="K173" s="417" t="str">
        <f>IFERROR(VLOOKUP(R173,'Reference records(soft deleted)'!$B$116:$D$189,3,FALSE),"")</f>
        <v/>
      </c>
      <c r="L173" s="418"/>
      <c r="M173" s="418"/>
      <c r="N173" s="418"/>
      <c r="O173" s="418"/>
      <c r="P173" s="418"/>
      <c r="Q173" s="419"/>
      <c r="R173" s="420"/>
      <c r="S173" s="418"/>
      <c r="T173" s="421"/>
      <c r="U173" s="422" t="str">
        <f>IFERROR(IF(VLOOKUP(E173,'Reference Records'!$C$68:$D$81,2,FALSE)=0,"",VLOOKUP(E173,'Reference Records'!$C$68:$D$81,2,FALSE)),"")</f>
        <v/>
      </c>
      <c r="V173" s="422"/>
      <c r="W173" s="422" t="str">
        <f t="shared" si="13"/>
        <v/>
      </c>
      <c r="X173" s="423" t="str">
        <f t="shared" si="14"/>
        <v>a1P360000031GFlEAM</v>
      </c>
      <c r="Y173" s="423" t="b">
        <f t="shared" si="15"/>
        <v>0</v>
      </c>
      <c r="Z173" s="423" t="b">
        <f t="shared" si="16"/>
        <v>1</v>
      </c>
      <c r="AA173" s="423" t="str">
        <f>IFERROR(VLOOKUP(K173,'Reference Records'!$C$84:$E$148,3,FALSE),"")</f>
        <v/>
      </c>
      <c r="AB173" s="423" t="s">
        <v>644</v>
      </c>
      <c r="AC173" s="413"/>
      <c r="AD173" s="424" t="str">
        <f t="array" ref="AD173">IFERROR(INDEX($E$127:$E$178,MATCH(SMALL(NOT($E$127:$E$178="")*IF(ISNUMBER($E$127:$E$178),COUNTIF($E$127:$E$178,"&lt;="&amp;$E$127:$E$178),COUNTIF($E$127:$E$178,"&lt;="&amp;$E$127:$E$178)+SUM(--ISNUMBER($E$127:$E$178))),ROWS($E$126:E172)+SUM(--ISBLANK($E$127:$E$178))),NOT($E$127:$E$178="")*IF(ISNUMBER($E$127:$E$178),COUNTIF($E$127:$E$178,"&lt;="&amp;$E$127:$E$178),COUNTIF($E$127:$E$178,"&lt;="&amp;$E$127:$E$178)+SUM(--ISNUMBER($E$127:$E$178))),0)),"")</f>
        <v/>
      </c>
      <c r="AE173" s="414" t="str">
        <f t="array" ref="AE173">IFERROR(IF(INDEX($W$127:$W$178, MATCH(0, IF(AD173=$E$127:$E$178, COUNTIF($AE$126:$AE172, $W$127:$W$178), ""), 0))=0,"",INDEX($W$127:$W$178, MATCH(0, IF(AD173=$E$127:$E$178, COUNTIF($AE$126:$AE172, $W$127:$W$178), ""), 0))),"")</f>
        <v/>
      </c>
      <c r="AF173" s="414"/>
      <c r="AG173" s="425" t="s">
        <v>645</v>
      </c>
      <c r="AH173" s="195"/>
    </row>
    <row r="174" spans="1:34" ht="47.1" hidden="1" customHeight="1">
      <c r="A174" s="399">
        <v>47</v>
      </c>
      <c r="B174" s="416"/>
      <c r="C174" s="416"/>
      <c r="D174" s="416"/>
      <c r="E174" s="417" t="str">
        <f>IFERROR(IF(AND(K174="",T174=""),"",(VLOOKUP(Q174,'Reference records(soft deleted)'!$B$40:$D$56,3,FALSE))),"")</f>
        <v/>
      </c>
      <c r="F174" s="418"/>
      <c r="G174" s="418"/>
      <c r="H174" s="418"/>
      <c r="I174" s="418"/>
      <c r="J174" s="418"/>
      <c r="K174" s="417" t="str">
        <f>IFERROR(VLOOKUP(R174,'Reference records(soft deleted)'!$B$116:$D$189,3,FALSE),"")</f>
        <v/>
      </c>
      <c r="L174" s="418"/>
      <c r="M174" s="418"/>
      <c r="N174" s="418"/>
      <c r="O174" s="418"/>
      <c r="P174" s="418"/>
      <c r="Q174" s="419"/>
      <c r="R174" s="420"/>
      <c r="S174" s="418"/>
      <c r="T174" s="421"/>
      <c r="U174" s="422" t="str">
        <f>IFERROR(IF(VLOOKUP(E174,'Reference Records'!$C$68:$D$81,2,FALSE)=0,"",VLOOKUP(E174,'Reference Records'!$C$68:$D$81,2,FALSE)),"")</f>
        <v/>
      </c>
      <c r="V174" s="422"/>
      <c r="W174" s="422" t="str">
        <f t="shared" si="13"/>
        <v/>
      </c>
      <c r="X174" s="423" t="str">
        <f t="shared" si="14"/>
        <v>a1P360000031GFlEAM</v>
      </c>
      <c r="Y174" s="423" t="b">
        <f t="shared" si="15"/>
        <v>0</v>
      </c>
      <c r="Z174" s="423" t="b">
        <f t="shared" si="16"/>
        <v>1</v>
      </c>
      <c r="AA174" s="423" t="str">
        <f>IFERROR(VLOOKUP(K174,'Reference Records'!$C$84:$E$148,3,FALSE),"")</f>
        <v/>
      </c>
      <c r="AB174" s="423" t="s">
        <v>646</v>
      </c>
      <c r="AC174" s="413"/>
      <c r="AD174" s="424" t="str">
        <f t="array" ref="AD174">IFERROR(INDEX($E$127:$E$178,MATCH(SMALL(NOT($E$127:$E$178="")*IF(ISNUMBER($E$127:$E$178),COUNTIF($E$127:$E$178,"&lt;="&amp;$E$127:$E$178),COUNTIF($E$127:$E$178,"&lt;="&amp;$E$127:$E$178)+SUM(--ISNUMBER($E$127:$E$178))),ROWS($E$126:E173)+SUM(--ISBLANK($E$127:$E$178))),NOT($E$127:$E$178="")*IF(ISNUMBER($E$127:$E$178),COUNTIF($E$127:$E$178,"&lt;="&amp;$E$127:$E$178),COUNTIF($E$127:$E$178,"&lt;="&amp;$E$127:$E$178)+SUM(--ISNUMBER($E$127:$E$178))),0)),"")</f>
        <v/>
      </c>
      <c r="AE174" s="414" t="str">
        <f t="array" ref="AE174">IFERROR(IF(INDEX($W$127:$W$178, MATCH(0, IF(AD174=$E$127:$E$178, COUNTIF($AE$126:$AE173, $W$127:$W$178), ""), 0))=0,"",INDEX($W$127:$W$178, MATCH(0, IF(AD174=$E$127:$E$178, COUNTIF($AE$126:$AE173, $W$127:$W$178), ""), 0))),"")</f>
        <v/>
      </c>
      <c r="AF174" s="414"/>
      <c r="AG174" s="425" t="s">
        <v>647</v>
      </c>
      <c r="AH174" s="195"/>
    </row>
    <row r="175" spans="1:34" ht="47.1" hidden="1" customHeight="1">
      <c r="A175" s="399">
        <v>48</v>
      </c>
      <c r="B175" s="416"/>
      <c r="C175" s="416"/>
      <c r="D175" s="416"/>
      <c r="E175" s="417" t="str">
        <f>IFERROR(IF(AND(K175="",T175=""),"",(VLOOKUP(Q175,'Reference records(soft deleted)'!$B$40:$D$56,3,FALSE))),"")</f>
        <v/>
      </c>
      <c r="F175" s="418"/>
      <c r="G175" s="418"/>
      <c r="H175" s="418"/>
      <c r="I175" s="418"/>
      <c r="J175" s="418"/>
      <c r="K175" s="417" t="str">
        <f>IFERROR(VLOOKUP(R175,'Reference records(soft deleted)'!$B$116:$D$189,3,FALSE),"")</f>
        <v/>
      </c>
      <c r="L175" s="418"/>
      <c r="M175" s="418"/>
      <c r="N175" s="418"/>
      <c r="O175" s="418"/>
      <c r="P175" s="418"/>
      <c r="Q175" s="419"/>
      <c r="R175" s="420"/>
      <c r="S175" s="418"/>
      <c r="T175" s="421"/>
      <c r="U175" s="422" t="str">
        <f>IFERROR(IF(VLOOKUP(E175,'Reference Records'!$C$68:$D$81,2,FALSE)=0,"",VLOOKUP(E175,'Reference Records'!$C$68:$D$81,2,FALSE)),"")</f>
        <v/>
      </c>
      <c r="V175" s="422"/>
      <c r="W175" s="422" t="str">
        <f t="shared" si="13"/>
        <v/>
      </c>
      <c r="X175" s="423" t="str">
        <f t="shared" si="14"/>
        <v>a1P360000031GFlEAM</v>
      </c>
      <c r="Y175" s="423" t="b">
        <f t="shared" si="15"/>
        <v>0</v>
      </c>
      <c r="Z175" s="423" t="b">
        <f t="shared" si="16"/>
        <v>1</v>
      </c>
      <c r="AA175" s="423" t="str">
        <f>IFERROR(VLOOKUP(K175,'Reference Records'!$C$84:$E$148,3,FALSE),"")</f>
        <v/>
      </c>
      <c r="AB175" s="423" t="s">
        <v>648</v>
      </c>
      <c r="AC175" s="413"/>
      <c r="AD175" s="424" t="str">
        <f t="array" ref="AD175">IFERROR(INDEX($E$127:$E$178,MATCH(SMALL(NOT($E$127:$E$178="")*IF(ISNUMBER($E$127:$E$178),COUNTIF($E$127:$E$178,"&lt;="&amp;$E$127:$E$178),COUNTIF($E$127:$E$178,"&lt;="&amp;$E$127:$E$178)+SUM(--ISNUMBER($E$127:$E$178))),ROWS($E$126:E174)+SUM(--ISBLANK($E$127:$E$178))),NOT($E$127:$E$178="")*IF(ISNUMBER($E$127:$E$178),COUNTIF($E$127:$E$178,"&lt;="&amp;$E$127:$E$178),COUNTIF($E$127:$E$178,"&lt;="&amp;$E$127:$E$178)+SUM(--ISNUMBER($E$127:$E$178))),0)),"")</f>
        <v/>
      </c>
      <c r="AE175" s="414" t="str">
        <f t="array" ref="AE175">IFERROR(IF(INDEX($W$127:$W$178, MATCH(0, IF(AD175=$E$127:$E$178, COUNTIF($AE$126:$AE174, $W$127:$W$178), ""), 0))=0,"",INDEX($W$127:$W$178, MATCH(0, IF(AD175=$E$127:$E$178, COUNTIF($AE$126:$AE174, $W$127:$W$178), ""), 0))),"")</f>
        <v/>
      </c>
      <c r="AF175" s="414"/>
      <c r="AG175" s="425" t="s">
        <v>649</v>
      </c>
      <c r="AH175" s="195"/>
    </row>
    <row r="176" spans="1:34" ht="47.1" hidden="1" customHeight="1">
      <c r="A176" s="399">
        <v>49</v>
      </c>
      <c r="B176" s="416"/>
      <c r="C176" s="416"/>
      <c r="D176" s="416"/>
      <c r="E176" s="417" t="str">
        <f>IFERROR(IF(AND(K176="",T176=""),"",(VLOOKUP(Q176,'Reference records(soft deleted)'!$B$40:$D$56,3,FALSE))),"")</f>
        <v/>
      </c>
      <c r="F176" s="418"/>
      <c r="G176" s="418"/>
      <c r="H176" s="418"/>
      <c r="I176" s="418"/>
      <c r="J176" s="418"/>
      <c r="K176" s="417" t="str">
        <f>IFERROR(VLOOKUP(R176,'Reference records(soft deleted)'!$B$116:$D$189,3,FALSE),"")</f>
        <v/>
      </c>
      <c r="L176" s="418"/>
      <c r="M176" s="418"/>
      <c r="N176" s="418"/>
      <c r="O176" s="418"/>
      <c r="P176" s="418"/>
      <c r="Q176" s="419"/>
      <c r="R176" s="420"/>
      <c r="S176" s="418"/>
      <c r="T176" s="421"/>
      <c r="U176" s="422" t="str">
        <f>IFERROR(IF(VLOOKUP(E176,'Reference Records'!$C$68:$D$81,2,FALSE)=0,"",VLOOKUP(E176,'Reference Records'!$C$68:$D$81,2,FALSE)),"")</f>
        <v/>
      </c>
      <c r="V176" s="422"/>
      <c r="W176" s="422" t="str">
        <f t="shared" si="13"/>
        <v/>
      </c>
      <c r="X176" s="423" t="str">
        <f t="shared" si="14"/>
        <v>a1P360000031GFlEAM</v>
      </c>
      <c r="Y176" s="423" t="b">
        <f t="shared" si="15"/>
        <v>0</v>
      </c>
      <c r="Z176" s="423" t="b">
        <f t="shared" si="16"/>
        <v>1</v>
      </c>
      <c r="AA176" s="423" t="str">
        <f>IFERROR(VLOOKUP(K176,'Reference Records'!$C$84:$E$148,3,FALSE),"")</f>
        <v/>
      </c>
      <c r="AB176" s="423" t="s">
        <v>650</v>
      </c>
      <c r="AC176" s="413"/>
      <c r="AD176" s="424" t="str">
        <f t="array" ref="AD176">IFERROR(INDEX($E$127:$E$178,MATCH(SMALL(NOT($E$127:$E$178="")*IF(ISNUMBER($E$127:$E$178),COUNTIF($E$127:$E$178,"&lt;="&amp;$E$127:$E$178),COUNTIF($E$127:$E$178,"&lt;="&amp;$E$127:$E$178)+SUM(--ISNUMBER($E$127:$E$178))),ROWS($E$126:E175)+SUM(--ISBLANK($E$127:$E$178))),NOT($E$127:$E$178="")*IF(ISNUMBER($E$127:$E$178),COUNTIF($E$127:$E$178,"&lt;="&amp;$E$127:$E$178),COUNTIF($E$127:$E$178,"&lt;="&amp;$E$127:$E$178)+SUM(--ISNUMBER($E$127:$E$178))),0)),"")</f>
        <v/>
      </c>
      <c r="AE176" s="414" t="str">
        <f t="array" ref="AE176">IFERROR(IF(INDEX($W$127:$W$178, MATCH(0, IF(AD176=$E$127:$E$178, COUNTIF($AE$126:$AE175, $W$127:$W$178), ""), 0))=0,"",INDEX($W$127:$W$178, MATCH(0, IF(AD176=$E$127:$E$178, COUNTIF($AE$126:$AE175, $W$127:$W$178), ""), 0))),"")</f>
        <v/>
      </c>
      <c r="AF176" s="414"/>
      <c r="AG176" s="425" t="s">
        <v>651</v>
      </c>
      <c r="AH176" s="195"/>
    </row>
    <row r="177" spans="1:34" ht="47.1" hidden="1" customHeight="1">
      <c r="A177" s="399">
        <v>50</v>
      </c>
      <c r="B177" s="416"/>
      <c r="C177" s="416"/>
      <c r="D177" s="416"/>
      <c r="E177" s="417" t="str">
        <f>IFERROR(IF(AND(K177="",T177=""),"",(VLOOKUP(Q177,'Reference records(soft deleted)'!$B$40:$D$56,3,FALSE))),"")</f>
        <v/>
      </c>
      <c r="F177" s="418"/>
      <c r="G177" s="418"/>
      <c r="H177" s="418"/>
      <c r="I177" s="418"/>
      <c r="J177" s="418"/>
      <c r="K177" s="417" t="str">
        <f>IFERROR(VLOOKUP(R177,'Reference records(soft deleted)'!$B$116:$D$189,3,FALSE),"")</f>
        <v/>
      </c>
      <c r="L177" s="418"/>
      <c r="M177" s="418"/>
      <c r="N177" s="418"/>
      <c r="O177" s="418"/>
      <c r="P177" s="418"/>
      <c r="Q177" s="419"/>
      <c r="R177" s="420"/>
      <c r="S177" s="418"/>
      <c r="T177" s="421"/>
      <c r="U177" s="422" t="str">
        <f>IFERROR(IF(VLOOKUP(E177,'Reference Records'!$C$68:$D$81,2,FALSE)=0,"",VLOOKUP(E177,'Reference Records'!$C$68:$D$81,2,FALSE)),"")</f>
        <v/>
      </c>
      <c r="V177" s="422"/>
      <c r="W177" s="422" t="str">
        <f t="shared" si="13"/>
        <v/>
      </c>
      <c r="X177" s="423" t="str">
        <f t="shared" si="14"/>
        <v>a1P360000031GFlEAM</v>
      </c>
      <c r="Y177" s="423" t="b">
        <f t="shared" si="15"/>
        <v>0</v>
      </c>
      <c r="Z177" s="423" t="b">
        <f t="shared" si="16"/>
        <v>1</v>
      </c>
      <c r="AA177" s="423" t="str">
        <f>IFERROR(VLOOKUP(K177,'Reference Records'!$C$84:$E$148,3,FALSE),"")</f>
        <v/>
      </c>
      <c r="AB177" s="423" t="s">
        <v>652</v>
      </c>
      <c r="AC177" s="413"/>
      <c r="AD177" s="424" t="str">
        <f t="array" ref="AD177">IFERROR(INDEX($E$127:$E$178,MATCH(SMALL(NOT($E$127:$E$178="")*IF(ISNUMBER($E$127:$E$178),COUNTIF($E$127:$E$178,"&lt;="&amp;$E$127:$E$178),COUNTIF($E$127:$E$178,"&lt;="&amp;$E$127:$E$178)+SUM(--ISNUMBER($E$127:$E$178))),ROWS($E$126:E176)+SUM(--ISBLANK($E$127:$E$178))),NOT($E$127:$E$178="")*IF(ISNUMBER($E$127:$E$178),COUNTIF($E$127:$E$178,"&lt;="&amp;$E$127:$E$178),COUNTIF($E$127:$E$178,"&lt;="&amp;$E$127:$E$178)+SUM(--ISNUMBER($E$127:$E$178))),0)),"")</f>
        <v>RSSH: Integrated service delivery and quality improvement</v>
      </c>
      <c r="AE177" s="414" t="str">
        <f t="array" ref="AE177">IFERROR(IF(INDEX($W$127:$W$178, MATCH(0, IF(AD177=$E$127:$E$178, COUNTIF($AE$126:$AE176, $W$127:$W$178), ""), 0))=0,"",INDEX($W$127:$W$178, MATCH(0, IF(AD177=$E$127:$E$178, COUNTIF($AE$126:$AE176, $W$127:$W$178), ""), 0))),"")</f>
        <v>Supportive policy and programmatic environment</v>
      </c>
      <c r="AF177" s="414"/>
      <c r="AG177" s="425" t="s">
        <v>653</v>
      </c>
      <c r="AH177" s="195"/>
    </row>
    <row r="178" spans="1:34" ht="15.75" hidden="1" customHeight="1" thickBot="1">
      <c r="A178" s="114"/>
      <c r="B178" s="115"/>
      <c r="C178" s="115"/>
      <c r="D178" s="115"/>
      <c r="E178" s="275"/>
      <c r="F178" s="115"/>
      <c r="G178" s="115"/>
      <c r="H178" s="115"/>
      <c r="I178" s="115"/>
      <c r="J178" s="115"/>
      <c r="K178" s="275"/>
      <c r="L178" s="115"/>
      <c r="M178" s="115"/>
      <c r="N178" s="115"/>
      <c r="O178" s="115"/>
      <c r="P178" s="115"/>
      <c r="Q178" s="115"/>
      <c r="R178" s="115"/>
      <c r="S178" s="115"/>
      <c r="T178" s="275"/>
      <c r="U178" s="67"/>
      <c r="V178" s="116"/>
      <c r="W178" s="116"/>
      <c r="X178" s="116"/>
      <c r="Y178" s="116"/>
      <c r="Z178" s="116"/>
      <c r="AA178" s="67"/>
      <c r="AB178" s="67"/>
      <c r="AC178" s="61"/>
      <c r="AE178" s="195"/>
      <c r="AF178" s="195"/>
      <c r="AG178" s="195"/>
      <c r="AH178" s="195"/>
    </row>
    <row r="179" spans="1:34">
      <c r="E179" s="136"/>
      <c r="K179" s="136"/>
      <c r="T179" s="136"/>
      <c r="AE179" s="195"/>
      <c r="AF179" s="195"/>
      <c r="AG179" s="195"/>
      <c r="AH179" s="195"/>
    </row>
    <row r="180" spans="1:34">
      <c r="E180" s="136"/>
      <c r="K180" s="136"/>
      <c r="T180" s="136"/>
      <c r="AE180" s="195"/>
      <c r="AF180" s="195"/>
      <c r="AG180" s="195"/>
      <c r="AH180" s="195"/>
    </row>
    <row r="181" spans="1:34">
      <c r="E181" s="136"/>
      <c r="K181" s="136"/>
      <c r="T181" s="136"/>
    </row>
    <row r="186" spans="1:34">
      <c r="A186" s="68" t="s">
        <v>132</v>
      </c>
      <c r="B186" s="68"/>
      <c r="C186" s="68"/>
      <c r="D186" s="68"/>
    </row>
    <row r="190" spans="1:34">
      <c r="AE190" s="195" t="s">
        <v>266</v>
      </c>
    </row>
    <row r="201" spans="44:45">
      <c r="AS201" s="195"/>
    </row>
    <row r="202" spans="44:45">
      <c r="AR202" s="195">
        <f>IF(C9="","",C9)</f>
        <v>12</v>
      </c>
      <c r="AS202" s="195">
        <v>3</v>
      </c>
    </row>
    <row r="203" spans="44:45">
      <c r="AS203" s="195">
        <v>6</v>
      </c>
    </row>
    <row r="204" spans="44:45">
      <c r="AS204" s="195">
        <v>12</v>
      </c>
    </row>
    <row r="205" spans="44:45">
      <c r="AS205" s="195"/>
    </row>
  </sheetData>
  <sheetProtection algorithmName="SHA-512" hashValue="5DtCpHqDK91Y1VDhTmyrwsEXrOccbFpLtb8ym2jWRjdJPK7fkQ5N+CRglLZZVhdZaB5KUw+MQe6eqaSIehP+cw==" saltValue="TF3v2l8L13r7as72EJIcpw==" spinCount="100000" sheet="1" objects="1" scenarios="1" formatCells="0" formatRows="0" sort="0" autoFilter="0"/>
  <mergeCells count="13">
    <mergeCell ref="A13:A14"/>
    <mergeCell ref="V4:W5"/>
    <mergeCell ref="A41:L41"/>
    <mergeCell ref="A1:T2"/>
    <mergeCell ref="A43:T43"/>
    <mergeCell ref="K10:K11"/>
    <mergeCell ref="A125:T125"/>
    <mergeCell ref="A124:T124"/>
    <mergeCell ref="Y57:Y58"/>
    <mergeCell ref="A56:E56"/>
    <mergeCell ref="A98:E98"/>
    <mergeCell ref="A74:E74"/>
    <mergeCell ref="Y75:Y90"/>
  </mergeCells>
  <conditionalFormatting sqref="E100:E116">
    <cfRule type="expression" dxfId="238" priority="22">
      <formula>AND(COUNTIF($E$100:$E$116,$E100)&gt;1,E100&lt;&gt;"")</formula>
    </cfRule>
  </conditionalFormatting>
  <conditionalFormatting sqref="A28:K28 B29:K38">
    <cfRule type="expression" dxfId="237" priority="21">
      <formula>OR($AN$5="Grant Making", $AN$5="Grant Revision")</formula>
    </cfRule>
  </conditionalFormatting>
  <conditionalFormatting sqref="A24:E25">
    <cfRule type="expression" dxfId="236" priority="20">
      <formula>$AN$5="Funding Request"</formula>
    </cfRule>
  </conditionalFormatting>
  <conditionalFormatting sqref="A9:E9">
    <cfRule type="expression" dxfId="235" priority="17">
      <formula>$AN$5="Funding Request"</formula>
    </cfRule>
  </conditionalFormatting>
  <conditionalFormatting sqref="A45:T51">
    <cfRule type="expression" dxfId="234" priority="8">
      <formula>$U45:$U52="[Record ID]"</formula>
    </cfRule>
    <cfRule type="expression" dxfId="233" priority="16">
      <formula>$A45&gt;$E$8</formula>
    </cfRule>
  </conditionalFormatting>
  <conditionalFormatting sqref="K44:T51">
    <cfRule type="expression" dxfId="232" priority="13">
      <formula>$AN$5="Funding Request"</formula>
    </cfRule>
  </conditionalFormatting>
  <conditionalFormatting sqref="A29:A38">
    <cfRule type="expression" dxfId="231" priority="12">
      <formula>OR($AN$5="Grant Making", $AN$5="Grant Revision")</formula>
    </cfRule>
  </conditionalFormatting>
  <conditionalFormatting sqref="K8">
    <cfRule type="expression" dxfId="230" priority="11">
      <formula>OR($AN$9="Additional Funding", $AN$9="Other Revison")</formula>
    </cfRule>
  </conditionalFormatting>
  <conditionalFormatting sqref="K29:K38 E29:E38">
    <cfRule type="expression" dxfId="229" priority="28">
      <formula>AND($E29&lt;&gt;"",$K29&lt;&gt;"")</formula>
    </cfRule>
  </conditionalFormatting>
  <conditionalFormatting sqref="E11 E8">
    <cfRule type="expression" dxfId="228" priority="10">
      <formula>$E$8&gt;$E$11</formula>
    </cfRule>
  </conditionalFormatting>
  <conditionalFormatting sqref="A29:K38">
    <cfRule type="expression" dxfId="227" priority="9">
      <formula>$P29:$P39="[Record ID]"</formula>
    </cfRule>
  </conditionalFormatting>
  <conditionalFormatting sqref="A58:E63 A76:E87">
    <cfRule type="expression" dxfId="226" priority="7">
      <formula>$H58:$H71="[Record ID]"</formula>
    </cfRule>
  </conditionalFormatting>
  <conditionalFormatting sqref="A100:E111">
    <cfRule type="expression" dxfId="225" priority="2">
      <formula>$H100:$H116="[Record ID]"</formula>
    </cfRule>
  </conditionalFormatting>
  <conditionalFormatting sqref="A127:T177">
    <cfRule type="expression" dxfId="224" priority="1">
      <formula>$AB127:$AB178="[Record ID]"</formula>
    </cfRule>
  </conditionalFormatting>
  <conditionalFormatting sqref="A64:E70">
    <cfRule type="expression" dxfId="223" priority="40">
      <formula>$H64:$H89="[Record ID]"</formula>
    </cfRule>
  </conditionalFormatting>
  <conditionalFormatting sqref="A88:E88">
    <cfRule type="expression" dxfId="222" priority="42">
      <formula>$H88:$H116="[Record ID]"</formula>
    </cfRule>
  </conditionalFormatting>
  <conditionalFormatting sqref="A112:E115">
    <cfRule type="expression" dxfId="221" priority="44">
      <formula>$H112:$H178="[Record ID]"</formula>
    </cfRule>
  </conditionalFormatting>
  <dataValidations count="18">
    <dataValidation type="list" allowBlank="1" showInputMessage="1" showErrorMessage="1" sqref="E127:E177">
      <formula1>Modules</formula1>
    </dataValidation>
    <dataValidation type="custom" allowBlank="1" showInputMessage="1" showErrorMessage="1" errorTitle="Implementation Period Start Date" error="The Implementation Period Start should be the first day of the month" sqref="E7">
      <formula1>DAY(E7)=1</formula1>
    </dataValidation>
    <dataValidation type="list" allowBlank="1" showInputMessage="1" showErrorMessage="1" sqref="K127:K177">
      <formula1>OFFSET(ModuleStart,MATCH(U127,ModuleColumn,0)-1,2,COUNTIF(ModuleColumn,U127),1)</formula1>
    </dataValidation>
    <dataValidation type="list" allowBlank="1" showInputMessage="1" showErrorMessage="1" sqref="E29:E38">
      <formula1>FundingRequestPR</formula1>
    </dataValidation>
    <dataValidation type="list" allowBlank="1" showInputMessage="1" showErrorMessage="1" sqref="E9">
      <formula1>IF(OR($AN$5="Grant Making", $AN$5="Grant Revision"),$AS$203:$AS$204,$AR$202)</formula1>
    </dataValidation>
    <dataValidation type="date" allowBlank="1" showInputMessage="1" showErrorMessage="1" sqref="E8">
      <formula1>1</formula1>
      <formula2>767376</formula2>
    </dataValidation>
    <dataValidation type="custom" allowBlank="1" showInputMessage="1" showErrorMessage="1" sqref="K29:K39">
      <formula1>E29=""</formula1>
    </dataValidation>
    <dataValidation type="list" allowBlank="1" showInputMessage="1" showErrorMessage="1" sqref="K45:K51">
      <formula1>"Yes,No"</formula1>
    </dataValidation>
    <dataValidation type="list" allowBlank="1" showInputMessage="1" showErrorMessage="1" sqref="E100:E115">
      <formula1>Module_List</formula1>
    </dataValidation>
    <dataValidation type="decimal" allowBlank="1" showInputMessage="1" showErrorMessage="1" errorTitle="X-Author for Excel" error="Please enter a valid numeric value. Valid range for Programmatic Report Period Frequency is -1E+18 to 1E+18." promptTitle="X-Author for Excel" sqref="C9">
      <formula1>-1000000000000000000</formula1>
      <formula2>1000000000000000000</formula2>
    </dataValidation>
    <dataValidation type="custom" allowBlank="1" showInputMessage="1" showErrorMessage="1" errorTitle="X-Author for Excel" error="Id and Lookup fields are not editable." promptTitle="X-Author for Excel" sqref="AN10 H58:H70 F58:F70 H76:H88 F76:F88 H100:J115 X127:X177 AA127:AB177 U45:U51 Q45:Q51 O29:P38">
      <formula1>""</formula1>
    </dataValidation>
    <dataValidation type="date" allowBlank="1" showInputMessage="1" showErrorMessage="1" errorTitle="X-Author for Excel" error="Please enter a valid date." promptTitle="X-Author for Excel" sqref="E10:E11 O45:P51">
      <formula1>1</formula1>
      <formula2>767376</formula2>
    </dataValidation>
    <dataValidation type="decimal" allowBlank="1" showInputMessage="1" showErrorMessage="1" errorTitle="X-Author for Excel" error="Please enter a valid numeric value. Valid range for Goal Number is -1E+18 to 1E+18." promptTitle="X-Author for Excel" sqref="A58:A70">
      <formula1>-1000000000000000000</formula1>
      <formula2>1000000000000000000</formula2>
    </dataValidation>
    <dataValidation type="list" allowBlank="1" showInputMessage="1" showErrorMessage="1" errorTitle="X-Author for Excel" error="Please select either TRUE or FALSE from the dropdown." promptTitle="X-Author for Excel" sqref="G58:G70 G76:G88 G100:G115 Y127:Z177 M45:N51 L29:L38">
      <formula1>"TRUE,FALSE"</formula1>
    </dataValidation>
    <dataValidation type="decimal" allowBlank="1" showInputMessage="1" showErrorMessage="1" errorTitle="X-Author for Excel" error="Please enter a valid numeric value. Valid range for Objective Number is -1E+18 to 1E+18." promptTitle="X-Author for Excel" sqref="A76:A88">
      <formula1>-1000000000000000000</formula1>
      <formula2>1000000000000000000</formula2>
    </dataValidation>
    <dataValidation type="decimal" allowBlank="1" showInputMessage="1" showErrorMessage="1" errorTitle="X-Author for Excel" error="Please enter a valid numeric value. Valid range for Module Number is -1E+18 to 1E+18." promptTitle="X-Author for Excel" sqref="A100:A115">
      <formula1>-1000000000000000000</formula1>
      <formula2>1000000000000000000</formula2>
    </dataValidation>
    <dataValidation type="decimal" allowBlank="1" showInputMessage="1" showErrorMessage="1" errorTitle="X-Author for Excel" error="Please enter a valid numeric value. Valid range for Intervention Number is -1E+18 to 1E+18." promptTitle="X-Author for Excel" sqref="A127:A177">
      <formula1>-1000000000000000000</formula1>
      <formula2>1000000000000000000</formula2>
    </dataValidation>
    <dataValidation type="decimal" allowBlank="1" showInputMessage="1" showErrorMessage="1" errorTitle="X-Author for Excel" error="Please enter a valid numeric value. Valid range for Account Role Number is -1E+18 to 1E+18." promptTitle="X-Author for Excel" sqref="A29:A38">
      <formula1>-1000000000000000000</formula1>
      <formula2>1000000000000000000</formula2>
    </dataValidation>
  </dataValidations>
  <hyperlinks>
    <hyperlink ref="E14" location="_4f36af19_06bf_4c59_990d_586822b3d259" display="Objectives"/>
    <hyperlink ref="T13" location="_0215c642_4079_4a66_b33f_02948e5b161c" display="Goals"/>
    <hyperlink ref="T14" location="_4ede0df7_bdae_485c_a6aa_cd381b32466f" display="Interventions"/>
    <hyperlink ref="E13" location="_8273a11c_a030_45ba_bf8f_2b577e1aa93b" display="Principal Recipients"/>
    <hyperlink ref="A186" location="'Overview - Section A'!A13" display="'Overview - Section A'!A13"/>
    <hyperlink ref="K13" location="_6a3dda26_b269_4afa_8b05_c602a881a167" display="Reporting Periods"/>
    <hyperlink ref="K14" location="_eabb6097_6646_49fe_9d42_cce1d696601b" display="Modules"/>
  </hyperlinks>
  <pageMargins left="0.7" right="0.7" top="0.75" bottom="0.75" header="0.3" footer="0.3"/>
  <pageSetup paperSize="8" fitToHeight="0" orientation="landscape" r:id="rId1"/>
  <rowBreaks count="5" manualBreakCount="5">
    <brk id="17" max="28" man="1"/>
    <brk id="39" max="28" man="1"/>
    <brk id="55" max="28" man="1"/>
    <brk id="123" max="28" man="1"/>
    <brk id="178" max="28" man="1"/>
  </rowBreaks>
  <extLst>
    <ext xmlns:x14="http://schemas.microsoft.com/office/spreadsheetml/2009/9/main" uri="{CCE6A557-97BC-4b89-ADB6-D9C93CAAB3DF}">
      <x14:dataValidations xmlns:xm="http://schemas.microsoft.com/office/excel/2006/main" count="1">
        <x14:dataValidation type="list" allowBlank="1" showInputMessage="1" showErrorMessage="1">
          <x14:formula1>
            <xm:f>'Account Role'!$C$2:$C$14</xm:f>
          </x14:formula1>
          <xm:sqref>J25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S125"/>
  <sheetViews>
    <sheetView showGridLines="0" topLeftCell="A30" zoomScale="70" zoomScaleNormal="70" zoomScaleSheetLayoutView="75" workbookViewId="0">
      <selection activeCell="E10" sqref="E10"/>
    </sheetView>
  </sheetViews>
  <sheetFormatPr defaultColWidth="11" defaultRowHeight="11.7"/>
  <cols>
    <col min="1" max="1" width="11.59765625" style="15" customWidth="1"/>
    <col min="2" max="2" width="44.09765625" style="15" customWidth="1"/>
    <col min="3" max="3" width="43.59765625" style="15" customWidth="1"/>
    <col min="4" max="4" width="33.59765625" style="15" customWidth="1"/>
    <col min="5" max="5" width="23.5" style="15" customWidth="1"/>
    <col min="6" max="6" width="19.59765625" style="15" customWidth="1"/>
    <col min="7" max="7" width="20.09765625" style="15" customWidth="1"/>
    <col min="8" max="8" width="21.59765625" style="15" customWidth="1"/>
    <col min="9" max="9" width="22.59765625" style="15" hidden="1" customWidth="1"/>
    <col min="10" max="10" width="23.59765625" style="15" hidden="1" customWidth="1"/>
    <col min="11" max="11" width="25.09765625" style="15" hidden="1" customWidth="1"/>
    <col min="12" max="12" width="22" style="15" hidden="1" customWidth="1"/>
    <col min="13" max="13" width="23.09765625" style="15" hidden="1" customWidth="1"/>
    <col min="14" max="14" width="8.84765625" style="15" hidden="1" customWidth="1"/>
    <col min="15" max="15" width="13.84765625" style="15" hidden="1" customWidth="1"/>
    <col min="16" max="16" width="16.09765625" style="15" hidden="1" customWidth="1"/>
    <col min="17" max="17" width="37" style="15" customWidth="1"/>
    <col min="18" max="18" width="93.59765625" style="15" customWidth="1"/>
    <col min="19" max="29" width="10.09765625" style="15" hidden="1" customWidth="1"/>
    <col min="30" max="30" width="38.34765625" style="15" customWidth="1"/>
    <col min="31" max="31" width="0.34765625" style="15" customWidth="1"/>
    <col min="32" max="32" width="36" style="15" customWidth="1"/>
    <col min="33" max="35" width="21.09765625" style="15" customWidth="1"/>
    <col min="36" max="36" width="12" style="16" customWidth="1"/>
    <col min="37" max="37" width="18.09765625" style="16" customWidth="1"/>
    <col min="38" max="39" width="15.59765625" style="16" customWidth="1"/>
    <col min="40" max="41" width="11" style="16" customWidth="1"/>
    <col min="42" max="45" width="11" style="16"/>
    <col min="46" max="16384" width="11" style="15"/>
  </cols>
  <sheetData>
    <row r="1" spans="1:33" ht="21" customHeight="1">
      <c r="A1" s="575" t="s">
        <v>44</v>
      </c>
      <c r="B1" s="576"/>
      <c r="C1" s="576"/>
      <c r="D1" s="576"/>
      <c r="E1" s="576"/>
      <c r="F1" s="576"/>
      <c r="G1" s="576"/>
      <c r="H1" s="576"/>
      <c r="I1" s="576"/>
      <c r="J1" s="576"/>
      <c r="K1" s="576"/>
      <c r="L1" s="576"/>
      <c r="M1" s="576"/>
      <c r="N1" s="576"/>
      <c r="O1" s="576"/>
      <c r="P1" s="576"/>
      <c r="Q1" s="577"/>
      <c r="R1" s="20"/>
      <c r="S1" s="19"/>
      <c r="T1" s="19"/>
      <c r="U1" s="19"/>
      <c r="V1" s="19"/>
      <c r="W1" s="19"/>
      <c r="X1" s="19"/>
      <c r="Y1" s="19"/>
      <c r="Z1" s="19"/>
      <c r="AA1" s="19"/>
      <c r="AB1" s="19"/>
      <c r="AC1" s="19"/>
      <c r="AD1" s="19"/>
    </row>
    <row r="2" spans="1:33" ht="41.25" customHeight="1" thickBot="1">
      <c r="A2" s="578"/>
      <c r="B2" s="579"/>
      <c r="C2" s="579"/>
      <c r="D2" s="579"/>
      <c r="E2" s="579"/>
      <c r="F2" s="579"/>
      <c r="G2" s="579"/>
      <c r="H2" s="579"/>
      <c r="I2" s="579"/>
      <c r="J2" s="579"/>
      <c r="K2" s="579"/>
      <c r="L2" s="579"/>
      <c r="M2" s="579"/>
      <c r="N2" s="579"/>
      <c r="O2" s="579"/>
      <c r="P2" s="579"/>
      <c r="Q2" s="580"/>
      <c r="R2" s="19"/>
      <c r="S2" s="19"/>
      <c r="T2" s="19"/>
      <c r="U2" s="19"/>
      <c r="V2" s="19"/>
      <c r="W2" s="19"/>
      <c r="X2" s="19"/>
      <c r="Y2" s="19"/>
      <c r="Z2" s="19"/>
      <c r="AA2" s="19"/>
      <c r="AB2" s="19"/>
      <c r="AC2" s="19"/>
      <c r="AD2" s="19"/>
    </row>
    <row r="3" spans="1:33" ht="12" thickBot="1"/>
    <row r="4" spans="1:33" ht="51" customHeight="1" thickBot="1">
      <c r="A4" s="43" t="s">
        <v>37</v>
      </c>
      <c r="B4" s="33" t="s">
        <v>15</v>
      </c>
      <c r="C4" s="42" t="s">
        <v>28</v>
      </c>
      <c r="Q4" s="16"/>
    </row>
    <row r="5" spans="1:33">
      <c r="Q5" s="16"/>
    </row>
    <row r="6" spans="1:33" ht="12" thickBot="1">
      <c r="Q6" s="16"/>
    </row>
    <row r="7" spans="1:33" ht="28.5" customHeight="1" thickBot="1">
      <c r="A7" s="561" t="s">
        <v>15</v>
      </c>
      <c r="B7" s="562"/>
      <c r="C7" s="562"/>
      <c r="D7" s="562"/>
      <c r="E7" s="562"/>
      <c r="F7" s="562"/>
      <c r="G7" s="562"/>
      <c r="H7" s="562"/>
      <c r="I7" s="562"/>
      <c r="J7" s="562"/>
      <c r="K7" s="562"/>
      <c r="L7" s="562"/>
      <c r="M7" s="562"/>
      <c r="N7" s="562"/>
      <c r="O7" s="562"/>
      <c r="P7" s="562"/>
      <c r="Q7" s="562"/>
      <c r="R7" s="562"/>
      <c r="S7" s="562"/>
      <c r="T7" s="562"/>
      <c r="U7" s="562"/>
      <c r="V7" s="562"/>
      <c r="W7" s="562"/>
      <c r="X7" s="562"/>
      <c r="Y7" s="562"/>
      <c r="Z7" s="562"/>
      <c r="AA7" s="562"/>
      <c r="AB7" s="562"/>
      <c r="AC7" s="562"/>
      <c r="AD7" s="562"/>
      <c r="AE7" s="230"/>
    </row>
    <row r="8" spans="1:33" ht="50.25" customHeight="1">
      <c r="A8" s="361" t="s">
        <v>21</v>
      </c>
      <c r="B8" s="361" t="s">
        <v>77</v>
      </c>
      <c r="C8" s="361" t="s">
        <v>10</v>
      </c>
      <c r="D8" s="361" t="s">
        <v>32</v>
      </c>
      <c r="E8" s="361" t="s">
        <v>33</v>
      </c>
      <c r="F8" s="361" t="s">
        <v>18</v>
      </c>
      <c r="G8" s="361" t="s">
        <v>19</v>
      </c>
      <c r="H8" s="362" t="s">
        <v>258</v>
      </c>
      <c r="I8" s="363" t="s">
        <v>261</v>
      </c>
      <c r="J8" s="363" t="s">
        <v>322</v>
      </c>
      <c r="K8" s="363" t="s">
        <v>323</v>
      </c>
      <c r="L8" s="361"/>
      <c r="M8" s="361"/>
      <c r="N8" s="361"/>
      <c r="O8" s="362"/>
      <c r="P8" s="362"/>
      <c r="Q8" s="362" t="s">
        <v>11</v>
      </c>
      <c r="R8" s="362" t="s">
        <v>9</v>
      </c>
      <c r="S8" s="364" t="s">
        <v>151</v>
      </c>
      <c r="T8" s="364" t="s">
        <v>60</v>
      </c>
      <c r="U8" s="364" t="s">
        <v>258</v>
      </c>
      <c r="V8" s="365" t="s">
        <v>152</v>
      </c>
      <c r="W8" s="365" t="s">
        <v>62</v>
      </c>
      <c r="X8" s="365" t="s">
        <v>163</v>
      </c>
      <c r="Y8" s="366" t="s">
        <v>178</v>
      </c>
      <c r="Z8" s="366" t="s">
        <v>197</v>
      </c>
      <c r="AA8" s="366" t="s">
        <v>48</v>
      </c>
      <c r="AB8" s="366" t="s">
        <v>260</v>
      </c>
      <c r="AC8" s="366" t="s">
        <v>274</v>
      </c>
      <c r="AD8" s="362" t="s">
        <v>282</v>
      </c>
      <c r="AE8" s="133"/>
      <c r="AF8" s="139"/>
      <c r="AG8" s="140"/>
    </row>
    <row r="9" spans="1:33" ht="47.1" hidden="1" customHeight="1">
      <c r="A9" s="367" t="s">
        <v>82</v>
      </c>
      <c r="B9" s="368" t="str">
        <f>IFERROR(VLOOKUP(Z9,'Reference records(soft deleted)'!$B$6:$D$17,3,FALSE),"")</f>
        <v/>
      </c>
      <c r="C9" s="369" t="s">
        <v>49</v>
      </c>
      <c r="D9" s="370" t="s">
        <v>50</v>
      </c>
      <c r="E9" s="370" t="s">
        <v>51</v>
      </c>
      <c r="F9" s="370" t="s">
        <v>52</v>
      </c>
      <c r="G9" s="371" t="str">
        <f t="array" ref="G9">IFERROR(IF(INDEX('Reference Records'!$D$4:$D$13,MATCH(LEFT(B9,255),LEFT('Reference Records'!$C$4:$C$13,255),0))=0,"",INDEX('Reference Records'!$D$4:$D$13,MATCH(LEFT(B9,255),LEFT('Reference Records'!$C$4:$C$13,255),0))),"")</f>
        <v/>
      </c>
      <c r="H9" s="372" t="str">
        <f>IF('Overview - Section A'!$AN$5="Funding Request",IF(I9="Funding Request Place Holder","",I9),"")</f>
        <v/>
      </c>
      <c r="I9" s="373" t="str">
        <f>IFERROR(IF(AB9="","",VLOOKUP(AB9,'Overview - Section A'!$P$29:$Q$39,2,FALSE)),"")</f>
        <v/>
      </c>
      <c r="J9" s="372" t="str">
        <f>IFERROR(VLOOKUP(B9,'Reference records(soft deleted)'!$D$6:$H$17,5,FALSE),"")</f>
        <v/>
      </c>
      <c r="K9" s="372" t="str">
        <f>IF(AND(VLOOKUP(A9,$A$29:$E122,5,FALSE)&lt;&gt;"",VLOOKUP(A9,$A$29:$F122,6,FALSE)&lt;&gt;"",J9="Number"),"Yes","No")</f>
        <v>No</v>
      </c>
      <c r="L9" s="372"/>
      <c r="M9" s="372"/>
      <c r="N9" s="372"/>
      <c r="O9" s="374"/>
      <c r="P9" s="375"/>
      <c r="Q9" s="374" t="str">
        <f>IFERROR(IF(AA9="","",AA9),"")</f>
        <v>[Country (Name)]</v>
      </c>
      <c r="R9" s="376" t="s">
        <v>53</v>
      </c>
      <c r="S9" s="364" t="str">
        <f>IF(G9&lt;&gt;"",B9&amp;C9,"")</f>
        <v/>
      </c>
      <c r="T9" s="364" t="b">
        <f>IFERROR(IF(OR(B9&lt;&gt;"",C9&lt;&gt;""),TRUE,FALSE),FALSE)</f>
        <v>1</v>
      </c>
      <c r="U9" s="364" t="str">
        <f>IFERROR(IF('Overview - Section A'!$AN$5="Funding Request",VLOOKUP(H9,'Overview - Section A'!$M$29:$P$39,4,FALSE),IF(AB9="","",AB9)),"")</f>
        <v>a123600000GXqSwAAL</v>
      </c>
      <c r="V9" s="365" t="str">
        <f>B9&amp;C9</f>
        <v>[Custom Impact Indicator]</v>
      </c>
      <c r="W9" s="365" t="s">
        <v>61</v>
      </c>
      <c r="X9" s="365" t="str">
        <f t="array" ref="X9">IFERROR(IF(INDEX('Reference Records'!$G$4:$G$13,MATCH(LEFT(B9,255),LEFT('Reference Records'!$C$4:$C$13,255),0))=0,"",INDEX('Reference Records'!$G$4:$G$13,MATCH(LEFT(B9,255),LEFT('Reference Records'!$C$4:$C$13,255),0))),"")</f>
        <v/>
      </c>
      <c r="Y9" s="365" t="str">
        <f>IFERROR(IF('Overview - Section A'!$AN$5="Funding Request",IF('Reference Records'!$B$157&lt;&gt;"",VLOOKUP(Q9,'Reference Records'!$B$157:$C$158,2,FALSE),VLOOKUP(Q9,'Reference Records'!$A$170:$C$193,3,FALSE)),VLOOKUP(Q9,'Reference Records'!$A$196:$C$197,3,FALSE)),"")</f>
        <v/>
      </c>
      <c r="Z9" s="365" t="s">
        <v>196</v>
      </c>
      <c r="AA9" s="365" t="s">
        <v>198</v>
      </c>
      <c r="AB9" s="377" t="s">
        <v>257</v>
      </c>
      <c r="AC9" s="365" t="s">
        <v>61</v>
      </c>
      <c r="AD9" s="378" t="s">
        <v>281</v>
      </c>
      <c r="AE9" s="133"/>
      <c r="AF9" s="139"/>
      <c r="AG9" s="140"/>
    </row>
    <row r="10" spans="1:33" ht="154.80000000000001" customHeight="1">
      <c r="A10" s="367">
        <v>1</v>
      </c>
      <c r="B10" s="515" t="s">
        <v>2466</v>
      </c>
      <c r="C10" s="369"/>
      <c r="D10" s="378" t="s">
        <v>3942</v>
      </c>
      <c r="E10" s="370" t="s">
        <v>360</v>
      </c>
      <c r="F10" s="370" t="s">
        <v>3927</v>
      </c>
      <c r="G10" s="371" t="str">
        <f t="array" ref="G10">IFERROR(IF(INDEX('Reference Records'!$D$4:$D$13,MATCH(LEFT(B10,255),LEFT('Reference Records'!$C$4:$C$13,255),0))=0,"",INDEX('Reference Records'!$D$4:$D$13,MATCH(LEFT(B10,255),LEFT('Reference Records'!$C$4:$C$13,255),0))),"")</f>
        <v/>
      </c>
      <c r="H10" s="372" t="s">
        <v>2869</v>
      </c>
      <c r="I10" s="373" t="str">
        <f>IFERROR(IF(AB10="","",VLOOKUP(AB10,'Overview - Section A'!$P$29:$Q$39,2,FALSE)),"")</f>
        <v/>
      </c>
      <c r="J10" s="372" t="str">
        <f>IFERROR(VLOOKUP(B10,'Reference records(soft deleted)'!$D$6:$H$17,5,FALSE),"")</f>
        <v>Number</v>
      </c>
      <c r="K10" s="372" t="str">
        <f>IF(AND(VLOOKUP(A10,$A$29:$E123,5,FALSE)&lt;&gt;"",VLOOKUP(A10,$A$29:$F123,6,FALSE)&lt;&gt;"",J10="Number"),"Yes","No")</f>
        <v>No</v>
      </c>
      <c r="L10" s="372"/>
      <c r="M10" s="372"/>
      <c r="N10" s="372"/>
      <c r="O10" s="374"/>
      <c r="P10" s="375"/>
      <c r="Q10" s="374" t="s">
        <v>402</v>
      </c>
      <c r="R10" s="522" t="s">
        <v>3947</v>
      </c>
      <c r="S10" s="364" t="str">
        <f t="shared" ref="S10:S24" si="0">IF(G10&lt;&gt;"",B10&amp;C10,"")</f>
        <v/>
      </c>
      <c r="T10" s="364" t="b">
        <f t="shared" ref="T10:T24" si="1">IFERROR(IF(OR(B10&lt;&gt;"",C10&lt;&gt;""),TRUE,FALSE),FALSE)</f>
        <v>1</v>
      </c>
      <c r="U10" s="364" t="str">
        <f>IFERROR(IF('Overview - Section A'!$AN$5="Funding Request",VLOOKUP(H10,'Overview - Section A'!$M$29:$P$39,4,FALSE),IF(AB10="","",AB10)),"")</f>
        <v>a123600000GXqSvAAL</v>
      </c>
      <c r="V10" s="365" t="str">
        <f t="shared" ref="V10:V24" si="2">B10&amp;C10</f>
        <v>TB I-3(M): TB mortality rate per 100,000 population</v>
      </c>
      <c r="W10" s="365" t="s">
        <v>404</v>
      </c>
      <c r="X10" s="365" t="str">
        <f t="array" ref="X10">IFERROR(IF(INDEX('Reference Records'!$G$4:$G$13,MATCH(LEFT(B10,255),LEFT('Reference Records'!$C$4:$C$13,255),0))=0,"",INDEX('Reference Records'!$G$4:$G$13,MATCH(LEFT(B10,255),LEFT('Reference Records'!$C$4:$C$13,255),0))),"")</f>
        <v>a1J36000002m4EkEAI</v>
      </c>
      <c r="Y10" s="365" t="str">
        <f>IFERROR(IF('Overview - Section A'!$AN$5="Funding Request",IF('Reference Records'!$B$157&lt;&gt;"",VLOOKUP(Q10,'Reference Records'!$B$157:$C$158,2,FALSE),VLOOKUP(Q10,'Reference Records'!$A$170:$C$193,3,FALSE)),VLOOKUP(Q10,'Reference Records'!$A$196:$C$197,3,FALSE)),"")</f>
        <v>a1A360000013M03EAE</v>
      </c>
      <c r="Z10" s="365"/>
      <c r="AA10" s="365"/>
      <c r="AB10" s="377"/>
      <c r="AC10" s="365" t="s">
        <v>400</v>
      </c>
      <c r="AD10" s="378"/>
      <c r="AE10" s="133"/>
      <c r="AF10" s="139"/>
      <c r="AG10" s="140"/>
    </row>
    <row r="11" spans="1:33" ht="121.8" customHeight="1">
      <c r="A11" s="367">
        <v>2</v>
      </c>
      <c r="B11" s="515" t="s">
        <v>2454</v>
      </c>
      <c r="C11" s="369"/>
      <c r="D11" s="378" t="s">
        <v>3945</v>
      </c>
      <c r="E11" s="370" t="s">
        <v>360</v>
      </c>
      <c r="F11" s="370" t="s">
        <v>3927</v>
      </c>
      <c r="G11" s="371" t="str">
        <f t="array" ref="G11">IFERROR(IF(INDEX('Reference Records'!$D$4:$D$13,MATCH(LEFT(B11,255),LEFT('Reference Records'!$C$4:$C$13,255),0))=0,"",INDEX('Reference Records'!$D$4:$D$13,MATCH(LEFT(B11,255),LEFT('Reference Records'!$C$4:$C$13,255),0))),"")</f>
        <v/>
      </c>
      <c r="H11" s="372" t="s">
        <v>2869</v>
      </c>
      <c r="I11" s="373" t="str">
        <f>IFERROR(IF(AB11="","",VLOOKUP(AB11,'Overview - Section A'!$P$29:$Q$39,2,FALSE)),"")</f>
        <v/>
      </c>
      <c r="J11" s="372" t="str">
        <f>IFERROR(VLOOKUP(B11,'Reference records(soft deleted)'!$D$6:$H$17,5,FALSE),"")</f>
        <v>Percent</v>
      </c>
      <c r="K11" s="372" t="str">
        <f>IF(AND(VLOOKUP(A11,$A$29:$E124,5,FALSE)&lt;&gt;"",VLOOKUP(A11,$A$29:$F124,6,FALSE)&lt;&gt;"",J11="Number"),"Yes","No")</f>
        <v>No</v>
      </c>
      <c r="L11" s="372"/>
      <c r="M11" s="372"/>
      <c r="N11" s="372"/>
      <c r="O11" s="374"/>
      <c r="P11" s="375"/>
      <c r="Q11" s="374" t="s">
        <v>402</v>
      </c>
      <c r="R11" s="522" t="s">
        <v>3946</v>
      </c>
      <c r="S11" s="364" t="str">
        <f t="shared" si="0"/>
        <v/>
      </c>
      <c r="T11" s="364" t="b">
        <f t="shared" si="1"/>
        <v>1</v>
      </c>
      <c r="U11" s="364" t="str">
        <f>IFERROR(IF('Overview - Section A'!$AN$5="Funding Request",VLOOKUP(H11,'Overview - Section A'!$M$29:$P$39,4,FALSE),IF(AB11="","",AB11)),"")</f>
        <v>a123600000GXqSvAAL</v>
      </c>
      <c r="V11" s="365" t="str">
        <f t="shared" si="2"/>
        <v>TB I-4(M): RR-TB and/or MDR-TB prevalence among new TB patients: Proportion of new TB cases with RR-TB and/or MDR-TB</v>
      </c>
      <c r="W11" s="365" t="s">
        <v>405</v>
      </c>
      <c r="X11" s="365" t="str">
        <f t="array" ref="X11">IFERROR(IF(INDEX('Reference Records'!$G$4:$G$13,MATCH(LEFT(B11,255),LEFT('Reference Records'!$C$4:$C$13,255),0))=0,"",INDEX('Reference Records'!$G$4:$G$13,MATCH(LEFT(B11,255),LEFT('Reference Records'!$C$4:$C$13,255),0))),"")</f>
        <v>a1J36000002m4EbEAI</v>
      </c>
      <c r="Y11" s="365" t="str">
        <f>IFERROR(IF('Overview - Section A'!$AN$5="Funding Request",IF('Reference Records'!$B$157&lt;&gt;"",VLOOKUP(Q11,'Reference Records'!$B$157:$C$158,2,FALSE),VLOOKUP(Q11,'Reference Records'!$A$170:$C$193,3,FALSE)),VLOOKUP(Q11,'Reference Records'!$A$196:$C$197,3,FALSE)),"")</f>
        <v>a1A360000013M03EAE</v>
      </c>
      <c r="Z11" s="365"/>
      <c r="AA11" s="365"/>
      <c r="AB11" s="377"/>
      <c r="AC11" s="365" t="s">
        <v>400</v>
      </c>
      <c r="AD11" s="378" t="s">
        <v>335</v>
      </c>
      <c r="AE11" s="133"/>
      <c r="AF11" s="139"/>
      <c r="AG11" s="140"/>
    </row>
    <row r="12" spans="1:33" ht="47.1" hidden="1" customHeight="1">
      <c r="A12" s="367">
        <v>3</v>
      </c>
      <c r="B12" s="368" t="str">
        <f>IFERROR(VLOOKUP(Z12,'Reference records(soft deleted)'!$B$6:$D$17,3,FALSE),"")</f>
        <v/>
      </c>
      <c r="C12" s="369"/>
      <c r="D12" s="370"/>
      <c r="E12" s="370"/>
      <c r="F12" s="370"/>
      <c r="G12" s="371" t="str">
        <f t="array" ref="G12">IFERROR(IF(INDEX('Reference Records'!$D$4:$D$13,MATCH(LEFT(B12,255),LEFT('Reference Records'!$C$4:$C$13,255),0))=0,"",INDEX('Reference Records'!$D$4:$D$13,MATCH(LEFT(B12,255),LEFT('Reference Records'!$C$4:$C$13,255),0))),"")</f>
        <v/>
      </c>
      <c r="H12" s="372" t="str">
        <f>IF('Overview - Section A'!$AN$5="Funding Request",IF(I12="Funding Request Place Holder","",I12),"")</f>
        <v/>
      </c>
      <c r="I12" s="373" t="str">
        <f>IFERROR(IF(AB12="","",VLOOKUP(AB12,'Overview - Section A'!$P$29:$Q$39,2,FALSE)),"")</f>
        <v/>
      </c>
      <c r="J12" s="372" t="str">
        <f>IFERROR(VLOOKUP(B12,'Reference records(soft deleted)'!$D$6:$H$17,5,FALSE),"")</f>
        <v/>
      </c>
      <c r="K12" s="372" t="str">
        <f>IF(AND(VLOOKUP(A12,$A$29:$E125,5,FALSE)&lt;&gt;"",VLOOKUP(A12,$A$29:$F125,6,FALSE)&lt;&gt;"",J12="Number"),"Yes","No")</f>
        <v>No</v>
      </c>
      <c r="L12" s="372"/>
      <c r="M12" s="372"/>
      <c r="N12" s="372"/>
      <c r="O12" s="374"/>
      <c r="P12" s="375"/>
      <c r="Q12" s="374" t="str">
        <f t="shared" ref="Q12:Q24" si="3">IFERROR(IF(AA12="","",AA12),"")</f>
        <v/>
      </c>
      <c r="R12" s="376"/>
      <c r="S12" s="364" t="str">
        <f t="shared" si="0"/>
        <v/>
      </c>
      <c r="T12" s="364" t="b">
        <f t="shared" si="1"/>
        <v>0</v>
      </c>
      <c r="U12" s="364" t="str">
        <f>IFERROR(IF('Overview - Section A'!$AN$5="Funding Request",VLOOKUP(H12,'Overview - Section A'!$M$29:$P$39,4,FALSE),IF(AB12="","",AB12)),"")</f>
        <v>a123600000GXqSwAAL</v>
      </c>
      <c r="V12" s="365" t="str">
        <f t="shared" si="2"/>
        <v/>
      </c>
      <c r="W12" s="365" t="s">
        <v>406</v>
      </c>
      <c r="X12" s="365" t="str">
        <f t="array" ref="X12">IFERROR(IF(INDEX('Reference Records'!$G$4:$G$13,MATCH(LEFT(B12,255),LEFT('Reference Records'!$C$4:$C$13,255),0))=0,"",INDEX('Reference Records'!$G$4:$G$13,MATCH(LEFT(B12,255),LEFT('Reference Records'!$C$4:$C$13,255),0))),"")</f>
        <v/>
      </c>
      <c r="Y12" s="365" t="str">
        <f>IFERROR(IF('Overview - Section A'!$AN$5="Funding Request",IF('Reference Records'!$B$157&lt;&gt;"",VLOOKUP(Q12,'Reference Records'!$B$157:$C$158,2,FALSE),VLOOKUP(Q12,'Reference Records'!$A$170:$C$193,3,FALSE)),VLOOKUP(Q12,'Reference Records'!$A$196:$C$197,3,FALSE)),"")</f>
        <v/>
      </c>
      <c r="Z12" s="365"/>
      <c r="AA12" s="365"/>
      <c r="AB12" s="377"/>
      <c r="AC12" s="365" t="s">
        <v>400</v>
      </c>
      <c r="AD12" s="378"/>
      <c r="AE12" s="133"/>
      <c r="AF12" s="139"/>
      <c r="AG12" s="140"/>
    </row>
    <row r="13" spans="1:33" ht="47.1" hidden="1" customHeight="1">
      <c r="A13" s="367">
        <v>4</v>
      </c>
      <c r="B13" s="368" t="str">
        <f>IFERROR(VLOOKUP(Z13,'Reference records(soft deleted)'!$B$6:$D$17,3,FALSE),"")</f>
        <v/>
      </c>
      <c r="C13" s="369"/>
      <c r="D13" s="370"/>
      <c r="E13" s="370"/>
      <c r="F13" s="370"/>
      <c r="G13" s="371" t="str">
        <f t="array" ref="G13">IFERROR(IF(INDEX('Reference Records'!$D$4:$D$13,MATCH(LEFT(B13,255),LEFT('Reference Records'!$C$4:$C$13,255),0))=0,"",INDEX('Reference Records'!$D$4:$D$13,MATCH(LEFT(B13,255),LEFT('Reference Records'!$C$4:$C$13,255),0))),"")</f>
        <v/>
      </c>
      <c r="H13" s="372" t="str">
        <f>IF('Overview - Section A'!$AN$5="Funding Request",IF(I13="Funding Request Place Holder","",I13),"")</f>
        <v/>
      </c>
      <c r="I13" s="373" t="str">
        <f>IFERROR(IF(AB13="","",VLOOKUP(AB13,'Overview - Section A'!$P$29:$Q$39,2,FALSE)),"")</f>
        <v/>
      </c>
      <c r="J13" s="372" t="str">
        <f>IFERROR(VLOOKUP(B13,'Reference records(soft deleted)'!$D$6:$H$17,5,FALSE),"")</f>
        <v/>
      </c>
      <c r="K13" s="372" t="str">
        <f>IF(AND(VLOOKUP(A13,$A$29:$E126,5,FALSE)&lt;&gt;"",VLOOKUP(A13,$A$29:$F126,6,FALSE)&lt;&gt;"",J13="Number"),"Yes","No")</f>
        <v>No</v>
      </c>
      <c r="L13" s="372"/>
      <c r="M13" s="372"/>
      <c r="N13" s="372"/>
      <c r="O13" s="374"/>
      <c r="P13" s="375"/>
      <c r="Q13" s="374" t="str">
        <f t="shared" si="3"/>
        <v/>
      </c>
      <c r="R13" s="376"/>
      <c r="S13" s="364" t="str">
        <f t="shared" si="0"/>
        <v/>
      </c>
      <c r="T13" s="364" t="b">
        <f t="shared" si="1"/>
        <v>0</v>
      </c>
      <c r="U13" s="364" t="str">
        <f>IFERROR(IF('Overview - Section A'!$AN$5="Funding Request",VLOOKUP(H13,'Overview - Section A'!$M$29:$P$39,4,FALSE),IF(AB13="","",AB13)),"")</f>
        <v>a123600000GXqSwAAL</v>
      </c>
      <c r="V13" s="365" t="str">
        <f t="shared" si="2"/>
        <v/>
      </c>
      <c r="W13" s="365" t="s">
        <v>407</v>
      </c>
      <c r="X13" s="365" t="str">
        <f t="array" ref="X13">IFERROR(IF(INDEX('Reference Records'!$G$4:$G$13,MATCH(LEFT(B13,255),LEFT('Reference Records'!$C$4:$C$13,255),0))=0,"",INDEX('Reference Records'!$G$4:$G$13,MATCH(LEFT(B13,255),LEFT('Reference Records'!$C$4:$C$13,255),0))),"")</f>
        <v/>
      </c>
      <c r="Y13" s="365" t="str">
        <f>IFERROR(IF('Overview - Section A'!$AN$5="Funding Request",IF('Reference Records'!$B$157&lt;&gt;"",VLOOKUP(Q13,'Reference Records'!$B$157:$C$158,2,FALSE),VLOOKUP(Q13,'Reference Records'!$A$170:$C$193,3,FALSE)),VLOOKUP(Q13,'Reference Records'!$A$196:$C$197,3,FALSE)),"")</f>
        <v/>
      </c>
      <c r="Z13" s="365"/>
      <c r="AA13" s="365"/>
      <c r="AB13" s="377"/>
      <c r="AC13" s="365" t="s">
        <v>400</v>
      </c>
      <c r="AD13" s="378"/>
      <c r="AE13" s="133"/>
      <c r="AF13" s="139"/>
      <c r="AG13" s="140"/>
    </row>
    <row r="14" spans="1:33" ht="47.1" hidden="1" customHeight="1">
      <c r="A14" s="367">
        <v>5</v>
      </c>
      <c r="B14" s="368" t="str">
        <f>IFERROR(VLOOKUP(Z14,'Reference records(soft deleted)'!$B$6:$D$17,3,FALSE),"")</f>
        <v/>
      </c>
      <c r="C14" s="369"/>
      <c r="D14" s="370"/>
      <c r="E14" s="370"/>
      <c r="F14" s="370"/>
      <c r="G14" s="371" t="str">
        <f t="array" ref="G14">IFERROR(IF(INDEX('Reference Records'!$D$4:$D$13,MATCH(LEFT(B14,255),LEFT('Reference Records'!$C$4:$C$13,255),0))=0,"",INDEX('Reference Records'!$D$4:$D$13,MATCH(LEFT(B14,255),LEFT('Reference Records'!$C$4:$C$13,255),0))),"")</f>
        <v/>
      </c>
      <c r="H14" s="372" t="str">
        <f>IF('Overview - Section A'!$AN$5="Funding Request",IF(I14="Funding Request Place Holder","",I14),"")</f>
        <v/>
      </c>
      <c r="I14" s="373" t="str">
        <f>IFERROR(IF(AB14="","",VLOOKUP(AB14,'Overview - Section A'!$P$29:$Q$39,2,FALSE)),"")</f>
        <v/>
      </c>
      <c r="J14" s="372" t="str">
        <f>IFERROR(VLOOKUP(B14,'Reference records(soft deleted)'!$D$6:$H$17,5,FALSE),"")</f>
        <v/>
      </c>
      <c r="K14" s="372" t="str">
        <f>IF(AND(VLOOKUP(A14,$A$29:$E127,5,FALSE)&lt;&gt;"",VLOOKUP(A14,$A$29:$F127,6,FALSE)&lt;&gt;"",J14="Number"),"Yes","No")</f>
        <v>No</v>
      </c>
      <c r="L14" s="372"/>
      <c r="M14" s="372"/>
      <c r="N14" s="372"/>
      <c r="O14" s="374"/>
      <c r="P14" s="375"/>
      <c r="Q14" s="374" t="str">
        <f t="shared" si="3"/>
        <v/>
      </c>
      <c r="R14" s="376"/>
      <c r="S14" s="364" t="str">
        <f t="shared" si="0"/>
        <v/>
      </c>
      <c r="T14" s="364" t="b">
        <f t="shared" si="1"/>
        <v>0</v>
      </c>
      <c r="U14" s="364" t="str">
        <f>IFERROR(IF('Overview - Section A'!$AN$5="Funding Request",VLOOKUP(H14,'Overview - Section A'!$M$29:$P$39,4,FALSE),IF(AB14="","",AB14)),"")</f>
        <v>a123600000GXqSwAAL</v>
      </c>
      <c r="V14" s="365" t="str">
        <f t="shared" si="2"/>
        <v/>
      </c>
      <c r="W14" s="365" t="s">
        <v>408</v>
      </c>
      <c r="X14" s="365" t="str">
        <f t="array" ref="X14">IFERROR(IF(INDEX('Reference Records'!$G$4:$G$13,MATCH(LEFT(B14,255),LEFT('Reference Records'!$C$4:$C$13,255),0))=0,"",INDEX('Reference Records'!$G$4:$G$13,MATCH(LEFT(B14,255),LEFT('Reference Records'!$C$4:$C$13,255),0))),"")</f>
        <v/>
      </c>
      <c r="Y14" s="365" t="str">
        <f>IFERROR(IF('Overview - Section A'!$AN$5="Funding Request",IF('Reference Records'!$B$157&lt;&gt;"",VLOOKUP(Q14,'Reference Records'!$B$157:$C$158,2,FALSE),VLOOKUP(Q14,'Reference Records'!$A$170:$C$193,3,FALSE)),VLOOKUP(Q14,'Reference Records'!$A$196:$C$197,3,FALSE)),"")</f>
        <v/>
      </c>
      <c r="Z14" s="365"/>
      <c r="AA14" s="365"/>
      <c r="AB14" s="377"/>
      <c r="AC14" s="365" t="s">
        <v>400</v>
      </c>
      <c r="AD14" s="378"/>
      <c r="AE14" s="133"/>
      <c r="AF14" s="139"/>
      <c r="AG14" s="140"/>
    </row>
    <row r="15" spans="1:33" ht="47.1" hidden="1" customHeight="1">
      <c r="A15" s="367">
        <v>6</v>
      </c>
      <c r="B15" s="368" t="str">
        <f>IFERROR(VLOOKUP(Z15,'Reference records(soft deleted)'!$B$6:$D$17,3,FALSE),"")</f>
        <v/>
      </c>
      <c r="C15" s="369"/>
      <c r="D15" s="370"/>
      <c r="E15" s="370"/>
      <c r="F15" s="370"/>
      <c r="G15" s="371" t="str">
        <f t="array" ref="G15">IFERROR(IF(INDEX('Reference Records'!$D$4:$D$13,MATCH(LEFT(B15,255),LEFT('Reference Records'!$C$4:$C$13,255),0))=0,"",INDEX('Reference Records'!$D$4:$D$13,MATCH(LEFT(B15,255),LEFT('Reference Records'!$C$4:$C$13,255),0))),"")</f>
        <v/>
      </c>
      <c r="H15" s="372" t="str">
        <f>IF('Overview - Section A'!$AN$5="Funding Request",IF(I15="Funding Request Place Holder","",I15),"")</f>
        <v/>
      </c>
      <c r="I15" s="373" t="str">
        <f>IFERROR(IF(AB15="","",VLOOKUP(AB15,'Overview - Section A'!$P$29:$Q$39,2,FALSE)),"")</f>
        <v/>
      </c>
      <c r="J15" s="372" t="str">
        <f>IFERROR(VLOOKUP(B15,'Reference records(soft deleted)'!$D$6:$H$17,5,FALSE),"")</f>
        <v/>
      </c>
      <c r="K15" s="372" t="str">
        <f>IF(AND(VLOOKUP(A15,$A$29:$E128,5,FALSE)&lt;&gt;"",VLOOKUP(A15,$A$29:$F128,6,FALSE)&lt;&gt;"",J15="Number"),"Yes","No")</f>
        <v>No</v>
      </c>
      <c r="L15" s="372"/>
      <c r="M15" s="372"/>
      <c r="N15" s="372"/>
      <c r="O15" s="374"/>
      <c r="P15" s="375"/>
      <c r="Q15" s="374" t="str">
        <f t="shared" si="3"/>
        <v/>
      </c>
      <c r="R15" s="376"/>
      <c r="S15" s="364" t="str">
        <f t="shared" si="0"/>
        <v/>
      </c>
      <c r="T15" s="364" t="b">
        <f t="shared" si="1"/>
        <v>0</v>
      </c>
      <c r="U15" s="364" t="str">
        <f>IFERROR(IF('Overview - Section A'!$AN$5="Funding Request",VLOOKUP(H15,'Overview - Section A'!$M$29:$P$39,4,FALSE),IF(AB15="","",AB15)),"")</f>
        <v>a123600000GXqSwAAL</v>
      </c>
      <c r="V15" s="365" t="str">
        <f t="shared" si="2"/>
        <v/>
      </c>
      <c r="W15" s="365" t="s">
        <v>409</v>
      </c>
      <c r="X15" s="365" t="str">
        <f t="array" ref="X15">IFERROR(IF(INDEX('Reference Records'!$G$4:$G$13,MATCH(LEFT(B15,255),LEFT('Reference Records'!$C$4:$C$13,255),0))=0,"",INDEX('Reference Records'!$G$4:$G$13,MATCH(LEFT(B15,255),LEFT('Reference Records'!$C$4:$C$13,255),0))),"")</f>
        <v/>
      </c>
      <c r="Y15" s="365" t="str">
        <f>IFERROR(IF('Overview - Section A'!$AN$5="Funding Request",IF('Reference Records'!$B$157&lt;&gt;"",VLOOKUP(Q15,'Reference Records'!$B$157:$C$158,2,FALSE),VLOOKUP(Q15,'Reference Records'!$A$170:$C$193,3,FALSE)),VLOOKUP(Q15,'Reference Records'!$A$196:$C$197,3,FALSE)),"")</f>
        <v/>
      </c>
      <c r="Z15" s="365"/>
      <c r="AA15" s="365"/>
      <c r="AB15" s="377"/>
      <c r="AC15" s="365" t="s">
        <v>400</v>
      </c>
      <c r="AD15" s="378"/>
      <c r="AE15" s="133"/>
      <c r="AF15" s="139"/>
      <c r="AG15" s="140"/>
    </row>
    <row r="16" spans="1:33" ht="47.1" hidden="1" customHeight="1">
      <c r="A16" s="367">
        <v>7</v>
      </c>
      <c r="B16" s="368" t="str">
        <f>IFERROR(VLOOKUP(Z16,'Reference records(soft deleted)'!$B$6:$D$17,3,FALSE),"")</f>
        <v/>
      </c>
      <c r="C16" s="369"/>
      <c r="D16" s="370"/>
      <c r="E16" s="370"/>
      <c r="F16" s="370"/>
      <c r="G16" s="371" t="str">
        <f t="array" ref="G16">IFERROR(IF(INDEX('Reference Records'!$D$4:$D$13,MATCH(LEFT(B16,255),LEFT('Reference Records'!$C$4:$C$13,255),0))=0,"",INDEX('Reference Records'!$D$4:$D$13,MATCH(LEFT(B16,255),LEFT('Reference Records'!$C$4:$C$13,255),0))),"")</f>
        <v/>
      </c>
      <c r="H16" s="372" t="str">
        <f>IF('Overview - Section A'!$AN$5="Funding Request",IF(I16="Funding Request Place Holder","",I16),"")</f>
        <v/>
      </c>
      <c r="I16" s="373" t="str">
        <f>IFERROR(IF(AB16="","",VLOOKUP(AB16,'Overview - Section A'!$P$29:$Q$39,2,FALSE)),"")</f>
        <v/>
      </c>
      <c r="J16" s="372" t="str">
        <f>IFERROR(VLOOKUP(B16,'Reference records(soft deleted)'!$D$6:$H$17,5,FALSE),"")</f>
        <v/>
      </c>
      <c r="K16" s="372" t="str">
        <f>IF(AND(VLOOKUP(A16,$A$29:$E129,5,FALSE)&lt;&gt;"",VLOOKUP(A16,$A$29:$F129,6,FALSE)&lt;&gt;"",J16="Number"),"Yes","No")</f>
        <v>No</v>
      </c>
      <c r="L16" s="372"/>
      <c r="M16" s="372"/>
      <c r="N16" s="372"/>
      <c r="O16" s="374"/>
      <c r="P16" s="375"/>
      <c r="Q16" s="374" t="str">
        <f t="shared" si="3"/>
        <v/>
      </c>
      <c r="R16" s="376"/>
      <c r="S16" s="364" t="str">
        <f t="shared" si="0"/>
        <v/>
      </c>
      <c r="T16" s="364" t="b">
        <f t="shared" si="1"/>
        <v>0</v>
      </c>
      <c r="U16" s="364" t="str">
        <f>IFERROR(IF('Overview - Section A'!$AN$5="Funding Request",VLOOKUP(H16,'Overview - Section A'!$M$29:$P$39,4,FALSE),IF(AB16="","",AB16)),"")</f>
        <v>a123600000GXqSwAAL</v>
      </c>
      <c r="V16" s="365" t="str">
        <f t="shared" si="2"/>
        <v/>
      </c>
      <c r="W16" s="365" t="s">
        <v>410</v>
      </c>
      <c r="X16" s="365" t="str">
        <f t="array" ref="X16">IFERROR(IF(INDEX('Reference Records'!$G$4:$G$13,MATCH(LEFT(B16,255),LEFT('Reference Records'!$C$4:$C$13,255),0))=0,"",INDEX('Reference Records'!$G$4:$G$13,MATCH(LEFT(B16,255),LEFT('Reference Records'!$C$4:$C$13,255),0))),"")</f>
        <v/>
      </c>
      <c r="Y16" s="365" t="str">
        <f>IFERROR(IF('Overview - Section A'!$AN$5="Funding Request",IF('Reference Records'!$B$157&lt;&gt;"",VLOOKUP(Q16,'Reference Records'!$B$157:$C$158,2,FALSE),VLOOKUP(Q16,'Reference Records'!$A$170:$C$193,3,FALSE)),VLOOKUP(Q16,'Reference Records'!$A$196:$C$197,3,FALSE)),"")</f>
        <v/>
      </c>
      <c r="Z16" s="365"/>
      <c r="AA16" s="365"/>
      <c r="AB16" s="377"/>
      <c r="AC16" s="365" t="s">
        <v>400</v>
      </c>
      <c r="AD16" s="378"/>
      <c r="AE16" s="133"/>
      <c r="AF16" s="139"/>
      <c r="AG16" s="140"/>
    </row>
    <row r="17" spans="1:33" ht="47.1" hidden="1" customHeight="1">
      <c r="A17" s="367">
        <v>8</v>
      </c>
      <c r="B17" s="368" t="str">
        <f>IFERROR(VLOOKUP(Z17,'Reference records(soft deleted)'!$B$6:$D$17,3,FALSE),"")</f>
        <v/>
      </c>
      <c r="C17" s="369"/>
      <c r="D17" s="370"/>
      <c r="E17" s="370"/>
      <c r="F17" s="370"/>
      <c r="G17" s="371" t="str">
        <f t="array" ref="G17">IFERROR(IF(INDEX('Reference Records'!$D$4:$D$13,MATCH(LEFT(B17,255),LEFT('Reference Records'!$C$4:$C$13,255),0))=0,"",INDEX('Reference Records'!$D$4:$D$13,MATCH(LEFT(B17,255),LEFT('Reference Records'!$C$4:$C$13,255),0))),"")</f>
        <v/>
      </c>
      <c r="H17" s="372" t="str">
        <f>IF('Overview - Section A'!$AN$5="Funding Request",IF(I17="Funding Request Place Holder","",I17),"")</f>
        <v/>
      </c>
      <c r="I17" s="373" t="str">
        <f>IFERROR(IF(AB17="","",VLOOKUP(AB17,'Overview - Section A'!$P$29:$Q$39,2,FALSE)),"")</f>
        <v/>
      </c>
      <c r="J17" s="372" t="str">
        <f>IFERROR(VLOOKUP(B17,'Reference records(soft deleted)'!$D$6:$H$17,5,FALSE),"")</f>
        <v/>
      </c>
      <c r="K17" s="372" t="str">
        <f>IF(AND(VLOOKUP(A17,$A$29:$E130,5,FALSE)&lt;&gt;"",VLOOKUP(A17,$A$29:$F130,6,FALSE)&lt;&gt;"",J17="Number"),"Yes","No")</f>
        <v>No</v>
      </c>
      <c r="L17" s="372"/>
      <c r="M17" s="372"/>
      <c r="N17" s="372"/>
      <c r="O17" s="374"/>
      <c r="P17" s="375"/>
      <c r="Q17" s="374" t="str">
        <f t="shared" si="3"/>
        <v/>
      </c>
      <c r="R17" s="376"/>
      <c r="S17" s="364" t="str">
        <f t="shared" si="0"/>
        <v/>
      </c>
      <c r="T17" s="364" t="b">
        <f t="shared" si="1"/>
        <v>0</v>
      </c>
      <c r="U17" s="364" t="str">
        <f>IFERROR(IF('Overview - Section A'!$AN$5="Funding Request",VLOOKUP(H17,'Overview - Section A'!$M$29:$P$39,4,FALSE),IF(AB17="","",AB17)),"")</f>
        <v>a123600000GXqSwAAL</v>
      </c>
      <c r="V17" s="365" t="str">
        <f t="shared" si="2"/>
        <v/>
      </c>
      <c r="W17" s="365" t="s">
        <v>411</v>
      </c>
      <c r="X17" s="365" t="str">
        <f t="array" ref="X17">IFERROR(IF(INDEX('Reference Records'!$G$4:$G$13,MATCH(LEFT(B17,255),LEFT('Reference Records'!$C$4:$C$13,255),0))=0,"",INDEX('Reference Records'!$G$4:$G$13,MATCH(LEFT(B17,255),LEFT('Reference Records'!$C$4:$C$13,255),0))),"")</f>
        <v/>
      </c>
      <c r="Y17" s="365" t="str">
        <f>IFERROR(IF('Overview - Section A'!$AN$5="Funding Request",IF('Reference Records'!$B$157&lt;&gt;"",VLOOKUP(Q17,'Reference Records'!$B$157:$C$158,2,FALSE),VLOOKUP(Q17,'Reference Records'!$A$170:$C$193,3,FALSE)),VLOOKUP(Q17,'Reference Records'!$A$196:$C$197,3,FALSE)),"")</f>
        <v/>
      </c>
      <c r="Z17" s="365"/>
      <c r="AA17" s="365"/>
      <c r="AB17" s="377"/>
      <c r="AC17" s="365" t="s">
        <v>400</v>
      </c>
      <c r="AD17" s="378"/>
      <c r="AE17" s="133"/>
      <c r="AF17" s="139"/>
      <c r="AG17" s="140"/>
    </row>
    <row r="18" spans="1:33" ht="47.1" hidden="1" customHeight="1">
      <c r="A18" s="367">
        <v>9</v>
      </c>
      <c r="B18" s="368" t="str">
        <f>IFERROR(VLOOKUP(Z18,'Reference records(soft deleted)'!$B$6:$D$17,3,FALSE),"")</f>
        <v/>
      </c>
      <c r="C18" s="369"/>
      <c r="D18" s="370"/>
      <c r="E18" s="370"/>
      <c r="F18" s="370"/>
      <c r="G18" s="371" t="str">
        <f t="array" ref="G18">IFERROR(IF(INDEX('Reference Records'!$D$4:$D$13,MATCH(LEFT(B18,255),LEFT('Reference Records'!$C$4:$C$13,255),0))=0,"",INDEX('Reference Records'!$D$4:$D$13,MATCH(LEFT(B18,255),LEFT('Reference Records'!$C$4:$C$13,255),0))),"")</f>
        <v/>
      </c>
      <c r="H18" s="372" t="str">
        <f>IF('Overview - Section A'!$AN$5="Funding Request",IF(I18="Funding Request Place Holder","",I18),"")</f>
        <v/>
      </c>
      <c r="I18" s="373" t="str">
        <f>IFERROR(IF(AB18="","",VLOOKUP(AB18,'Overview - Section A'!$P$29:$Q$39,2,FALSE)),"")</f>
        <v/>
      </c>
      <c r="J18" s="372" t="str">
        <f>IFERROR(VLOOKUP(B18,'Reference records(soft deleted)'!$D$6:$H$17,5,FALSE),"")</f>
        <v/>
      </c>
      <c r="K18" s="372" t="str">
        <f>IF(AND(VLOOKUP(A18,$A$29:$E131,5,FALSE)&lt;&gt;"",VLOOKUP(A18,$A$29:$F131,6,FALSE)&lt;&gt;"",J18="Number"),"Yes","No")</f>
        <v>No</v>
      </c>
      <c r="L18" s="372"/>
      <c r="M18" s="372"/>
      <c r="N18" s="372"/>
      <c r="O18" s="374"/>
      <c r="P18" s="375"/>
      <c r="Q18" s="374" t="str">
        <f t="shared" si="3"/>
        <v/>
      </c>
      <c r="R18" s="376"/>
      <c r="S18" s="364" t="str">
        <f t="shared" si="0"/>
        <v/>
      </c>
      <c r="T18" s="364" t="b">
        <f t="shared" si="1"/>
        <v>0</v>
      </c>
      <c r="U18" s="364" t="str">
        <f>IFERROR(IF('Overview - Section A'!$AN$5="Funding Request",VLOOKUP(H18,'Overview - Section A'!$M$29:$P$39,4,FALSE),IF(AB18="","",AB18)),"")</f>
        <v>a123600000GXqSwAAL</v>
      </c>
      <c r="V18" s="365" t="str">
        <f t="shared" si="2"/>
        <v/>
      </c>
      <c r="W18" s="365" t="s">
        <v>412</v>
      </c>
      <c r="X18" s="365" t="str">
        <f t="array" ref="X18">IFERROR(IF(INDEX('Reference Records'!$G$4:$G$13,MATCH(LEFT(B18,255),LEFT('Reference Records'!$C$4:$C$13,255),0))=0,"",INDEX('Reference Records'!$G$4:$G$13,MATCH(LEFT(B18,255),LEFT('Reference Records'!$C$4:$C$13,255),0))),"")</f>
        <v/>
      </c>
      <c r="Y18" s="365" t="str">
        <f>IFERROR(IF('Overview - Section A'!$AN$5="Funding Request",IF('Reference Records'!$B$157&lt;&gt;"",VLOOKUP(Q18,'Reference Records'!$B$157:$C$158,2,FALSE),VLOOKUP(Q18,'Reference Records'!$A$170:$C$193,3,FALSE)),VLOOKUP(Q18,'Reference Records'!$A$196:$C$197,3,FALSE)),"")</f>
        <v/>
      </c>
      <c r="Z18" s="365"/>
      <c r="AA18" s="365"/>
      <c r="AB18" s="377"/>
      <c r="AC18" s="365" t="s">
        <v>400</v>
      </c>
      <c r="AD18" s="378"/>
      <c r="AE18" s="133"/>
      <c r="AF18" s="139"/>
      <c r="AG18" s="140"/>
    </row>
    <row r="19" spans="1:33" ht="47.1" hidden="1" customHeight="1">
      <c r="A19" s="367">
        <v>10</v>
      </c>
      <c r="B19" s="368" t="str">
        <f>IFERROR(VLOOKUP(Z19,'Reference records(soft deleted)'!$B$6:$D$17,3,FALSE),"")</f>
        <v/>
      </c>
      <c r="C19" s="369"/>
      <c r="D19" s="370"/>
      <c r="E19" s="370"/>
      <c r="F19" s="370"/>
      <c r="G19" s="371" t="str">
        <f t="array" ref="G19">IFERROR(IF(INDEX('Reference Records'!$D$4:$D$13,MATCH(LEFT(B19,255),LEFT('Reference Records'!$C$4:$C$13,255),0))=0,"",INDEX('Reference Records'!$D$4:$D$13,MATCH(LEFT(B19,255),LEFT('Reference Records'!$C$4:$C$13,255),0))),"")</f>
        <v/>
      </c>
      <c r="H19" s="372" t="str">
        <f>IF('Overview - Section A'!$AN$5="Funding Request",IF(I19="Funding Request Place Holder","",I19),"")</f>
        <v/>
      </c>
      <c r="I19" s="373" t="str">
        <f>IFERROR(IF(AB19="","",VLOOKUP(AB19,'Overview - Section A'!$P$29:$Q$39,2,FALSE)),"")</f>
        <v/>
      </c>
      <c r="J19" s="372" t="str">
        <f>IFERROR(VLOOKUP(B19,'Reference records(soft deleted)'!$D$6:$H$17,5,FALSE),"")</f>
        <v/>
      </c>
      <c r="K19" s="372" t="str">
        <f>IF(AND(VLOOKUP(A19,$A$29:$E132,5,FALSE)&lt;&gt;"",VLOOKUP(A19,$A$29:$F132,6,FALSE)&lt;&gt;"",J19="Number"),"Yes","No")</f>
        <v>No</v>
      </c>
      <c r="L19" s="372"/>
      <c r="M19" s="372"/>
      <c r="N19" s="372"/>
      <c r="O19" s="374"/>
      <c r="P19" s="375"/>
      <c r="Q19" s="374" t="str">
        <f t="shared" si="3"/>
        <v/>
      </c>
      <c r="R19" s="376"/>
      <c r="S19" s="364" t="str">
        <f t="shared" si="0"/>
        <v/>
      </c>
      <c r="T19" s="364" t="b">
        <f t="shared" si="1"/>
        <v>0</v>
      </c>
      <c r="U19" s="364" t="str">
        <f>IFERROR(IF('Overview - Section A'!$AN$5="Funding Request",VLOOKUP(H19,'Overview - Section A'!$M$29:$P$39,4,FALSE),IF(AB19="","",AB19)),"")</f>
        <v>a123600000GXqSwAAL</v>
      </c>
      <c r="V19" s="365" t="str">
        <f t="shared" si="2"/>
        <v/>
      </c>
      <c r="W19" s="365" t="s">
        <v>413</v>
      </c>
      <c r="X19" s="365" t="str">
        <f t="array" ref="X19">IFERROR(IF(INDEX('Reference Records'!$G$4:$G$13,MATCH(LEFT(B19,255),LEFT('Reference Records'!$C$4:$C$13,255),0))=0,"",INDEX('Reference Records'!$G$4:$G$13,MATCH(LEFT(B19,255),LEFT('Reference Records'!$C$4:$C$13,255),0))),"")</f>
        <v/>
      </c>
      <c r="Y19" s="365" t="str">
        <f>IFERROR(IF('Overview - Section A'!$AN$5="Funding Request",IF('Reference Records'!$B$157&lt;&gt;"",VLOOKUP(Q19,'Reference Records'!$B$157:$C$158,2,FALSE),VLOOKUP(Q19,'Reference Records'!$A$170:$C$193,3,FALSE)),VLOOKUP(Q19,'Reference Records'!$A$196:$C$197,3,FALSE)),"")</f>
        <v/>
      </c>
      <c r="Z19" s="365"/>
      <c r="AA19" s="365"/>
      <c r="AB19" s="377"/>
      <c r="AC19" s="365" t="s">
        <v>400</v>
      </c>
      <c r="AD19" s="378"/>
      <c r="AE19" s="133"/>
      <c r="AF19" s="139"/>
      <c r="AG19" s="140"/>
    </row>
    <row r="20" spans="1:33" ht="47.1" hidden="1" customHeight="1">
      <c r="A20" s="367">
        <v>11</v>
      </c>
      <c r="B20" s="368" t="str">
        <f>IFERROR(VLOOKUP(Z20,'Reference records(soft deleted)'!$B$6:$D$17,3,FALSE),"")</f>
        <v/>
      </c>
      <c r="C20" s="369"/>
      <c r="D20" s="370"/>
      <c r="E20" s="370"/>
      <c r="F20" s="370"/>
      <c r="G20" s="371" t="str">
        <f t="array" ref="G20">IFERROR(IF(INDEX('Reference Records'!$D$4:$D$13,MATCH(LEFT(B20,255),LEFT('Reference Records'!$C$4:$C$13,255),0))=0,"",INDEX('Reference Records'!$D$4:$D$13,MATCH(LEFT(B20,255),LEFT('Reference Records'!$C$4:$C$13,255),0))),"")</f>
        <v/>
      </c>
      <c r="H20" s="372" t="str">
        <f>IF('Overview - Section A'!$AN$5="Funding Request",IF(I20="Funding Request Place Holder","",I20),"")</f>
        <v/>
      </c>
      <c r="I20" s="373" t="str">
        <f>IFERROR(IF(AB20="","",VLOOKUP(AB20,'Overview - Section A'!$P$29:$Q$39,2,FALSE)),"")</f>
        <v/>
      </c>
      <c r="J20" s="372" t="str">
        <f>IFERROR(VLOOKUP(B20,'Reference records(soft deleted)'!$D$6:$H$17,5,FALSE),"")</f>
        <v/>
      </c>
      <c r="K20" s="372" t="str">
        <f>IF(AND(VLOOKUP(A20,$A$29:$E133,5,FALSE)&lt;&gt;"",VLOOKUP(A20,$A$29:$F133,6,FALSE)&lt;&gt;"",J20="Number"),"Yes","No")</f>
        <v>No</v>
      </c>
      <c r="L20" s="372"/>
      <c r="M20" s="372"/>
      <c r="N20" s="372"/>
      <c r="O20" s="374"/>
      <c r="P20" s="375"/>
      <c r="Q20" s="374" t="str">
        <f t="shared" si="3"/>
        <v/>
      </c>
      <c r="R20" s="376"/>
      <c r="S20" s="364" t="str">
        <f t="shared" si="0"/>
        <v/>
      </c>
      <c r="T20" s="364" t="b">
        <f t="shared" si="1"/>
        <v>0</v>
      </c>
      <c r="U20" s="364" t="str">
        <f>IFERROR(IF('Overview - Section A'!$AN$5="Funding Request",VLOOKUP(H20,'Overview - Section A'!$M$29:$P$39,4,FALSE),IF(AB20="","",AB20)),"")</f>
        <v>a123600000GXqSwAAL</v>
      </c>
      <c r="V20" s="365" t="str">
        <f t="shared" si="2"/>
        <v/>
      </c>
      <c r="W20" s="365" t="s">
        <v>414</v>
      </c>
      <c r="X20" s="365" t="str">
        <f t="array" ref="X20">IFERROR(IF(INDEX('Reference Records'!$G$4:$G$13,MATCH(LEFT(B20,255),LEFT('Reference Records'!$C$4:$C$13,255),0))=0,"",INDEX('Reference Records'!$G$4:$G$13,MATCH(LEFT(B20,255),LEFT('Reference Records'!$C$4:$C$13,255),0))),"")</f>
        <v/>
      </c>
      <c r="Y20" s="365" t="str">
        <f>IFERROR(IF('Overview - Section A'!$AN$5="Funding Request",IF('Reference Records'!$B$157&lt;&gt;"",VLOOKUP(Q20,'Reference Records'!$B$157:$C$158,2,FALSE),VLOOKUP(Q20,'Reference Records'!$A$170:$C$193,3,FALSE)),VLOOKUP(Q20,'Reference Records'!$A$196:$C$197,3,FALSE)),"")</f>
        <v/>
      </c>
      <c r="Z20" s="365"/>
      <c r="AA20" s="365"/>
      <c r="AB20" s="377"/>
      <c r="AC20" s="365" t="s">
        <v>400</v>
      </c>
      <c r="AD20" s="378"/>
      <c r="AE20" s="133"/>
      <c r="AF20" s="139"/>
      <c r="AG20" s="140"/>
    </row>
    <row r="21" spans="1:33" ht="47.1" hidden="1" customHeight="1">
      <c r="A21" s="367">
        <v>12</v>
      </c>
      <c r="B21" s="368" t="str">
        <f>IFERROR(VLOOKUP(Z21,'Reference records(soft deleted)'!$B$6:$D$17,3,FALSE),"")</f>
        <v/>
      </c>
      <c r="C21" s="369"/>
      <c r="D21" s="370"/>
      <c r="E21" s="370"/>
      <c r="F21" s="370"/>
      <c r="G21" s="371" t="str">
        <f t="array" ref="G21">IFERROR(IF(INDEX('Reference Records'!$D$4:$D$13,MATCH(LEFT(B21,255),LEFT('Reference Records'!$C$4:$C$13,255),0))=0,"",INDEX('Reference Records'!$D$4:$D$13,MATCH(LEFT(B21,255),LEFT('Reference Records'!$C$4:$C$13,255),0))),"")</f>
        <v/>
      </c>
      <c r="H21" s="372" t="str">
        <f>IF('Overview - Section A'!$AN$5="Funding Request",IF(I21="Funding Request Place Holder","",I21),"")</f>
        <v/>
      </c>
      <c r="I21" s="373" t="str">
        <f>IFERROR(IF(AB21="","",VLOOKUP(AB21,'Overview - Section A'!$P$29:$Q$39,2,FALSE)),"")</f>
        <v/>
      </c>
      <c r="J21" s="372" t="str">
        <f>IFERROR(VLOOKUP(B21,'Reference records(soft deleted)'!$D$6:$H$17,5,FALSE),"")</f>
        <v/>
      </c>
      <c r="K21" s="372" t="str">
        <f>IF(AND(VLOOKUP(A21,$A$29:$E134,5,FALSE)&lt;&gt;"",VLOOKUP(A21,$A$29:$F134,6,FALSE)&lt;&gt;"",J21="Number"),"Yes","No")</f>
        <v>No</v>
      </c>
      <c r="L21" s="372"/>
      <c r="M21" s="372"/>
      <c r="N21" s="372"/>
      <c r="O21" s="374"/>
      <c r="P21" s="375"/>
      <c r="Q21" s="374" t="str">
        <f t="shared" si="3"/>
        <v/>
      </c>
      <c r="R21" s="376"/>
      <c r="S21" s="364" t="str">
        <f t="shared" si="0"/>
        <v/>
      </c>
      <c r="T21" s="364" t="b">
        <f t="shared" si="1"/>
        <v>0</v>
      </c>
      <c r="U21" s="364" t="str">
        <f>IFERROR(IF('Overview - Section A'!$AN$5="Funding Request",VLOOKUP(H21,'Overview - Section A'!$M$29:$P$39,4,FALSE),IF(AB21="","",AB21)),"")</f>
        <v>a123600000GXqSwAAL</v>
      </c>
      <c r="V21" s="365" t="str">
        <f t="shared" si="2"/>
        <v/>
      </c>
      <c r="W21" s="365" t="s">
        <v>415</v>
      </c>
      <c r="X21" s="365" t="str">
        <f t="array" ref="X21">IFERROR(IF(INDEX('Reference Records'!$G$4:$G$13,MATCH(LEFT(B21,255),LEFT('Reference Records'!$C$4:$C$13,255),0))=0,"",INDEX('Reference Records'!$G$4:$G$13,MATCH(LEFT(B21,255),LEFT('Reference Records'!$C$4:$C$13,255),0))),"")</f>
        <v/>
      </c>
      <c r="Y21" s="365" t="str">
        <f>IFERROR(IF('Overview - Section A'!$AN$5="Funding Request",IF('Reference Records'!$B$157&lt;&gt;"",VLOOKUP(Q21,'Reference Records'!$B$157:$C$158,2,FALSE),VLOOKUP(Q21,'Reference Records'!$A$170:$C$193,3,FALSE)),VLOOKUP(Q21,'Reference Records'!$A$196:$C$197,3,FALSE)),"")</f>
        <v/>
      </c>
      <c r="Z21" s="365"/>
      <c r="AA21" s="365"/>
      <c r="AB21" s="377"/>
      <c r="AC21" s="365" t="s">
        <v>400</v>
      </c>
      <c r="AD21" s="378"/>
      <c r="AE21" s="133"/>
      <c r="AF21" s="139"/>
      <c r="AG21" s="140"/>
    </row>
    <row r="22" spans="1:33" ht="47.1" hidden="1" customHeight="1">
      <c r="A22" s="367">
        <v>13</v>
      </c>
      <c r="B22" s="368" t="str">
        <f>IFERROR(VLOOKUP(Z22,'Reference records(soft deleted)'!$B$6:$D$17,3,FALSE),"")</f>
        <v/>
      </c>
      <c r="C22" s="369"/>
      <c r="D22" s="370"/>
      <c r="E22" s="370"/>
      <c r="F22" s="370"/>
      <c r="G22" s="371" t="str">
        <f t="array" ref="G22">IFERROR(IF(INDEX('Reference Records'!$D$4:$D$13,MATCH(LEFT(B22,255),LEFT('Reference Records'!$C$4:$C$13,255),0))=0,"",INDEX('Reference Records'!$D$4:$D$13,MATCH(LEFT(B22,255),LEFT('Reference Records'!$C$4:$C$13,255),0))),"")</f>
        <v/>
      </c>
      <c r="H22" s="372" t="str">
        <f>IF('Overview - Section A'!$AN$5="Funding Request",IF(I22="Funding Request Place Holder","",I22),"")</f>
        <v/>
      </c>
      <c r="I22" s="373" t="str">
        <f>IFERROR(IF(AB22="","",VLOOKUP(AB22,'Overview - Section A'!$P$29:$Q$39,2,FALSE)),"")</f>
        <v/>
      </c>
      <c r="J22" s="372" t="str">
        <f>IFERROR(VLOOKUP(B22,'Reference records(soft deleted)'!$D$6:$H$17,5,FALSE),"")</f>
        <v/>
      </c>
      <c r="K22" s="372" t="str">
        <f>IF(AND(VLOOKUP(A22,$A$29:$E135,5,FALSE)&lt;&gt;"",VLOOKUP(A22,$A$29:$F135,6,FALSE)&lt;&gt;"",J22="Number"),"Yes","No")</f>
        <v>No</v>
      </c>
      <c r="L22" s="372"/>
      <c r="M22" s="372"/>
      <c r="N22" s="372"/>
      <c r="O22" s="374"/>
      <c r="P22" s="375"/>
      <c r="Q22" s="374" t="str">
        <f t="shared" si="3"/>
        <v/>
      </c>
      <c r="R22" s="376"/>
      <c r="S22" s="364" t="str">
        <f t="shared" si="0"/>
        <v/>
      </c>
      <c r="T22" s="364" t="b">
        <f t="shared" si="1"/>
        <v>0</v>
      </c>
      <c r="U22" s="364" t="str">
        <f>IFERROR(IF('Overview - Section A'!$AN$5="Funding Request",VLOOKUP(H22,'Overview - Section A'!$M$29:$P$39,4,FALSE),IF(AB22="","",AB22)),"")</f>
        <v>a123600000GXqSwAAL</v>
      </c>
      <c r="V22" s="365" t="str">
        <f t="shared" si="2"/>
        <v/>
      </c>
      <c r="W22" s="365" t="s">
        <v>416</v>
      </c>
      <c r="X22" s="365" t="str">
        <f t="array" ref="X22">IFERROR(IF(INDEX('Reference Records'!$G$4:$G$13,MATCH(LEFT(B22,255),LEFT('Reference Records'!$C$4:$C$13,255),0))=0,"",INDEX('Reference Records'!$G$4:$G$13,MATCH(LEFT(B22,255),LEFT('Reference Records'!$C$4:$C$13,255),0))),"")</f>
        <v/>
      </c>
      <c r="Y22" s="365" t="str">
        <f>IFERROR(IF('Overview - Section A'!$AN$5="Funding Request",IF('Reference Records'!$B$157&lt;&gt;"",VLOOKUP(Q22,'Reference Records'!$B$157:$C$158,2,FALSE),VLOOKUP(Q22,'Reference Records'!$A$170:$C$193,3,FALSE)),VLOOKUP(Q22,'Reference Records'!$A$196:$C$197,3,FALSE)),"")</f>
        <v/>
      </c>
      <c r="Z22" s="365"/>
      <c r="AA22" s="365"/>
      <c r="AB22" s="377"/>
      <c r="AC22" s="365" t="s">
        <v>400</v>
      </c>
      <c r="AD22" s="378"/>
      <c r="AE22" s="133"/>
      <c r="AF22" s="139"/>
      <c r="AG22" s="140"/>
    </row>
    <row r="23" spans="1:33" ht="47.1" hidden="1" customHeight="1">
      <c r="A23" s="367">
        <v>14</v>
      </c>
      <c r="B23" s="368" t="str">
        <f>IFERROR(VLOOKUP(Z23,'Reference records(soft deleted)'!$B$6:$D$17,3,FALSE),"")</f>
        <v/>
      </c>
      <c r="C23" s="369"/>
      <c r="D23" s="370"/>
      <c r="E23" s="370"/>
      <c r="F23" s="370"/>
      <c r="G23" s="371" t="str">
        <f t="array" ref="G23">IFERROR(IF(INDEX('Reference Records'!$D$4:$D$13,MATCH(LEFT(B23,255),LEFT('Reference Records'!$C$4:$C$13,255),0))=0,"",INDEX('Reference Records'!$D$4:$D$13,MATCH(LEFT(B23,255),LEFT('Reference Records'!$C$4:$C$13,255),0))),"")</f>
        <v/>
      </c>
      <c r="H23" s="372" t="str">
        <f>IF('Overview - Section A'!$AN$5="Funding Request",IF(I23="Funding Request Place Holder","",I23),"")</f>
        <v/>
      </c>
      <c r="I23" s="373" t="str">
        <f>IFERROR(IF(AB23="","",VLOOKUP(AB23,'Overview - Section A'!$P$29:$Q$39,2,FALSE)),"")</f>
        <v/>
      </c>
      <c r="J23" s="372" t="str">
        <f>IFERROR(VLOOKUP(B23,'Reference records(soft deleted)'!$D$6:$H$17,5,FALSE),"")</f>
        <v/>
      </c>
      <c r="K23" s="372" t="str">
        <f>IF(AND(VLOOKUP(A23,$A$29:$E136,5,FALSE)&lt;&gt;"",VLOOKUP(A23,$A$29:$F136,6,FALSE)&lt;&gt;"",J23="Number"),"Yes","No")</f>
        <v>No</v>
      </c>
      <c r="L23" s="372"/>
      <c r="M23" s="372"/>
      <c r="N23" s="372"/>
      <c r="O23" s="374"/>
      <c r="P23" s="375"/>
      <c r="Q23" s="374" t="str">
        <f t="shared" si="3"/>
        <v/>
      </c>
      <c r="R23" s="376"/>
      <c r="S23" s="364" t="str">
        <f t="shared" si="0"/>
        <v/>
      </c>
      <c r="T23" s="364" t="b">
        <f t="shared" si="1"/>
        <v>0</v>
      </c>
      <c r="U23" s="364" t="str">
        <f>IFERROR(IF('Overview - Section A'!$AN$5="Funding Request",VLOOKUP(H23,'Overview - Section A'!$M$29:$P$39,4,FALSE),IF(AB23="","",AB23)),"")</f>
        <v>a123600000GXqSwAAL</v>
      </c>
      <c r="V23" s="365" t="str">
        <f t="shared" si="2"/>
        <v/>
      </c>
      <c r="W23" s="365" t="s">
        <v>417</v>
      </c>
      <c r="X23" s="365" t="str">
        <f t="array" ref="X23">IFERROR(IF(INDEX('Reference Records'!$G$4:$G$13,MATCH(LEFT(B23,255),LEFT('Reference Records'!$C$4:$C$13,255),0))=0,"",INDEX('Reference Records'!$G$4:$G$13,MATCH(LEFT(B23,255),LEFT('Reference Records'!$C$4:$C$13,255),0))),"")</f>
        <v/>
      </c>
      <c r="Y23" s="365" t="str">
        <f>IFERROR(IF('Overview - Section A'!$AN$5="Funding Request",IF('Reference Records'!$B$157&lt;&gt;"",VLOOKUP(Q23,'Reference Records'!$B$157:$C$158,2,FALSE),VLOOKUP(Q23,'Reference Records'!$A$170:$C$193,3,FALSE)),VLOOKUP(Q23,'Reference Records'!$A$196:$C$197,3,FALSE)),"")</f>
        <v/>
      </c>
      <c r="Z23" s="365"/>
      <c r="AA23" s="365"/>
      <c r="AB23" s="377"/>
      <c r="AC23" s="365" t="s">
        <v>400</v>
      </c>
      <c r="AD23" s="378"/>
      <c r="AE23" s="133"/>
      <c r="AF23" s="139"/>
      <c r="AG23" s="140"/>
    </row>
    <row r="24" spans="1:33" ht="47.1" hidden="1" customHeight="1">
      <c r="A24" s="367">
        <v>15</v>
      </c>
      <c r="B24" s="368" t="str">
        <f>IFERROR(VLOOKUP(Z24,'Reference records(soft deleted)'!$B$6:$D$17,3,FALSE),"")</f>
        <v/>
      </c>
      <c r="C24" s="369"/>
      <c r="D24" s="370"/>
      <c r="E24" s="370"/>
      <c r="F24" s="370"/>
      <c r="G24" s="371" t="str">
        <f t="array" ref="G24">IFERROR(IF(INDEX('Reference Records'!$D$4:$D$13,MATCH(LEFT(B24,255),LEFT('Reference Records'!$C$4:$C$13,255),0))=0,"",INDEX('Reference Records'!$D$4:$D$13,MATCH(LEFT(B24,255),LEFT('Reference Records'!$C$4:$C$13,255),0))),"")</f>
        <v/>
      </c>
      <c r="H24" s="372" t="str">
        <f>IF('Overview - Section A'!$AN$5="Funding Request",IF(I24="Funding Request Place Holder","",I24),"")</f>
        <v/>
      </c>
      <c r="I24" s="373" t="str">
        <f>IFERROR(IF(AB24="","",VLOOKUP(AB24,'Overview - Section A'!$P$29:$Q$39,2,FALSE)),"")</f>
        <v/>
      </c>
      <c r="J24" s="372" t="str">
        <f>IFERROR(VLOOKUP(B24,'Reference records(soft deleted)'!$D$6:$H$17,5,FALSE),"")</f>
        <v/>
      </c>
      <c r="K24" s="372" t="str">
        <f>IF(AND(VLOOKUP(A24,$A$29:$E137,5,FALSE)&lt;&gt;"",VLOOKUP(A24,$A$29:$F137,6,FALSE)&lt;&gt;"",J24="Number"),"Yes","No")</f>
        <v>No</v>
      </c>
      <c r="L24" s="372"/>
      <c r="M24" s="372"/>
      <c r="N24" s="372"/>
      <c r="O24" s="374"/>
      <c r="P24" s="375"/>
      <c r="Q24" s="374" t="str">
        <f t="shared" si="3"/>
        <v/>
      </c>
      <c r="R24" s="376"/>
      <c r="S24" s="364" t="str">
        <f t="shared" si="0"/>
        <v/>
      </c>
      <c r="T24" s="364" t="b">
        <f t="shared" si="1"/>
        <v>0</v>
      </c>
      <c r="U24" s="364" t="str">
        <f>IFERROR(IF('Overview - Section A'!$AN$5="Funding Request",VLOOKUP(H24,'Overview - Section A'!$M$29:$P$39,4,FALSE),IF(AB24="","",AB24)),"")</f>
        <v>a123600000GXqSwAAL</v>
      </c>
      <c r="V24" s="365" t="str">
        <f t="shared" si="2"/>
        <v/>
      </c>
      <c r="W24" s="365" t="s">
        <v>418</v>
      </c>
      <c r="X24" s="365" t="str">
        <f t="array" ref="X24">IFERROR(IF(INDEX('Reference Records'!$G$4:$G$13,MATCH(LEFT(B24,255),LEFT('Reference Records'!$C$4:$C$13,255),0))=0,"",INDEX('Reference Records'!$G$4:$G$13,MATCH(LEFT(B24,255),LEFT('Reference Records'!$C$4:$C$13,255),0))),"")</f>
        <v/>
      </c>
      <c r="Y24" s="365" t="str">
        <f>IFERROR(IF('Overview - Section A'!$AN$5="Funding Request",IF('Reference Records'!$B$157&lt;&gt;"",VLOOKUP(Q24,'Reference Records'!$B$157:$C$158,2,FALSE),VLOOKUP(Q24,'Reference Records'!$A$170:$C$193,3,FALSE)),VLOOKUP(Q24,'Reference Records'!$A$196:$C$197,3,FALSE)),"")</f>
        <v/>
      </c>
      <c r="Z24" s="365"/>
      <c r="AA24" s="365"/>
      <c r="AB24" s="377"/>
      <c r="AC24" s="365" t="s">
        <v>400</v>
      </c>
      <c r="AD24" s="378"/>
      <c r="AE24" s="133"/>
      <c r="AF24" s="139"/>
      <c r="AG24" s="140"/>
    </row>
    <row r="25" spans="1:33" ht="2.85" hidden="1" customHeight="1" thickBot="1">
      <c r="A25" s="34"/>
      <c r="B25" s="35"/>
      <c r="C25" s="36"/>
      <c r="D25" s="36"/>
      <c r="E25" s="36"/>
      <c r="F25" s="36"/>
      <c r="G25" s="37"/>
      <c r="H25" s="37"/>
      <c r="I25" s="37"/>
      <c r="J25" s="37"/>
      <c r="K25" s="37"/>
      <c r="L25" s="37"/>
      <c r="M25" s="37"/>
      <c r="N25" s="37"/>
      <c r="O25" s="38"/>
      <c r="P25" s="36"/>
      <c r="Q25" s="36"/>
      <c r="R25" s="23"/>
      <c r="S25" s="210"/>
      <c r="T25" s="210"/>
      <c r="U25" s="210"/>
      <c r="V25" s="38"/>
      <c r="W25" s="38"/>
      <c r="X25" s="38"/>
      <c r="Y25" s="38"/>
      <c r="Z25" s="38"/>
      <c r="AA25" s="38"/>
      <c r="AB25" s="38"/>
      <c r="AC25" s="38"/>
      <c r="AD25" s="38"/>
      <c r="AE25" s="39"/>
      <c r="AF25" s="139"/>
      <c r="AG25" s="140"/>
    </row>
    <row r="26" spans="1:33" ht="23.85" customHeight="1" thickBot="1">
      <c r="B26" s="41"/>
      <c r="C26" s="17"/>
      <c r="D26" s="24"/>
      <c r="E26" s="24"/>
      <c r="F26" s="24"/>
      <c r="G26" s="24"/>
      <c r="H26" s="24"/>
      <c r="I26" s="24"/>
      <c r="J26" s="24"/>
      <c r="K26" s="24"/>
      <c r="L26" s="24"/>
      <c r="M26" s="24"/>
      <c r="N26" s="24"/>
      <c r="O26" s="24"/>
      <c r="P26" s="18"/>
      <c r="Q26" s="18"/>
      <c r="R26" s="18"/>
      <c r="AF26" s="140"/>
      <c r="AG26" s="140"/>
    </row>
    <row r="27" spans="1:33" ht="27.75" customHeight="1" thickBot="1">
      <c r="A27" s="573" t="s">
        <v>28</v>
      </c>
      <c r="B27" s="574"/>
      <c r="C27" s="574"/>
      <c r="D27" s="574"/>
      <c r="E27" s="574"/>
      <c r="F27" s="574"/>
      <c r="G27" s="574"/>
      <c r="H27" s="574"/>
      <c r="I27" s="40"/>
      <c r="J27" s="40"/>
      <c r="K27" s="40"/>
      <c r="L27" s="40"/>
      <c r="M27" s="40"/>
      <c r="N27" s="164"/>
      <c r="O27" s="20"/>
      <c r="P27" s="21"/>
    </row>
    <row r="28" spans="1:33" ht="45.6" customHeight="1">
      <c r="A28" s="381" t="s">
        <v>21</v>
      </c>
      <c r="B28" s="381" t="s">
        <v>123</v>
      </c>
      <c r="C28" s="381" t="s">
        <v>141</v>
      </c>
      <c r="D28" s="381" t="s">
        <v>6</v>
      </c>
      <c r="E28" s="381" t="s">
        <v>7</v>
      </c>
      <c r="F28" s="381" t="s">
        <v>8</v>
      </c>
      <c r="G28" s="426" t="s">
        <v>27</v>
      </c>
      <c r="H28" s="381" t="s">
        <v>144</v>
      </c>
      <c r="I28" s="427"/>
      <c r="J28" s="428" t="s">
        <v>209</v>
      </c>
      <c r="K28" s="428" t="s">
        <v>60</v>
      </c>
      <c r="L28" s="428" t="s">
        <v>210</v>
      </c>
      <c r="M28" s="428" t="s">
        <v>62</v>
      </c>
      <c r="N28" s="428" t="s">
        <v>208</v>
      </c>
      <c r="O28" s="428" t="s">
        <v>231</v>
      </c>
      <c r="P28" s="342"/>
      <c r="Q28" s="65" t="s">
        <v>301</v>
      </c>
      <c r="R28" s="65" t="s">
        <v>302</v>
      </c>
      <c r="S28" s="6"/>
      <c r="T28" s="6"/>
      <c r="U28" s="6"/>
      <c r="V28" s="6"/>
      <c r="W28" s="6"/>
      <c r="X28" s="6"/>
      <c r="Y28" s="6"/>
      <c r="Z28" s="6"/>
      <c r="AA28" s="6"/>
      <c r="AB28" s="6"/>
      <c r="AC28" s="6"/>
      <c r="AD28" s="65" t="s">
        <v>303</v>
      </c>
    </row>
    <row r="29" spans="1:33" ht="47.1" hidden="1" customHeight="1">
      <c r="A29" s="429" t="s">
        <v>82</v>
      </c>
      <c r="B29" s="386" t="str">
        <f>IF(A29=A28,"",VLOOKUP(A29,$A$9:$V$26,22,FALSE))</f>
        <v>[Custom Impact Indicator]</v>
      </c>
      <c r="C29" s="387" t="str">
        <f>IFERROR(IF(N29&lt;&gt;"",N29,IF(A29=A28,IF(C28&lt;YEAR('Overview - Section A'!$E$8),C28+1,""),YEAR('Overview - Section A'!$E$7)-1)),"")</f>
        <v>[Year of Target]</v>
      </c>
      <c r="D29" s="430" t="s">
        <v>54</v>
      </c>
      <c r="E29" s="389" t="s">
        <v>55</v>
      </c>
      <c r="F29" s="390" t="str">
        <f>IF(IF(AND(D29="",E29=""),O29,IFERROR((D29/E29)*100,""))=0,"",IF(AND(D29="",E29=""),O29,IFERROR((D29/E29)*100,"")))</f>
        <v/>
      </c>
      <c r="G29" s="391" t="s">
        <v>56</v>
      </c>
      <c r="H29" s="392" t="s">
        <v>143</v>
      </c>
      <c r="I29" s="431" t="str">
        <f>CONCATENATE(A29,C29)</f>
        <v>[Impact Indicator Number][Year of Target]</v>
      </c>
      <c r="J29" s="432" t="s">
        <v>61</v>
      </c>
      <c r="K29" s="432" t="b">
        <f>IFERROR(IF(OR(D29&lt;&gt;"",E29&lt;&gt;"",F29&lt;&gt;"",G29&lt;&gt;"",H29&lt;&gt;""),TRUE,FALSE),FALSE)</f>
        <v>1</v>
      </c>
      <c r="L29" s="431" t="str">
        <f ca="1">IFERROR(IF(G29&lt;&gt;"",INDEX('Overview - Section A'!$U$45:$U$52,MATCH(G29,'Overview - Section A'!$A$45:$A$52,1)),J29),"")</f>
        <v>[Record ID]</v>
      </c>
      <c r="M29" s="433" t="s">
        <v>61</v>
      </c>
      <c r="N29" s="431" t="s">
        <v>236</v>
      </c>
      <c r="O29" s="431" t="s">
        <v>207</v>
      </c>
      <c r="P29" s="343" t="str">
        <f>IF(AND(VLOOKUP(A29,$A$9:$J$26,10,FALSE)="Number",E29&lt;&gt;"",F29&lt;&gt;""),"Yes","No")</f>
        <v>No</v>
      </c>
      <c r="Q29" s="231"/>
      <c r="R29" s="231"/>
      <c r="S29" s="231"/>
      <c r="T29" s="231"/>
      <c r="U29" s="231"/>
      <c r="V29" s="231"/>
      <c r="W29" s="231"/>
      <c r="X29" s="231"/>
      <c r="Y29" s="231"/>
      <c r="Z29" s="231"/>
      <c r="AA29" s="231"/>
      <c r="AB29" s="231"/>
      <c r="AC29" s="231"/>
      <c r="AD29" s="231"/>
    </row>
    <row r="30" spans="1:33" ht="27" customHeight="1">
      <c r="A30" s="429">
        <v>1</v>
      </c>
      <c r="B30" s="386" t="str">
        <f t="shared" ref="B30:B93" si="4">IF(A30=A29,"",VLOOKUP(A30,$A$9:$V$26,22,FALSE))</f>
        <v>TB I-3(M): TB mortality rate per 100,000 population</v>
      </c>
      <c r="C30" s="387">
        <f>IFERROR(IF(N30&lt;&gt;"",N30,IF(A30=A29,IF(C29&lt;YEAR('Overview - Section A'!$E$8),C29+1,""),YEAR('Overview - Section A'!$E$7)-1)),"")</f>
        <v>2019</v>
      </c>
      <c r="D30" s="520"/>
      <c r="E30" s="389"/>
      <c r="F30" s="390" t="str">
        <f t="shared" ref="F30:F93" si="5">IF(IF(AND(D30="",E30=""),O30,IFERROR((D30/E30)*100,""))=0,"",IF(AND(D30="",E30=""),O30,IFERROR((D30/E30)*100,"")))</f>
        <v/>
      </c>
      <c r="G30" s="391"/>
      <c r="H30" s="392"/>
      <c r="I30" s="431" t="str">
        <f t="shared" ref="I30:I93" si="6">CONCATENATE(A30,C30)</f>
        <v>12019</v>
      </c>
      <c r="J30" s="432" t="s">
        <v>419</v>
      </c>
      <c r="K30" s="432" t="b">
        <f t="shared" ref="K30:K93" si="7">IFERROR(IF(OR(D30&lt;&gt;"",E30&lt;&gt;"",F30&lt;&gt;"",G30&lt;&gt;"",H30&lt;&gt;""),TRUE,FALSE),FALSE)</f>
        <v>0</v>
      </c>
      <c r="L30" s="431" t="str">
        <f>IFERROR(IF(G30&lt;&gt;"",INDEX('Overview - Section A'!$U$45:$U$52,MATCH(G30,'Overview - Section A'!$A$45:$A$52,1)),J30),"")</f>
        <v>a1Y36000004CwM1EAK</v>
      </c>
      <c r="M30" s="433" t="s">
        <v>654</v>
      </c>
      <c r="N30" s="431"/>
      <c r="O30" s="431"/>
      <c r="P30" s="343"/>
      <c r="Q30" s="379"/>
      <c r="R30" s="379"/>
      <c r="S30" s="379"/>
      <c r="T30" s="379"/>
      <c r="U30" s="379"/>
      <c r="V30" s="379"/>
      <c r="W30" s="379"/>
      <c r="X30" s="379"/>
      <c r="Y30" s="379"/>
      <c r="Z30" s="379"/>
      <c r="AA30" s="379"/>
      <c r="AB30" s="379"/>
      <c r="AC30" s="379"/>
      <c r="AD30" s="379"/>
    </row>
    <row r="31" spans="1:33" ht="27" customHeight="1">
      <c r="A31" s="429">
        <v>1</v>
      </c>
      <c r="B31" s="386" t="str">
        <f t="shared" si="4"/>
        <v/>
      </c>
      <c r="C31" s="387">
        <f>IFERROR(IF(N31&lt;&gt;"",N31,IF(A31=A30,IF(C30&lt;YEAR('Overview - Section A'!$E$8),C30+1,""),YEAR('Overview - Section A'!$E$7)-1)),"")</f>
        <v>2020</v>
      </c>
      <c r="D31" s="520">
        <v>2.2999999999999998</v>
      </c>
      <c r="E31" s="389"/>
      <c r="F31" s="390" t="str">
        <f t="shared" si="5"/>
        <v/>
      </c>
      <c r="G31" s="391">
        <v>44242</v>
      </c>
      <c r="H31" s="392"/>
      <c r="I31" s="431" t="str">
        <f t="shared" si="6"/>
        <v>12020</v>
      </c>
      <c r="J31" s="432" t="s">
        <v>421</v>
      </c>
      <c r="K31" s="432" t="b">
        <f t="shared" si="7"/>
        <v>1</v>
      </c>
      <c r="L31" s="431" t="str">
        <f ca="1">IFERROR(IF(G31&lt;&gt;"",INDEX('Overview - Section A'!$U$45:$U$52,MATCH(G31,'Overview - Section A'!$A$45:$A$52,1)),J31),"")</f>
        <v>a1Y36000004CwM2EAK</v>
      </c>
      <c r="M31" s="433" t="s">
        <v>655</v>
      </c>
      <c r="N31" s="431"/>
      <c r="O31" s="431"/>
      <c r="P31" s="343"/>
      <c r="Q31" s="379"/>
      <c r="R31" s="379"/>
      <c r="S31" s="379"/>
      <c r="T31" s="379"/>
      <c r="U31" s="379"/>
      <c r="V31" s="379"/>
      <c r="W31" s="379"/>
      <c r="X31" s="379"/>
      <c r="Y31" s="379"/>
      <c r="Z31" s="379"/>
      <c r="AA31" s="379"/>
      <c r="AB31" s="379"/>
      <c r="AC31" s="379"/>
      <c r="AD31" s="379"/>
    </row>
    <row r="32" spans="1:33" ht="27" customHeight="1">
      <c r="A32" s="429">
        <v>1</v>
      </c>
      <c r="B32" s="386" t="str">
        <f t="shared" si="4"/>
        <v/>
      </c>
      <c r="C32" s="387">
        <f>IFERROR(IF(N32&lt;&gt;"",N32,IF(A32=A31,IF(C31&lt;YEAR('Overview - Section A'!$E$8),C31+1,""),YEAR('Overview - Section A'!$E$7)-1)),"")</f>
        <v>2021</v>
      </c>
      <c r="D32" s="520">
        <v>2.1</v>
      </c>
      <c r="E32" s="389"/>
      <c r="F32" s="390" t="str">
        <f t="shared" si="5"/>
        <v/>
      </c>
      <c r="G32" s="391">
        <v>44607</v>
      </c>
      <c r="H32" s="392"/>
      <c r="I32" s="431" t="str">
        <f t="shared" si="6"/>
        <v>12021</v>
      </c>
      <c r="J32" s="432" t="s">
        <v>423</v>
      </c>
      <c r="K32" s="432" t="b">
        <f t="shared" si="7"/>
        <v>1</v>
      </c>
      <c r="L32" s="431" t="str">
        <f ca="1">IFERROR(IF(G32&lt;&gt;"",INDEX('Overview - Section A'!$U$45:$U$52,MATCH(G32,'Overview - Section A'!$A$45:$A$52,1)),J32),"")</f>
        <v>a1Y36000004CwM3EAK</v>
      </c>
      <c r="M32" s="433" t="s">
        <v>656</v>
      </c>
      <c r="N32" s="431"/>
      <c r="O32" s="431"/>
      <c r="P32" s="343"/>
      <c r="Q32" s="379"/>
      <c r="R32" s="379"/>
      <c r="S32" s="379"/>
      <c r="T32" s="379"/>
      <c r="U32" s="379"/>
      <c r="V32" s="379"/>
      <c r="W32" s="379"/>
      <c r="X32" s="379"/>
      <c r="Y32" s="379"/>
      <c r="Z32" s="379"/>
      <c r="AA32" s="379"/>
      <c r="AB32" s="379"/>
      <c r="AC32" s="379"/>
      <c r="AD32" s="379"/>
    </row>
    <row r="33" spans="1:30" ht="27" customHeight="1">
      <c r="A33" s="429">
        <v>1</v>
      </c>
      <c r="B33" s="386" t="str">
        <f t="shared" si="4"/>
        <v/>
      </c>
      <c r="C33" s="387">
        <f>IFERROR(IF(N33&lt;&gt;"",N33,IF(A33=A32,IF(C32&lt;YEAR('Overview - Section A'!$E$8),C32+1,""),YEAR('Overview - Section A'!$E$7)-1)),"")</f>
        <v>2022</v>
      </c>
      <c r="D33" s="520">
        <v>2</v>
      </c>
      <c r="E33" s="389"/>
      <c r="F33" s="390" t="str">
        <f t="shared" si="5"/>
        <v/>
      </c>
      <c r="G33" s="391">
        <v>44972</v>
      </c>
      <c r="H33" s="392"/>
      <c r="I33" s="431" t="str">
        <f t="shared" si="6"/>
        <v>12022</v>
      </c>
      <c r="J33" s="432" t="s">
        <v>425</v>
      </c>
      <c r="K33" s="432" t="b">
        <f t="shared" si="7"/>
        <v>1</v>
      </c>
      <c r="L33" s="431" t="str">
        <f ca="1">IFERROR(IF(G33&lt;&gt;"",INDEX('Overview - Section A'!$U$45:$U$52,MATCH(G33,'Overview - Section A'!$A$45:$A$52,1)),J33),"")</f>
        <v>a1Y36000004CwM4EAK</v>
      </c>
      <c r="M33" s="433" t="s">
        <v>657</v>
      </c>
      <c r="N33" s="431"/>
      <c r="O33" s="431"/>
      <c r="P33" s="343"/>
      <c r="Q33" s="379"/>
      <c r="R33" s="379"/>
      <c r="S33" s="379"/>
      <c r="T33" s="379"/>
      <c r="U33" s="379"/>
      <c r="V33" s="379"/>
      <c r="W33" s="379"/>
      <c r="X33" s="379"/>
      <c r="Y33" s="379"/>
      <c r="Z33" s="379"/>
      <c r="AA33" s="379"/>
      <c r="AB33" s="379"/>
      <c r="AC33" s="379"/>
      <c r="AD33" s="379"/>
    </row>
    <row r="34" spans="1:30" ht="18.899999999999999" customHeight="1">
      <c r="A34" s="429">
        <v>1</v>
      </c>
      <c r="B34" s="386" t="str">
        <f t="shared" si="4"/>
        <v/>
      </c>
      <c r="C34" s="387" t="str">
        <f>IFERROR(IF(N34&lt;&gt;"",N34,IF(A34=A33,IF(C33&lt;YEAR('Overview - Section A'!$E$8),C33+1,""),YEAR('Overview - Section A'!$E$7)-1)),"")</f>
        <v/>
      </c>
      <c r="D34" s="430"/>
      <c r="E34" s="389"/>
      <c r="F34" s="390" t="str">
        <f t="shared" si="5"/>
        <v/>
      </c>
      <c r="G34" s="391"/>
      <c r="H34" s="392"/>
      <c r="I34" s="431" t="str">
        <f t="shared" si="6"/>
        <v>1</v>
      </c>
      <c r="J34" s="432" t="s">
        <v>427</v>
      </c>
      <c r="K34" s="432" t="b">
        <f t="shared" si="7"/>
        <v>0</v>
      </c>
      <c r="L34" s="431" t="str">
        <f>IFERROR(IF(G34&lt;&gt;"",INDEX('Overview - Section A'!$U$45:$U$52,MATCH(G34,'Overview - Section A'!$A$45:$A$52,1)),J34),"")</f>
        <v>a1Y36000004CwM5EAK</v>
      </c>
      <c r="M34" s="433" t="s">
        <v>658</v>
      </c>
      <c r="N34" s="431"/>
      <c r="O34" s="431"/>
      <c r="P34" s="343"/>
      <c r="Q34" s="379"/>
      <c r="R34" s="379"/>
      <c r="S34" s="379"/>
      <c r="T34" s="379"/>
      <c r="U34" s="379"/>
      <c r="V34" s="379"/>
      <c r="W34" s="379"/>
      <c r="X34" s="379"/>
      <c r="Y34" s="379"/>
      <c r="Z34" s="379"/>
      <c r="AA34" s="379"/>
      <c r="AB34" s="379"/>
      <c r="AC34" s="379"/>
      <c r="AD34" s="379"/>
    </row>
    <row r="35" spans="1:30" ht="47.1" hidden="1" customHeight="1">
      <c r="A35" s="429">
        <v>1</v>
      </c>
      <c r="B35" s="386" t="str">
        <f t="shared" si="4"/>
        <v/>
      </c>
      <c r="C35" s="387" t="str">
        <f>IFERROR(IF(N35&lt;&gt;"",N35,IF(A35=A34,IF(C34&lt;YEAR('Overview - Section A'!$E$8),C34+1,""),YEAR('Overview - Section A'!$E$7)-1)),"")</f>
        <v/>
      </c>
      <c r="D35" s="430"/>
      <c r="E35" s="389"/>
      <c r="F35" s="390" t="str">
        <f t="shared" si="5"/>
        <v/>
      </c>
      <c r="G35" s="391"/>
      <c r="H35" s="392"/>
      <c r="I35" s="431" t="str">
        <f t="shared" si="6"/>
        <v>1</v>
      </c>
      <c r="J35" s="432" t="s">
        <v>429</v>
      </c>
      <c r="K35" s="432" t="b">
        <f t="shared" si="7"/>
        <v>0</v>
      </c>
      <c r="L35" s="431" t="str">
        <f>IFERROR(IF(G35&lt;&gt;"",INDEX('Overview - Section A'!$U$45:$U$52,MATCH(G35,'Overview - Section A'!$A$45:$A$52,1)),J35),"")</f>
        <v>a1Y36000004CwM6EAK</v>
      </c>
      <c r="M35" s="433" t="s">
        <v>659</v>
      </c>
      <c r="N35" s="431"/>
      <c r="O35" s="431"/>
      <c r="P35" s="343"/>
      <c r="Q35" s="379"/>
      <c r="R35" s="379"/>
      <c r="S35" s="379"/>
      <c r="T35" s="379"/>
      <c r="U35" s="379"/>
      <c r="V35" s="379"/>
      <c r="W35" s="379"/>
      <c r="X35" s="379"/>
      <c r="Y35" s="379"/>
      <c r="Z35" s="379"/>
      <c r="AA35" s="379"/>
      <c r="AB35" s="379"/>
      <c r="AC35" s="379"/>
      <c r="AD35" s="379"/>
    </row>
    <row r="36" spans="1:30" ht="47.1" customHeight="1">
      <c r="A36" s="429">
        <v>2</v>
      </c>
      <c r="B36" s="386" t="str">
        <f t="shared" si="4"/>
        <v>TB I-4(M): RR-TB and/or MDR-TB prevalence among new TB patients: Proportion of new TB cases with RR-TB and/or MDR-TB</v>
      </c>
      <c r="C36" s="387">
        <f>IFERROR(IF(N36&lt;&gt;"",N36,IF(A36=A35,IF(C35&lt;YEAR('Overview - Section A'!$E$8),C35+1,""),YEAR('Overview - Section A'!$E$7)-1)),"")</f>
        <v>2019</v>
      </c>
      <c r="D36" s="430"/>
      <c r="E36" s="389"/>
      <c r="F36" s="390" t="str">
        <f t="shared" si="5"/>
        <v/>
      </c>
      <c r="G36" s="391"/>
      <c r="H36" s="392"/>
      <c r="I36" s="431" t="str">
        <f t="shared" si="6"/>
        <v>22019</v>
      </c>
      <c r="J36" s="432" t="s">
        <v>419</v>
      </c>
      <c r="K36" s="432" t="b">
        <f t="shared" si="7"/>
        <v>0</v>
      </c>
      <c r="L36" s="431" t="str">
        <f>IFERROR(IF(G36&lt;&gt;"",INDEX('Overview - Section A'!$U$45:$U$52,MATCH(G36,'Overview - Section A'!$A$45:$A$52,1)),J36),"")</f>
        <v>a1Y36000004CwM1EAK</v>
      </c>
      <c r="M36" s="433" t="s">
        <v>660</v>
      </c>
      <c r="N36" s="431"/>
      <c r="O36" s="431"/>
      <c r="P36" s="343"/>
      <c r="Q36" s="379"/>
      <c r="R36" s="379"/>
      <c r="S36" s="379"/>
      <c r="T36" s="379"/>
      <c r="U36" s="379"/>
      <c r="V36" s="379"/>
      <c r="W36" s="379"/>
      <c r="X36" s="379"/>
      <c r="Y36" s="379"/>
      <c r="Z36" s="379"/>
      <c r="AA36" s="379"/>
      <c r="AB36" s="379"/>
      <c r="AC36" s="379"/>
      <c r="AD36" s="379"/>
    </row>
    <row r="37" spans="1:30" ht="32.4" customHeight="1">
      <c r="A37" s="429">
        <v>2</v>
      </c>
      <c r="B37" s="386" t="str">
        <f t="shared" si="4"/>
        <v/>
      </c>
      <c r="C37" s="387">
        <f>IFERROR(IF(N37&lt;&gt;"",N37,IF(A37=A36,IF(C36&lt;YEAR('Overview - Section A'!$E$8),C36+1,""),YEAR('Overview - Section A'!$E$7)-1)),"")</f>
        <v>2020</v>
      </c>
      <c r="D37" s="542">
        <v>26</v>
      </c>
      <c r="E37" s="389"/>
      <c r="F37" s="390" t="str">
        <f t="shared" si="5"/>
        <v/>
      </c>
      <c r="G37" s="391">
        <v>44242</v>
      </c>
      <c r="H37" s="392"/>
      <c r="I37" s="431" t="str">
        <f t="shared" si="6"/>
        <v>22020</v>
      </c>
      <c r="J37" s="432" t="s">
        <v>421</v>
      </c>
      <c r="K37" s="432" t="b">
        <f t="shared" si="7"/>
        <v>1</v>
      </c>
      <c r="L37" s="431" t="str">
        <f ca="1">IFERROR(IF(G37&lt;&gt;"",INDEX('Overview - Section A'!$U$45:$U$52,MATCH(G37,'Overview - Section A'!$A$45:$A$52,1)),J37),"")</f>
        <v>a1Y36000004CwM2EAK</v>
      </c>
      <c r="M37" s="433" t="s">
        <v>661</v>
      </c>
      <c r="N37" s="431"/>
      <c r="O37" s="431"/>
      <c r="P37" s="343"/>
      <c r="Q37" s="379"/>
      <c r="R37" s="379"/>
      <c r="S37" s="379"/>
      <c r="T37" s="379"/>
      <c r="U37" s="379"/>
      <c r="V37" s="379"/>
      <c r="W37" s="379"/>
      <c r="X37" s="379"/>
      <c r="Y37" s="379"/>
      <c r="Z37" s="379"/>
      <c r="AA37" s="379"/>
      <c r="AB37" s="379"/>
      <c r="AC37" s="379"/>
      <c r="AD37" s="379"/>
    </row>
    <row r="38" spans="1:30" ht="32.4" customHeight="1">
      <c r="A38" s="429">
        <v>2</v>
      </c>
      <c r="B38" s="386" t="str">
        <f t="shared" si="4"/>
        <v/>
      </c>
      <c r="C38" s="387">
        <f>IFERROR(IF(N38&lt;&gt;"",N38,IF(A38=A37,IF(C37&lt;YEAR('Overview - Section A'!$E$8),C37+1,""),YEAR('Overview - Section A'!$E$7)-1)),"")</f>
        <v>2021</v>
      </c>
      <c r="D38" s="542">
        <v>25.5</v>
      </c>
      <c r="E38" s="389"/>
      <c r="F38" s="390" t="str">
        <f t="shared" si="5"/>
        <v/>
      </c>
      <c r="G38" s="391">
        <v>44607</v>
      </c>
      <c r="H38" s="392"/>
      <c r="I38" s="431" t="str">
        <f t="shared" si="6"/>
        <v>22021</v>
      </c>
      <c r="J38" s="432" t="s">
        <v>423</v>
      </c>
      <c r="K38" s="432" t="b">
        <f t="shared" si="7"/>
        <v>1</v>
      </c>
      <c r="L38" s="431" t="str">
        <f ca="1">IFERROR(IF(G38&lt;&gt;"",INDEX('Overview - Section A'!$U$45:$U$52,MATCH(G38,'Overview - Section A'!$A$45:$A$52,1)),J38),"")</f>
        <v>a1Y36000004CwM3EAK</v>
      </c>
      <c r="M38" s="433" t="s">
        <v>662</v>
      </c>
      <c r="N38" s="431"/>
      <c r="O38" s="431"/>
      <c r="P38" s="343"/>
      <c r="Q38" s="379"/>
      <c r="R38" s="379"/>
      <c r="S38" s="379"/>
      <c r="T38" s="379"/>
      <c r="U38" s="379"/>
      <c r="V38" s="379"/>
      <c r="W38" s="379"/>
      <c r="X38" s="379"/>
      <c r="Y38" s="379"/>
      <c r="Z38" s="379"/>
      <c r="AA38" s="379"/>
      <c r="AB38" s="379"/>
      <c r="AC38" s="379"/>
      <c r="AD38" s="379"/>
    </row>
    <row r="39" spans="1:30" ht="32.4" customHeight="1">
      <c r="A39" s="429">
        <v>2</v>
      </c>
      <c r="B39" s="386" t="str">
        <f t="shared" si="4"/>
        <v/>
      </c>
      <c r="C39" s="387">
        <f>IFERROR(IF(N39&lt;&gt;"",N39,IF(A39=A38,IF(C38&lt;YEAR('Overview - Section A'!$E$8),C38+1,""),YEAR('Overview - Section A'!$E$7)-1)),"")</f>
        <v>2022</v>
      </c>
      <c r="D39" s="542">
        <v>25</v>
      </c>
      <c r="E39" s="389"/>
      <c r="F39" s="390" t="str">
        <f t="shared" si="5"/>
        <v/>
      </c>
      <c r="G39" s="391">
        <v>44972</v>
      </c>
      <c r="H39" s="392"/>
      <c r="I39" s="431" t="str">
        <f t="shared" si="6"/>
        <v>22022</v>
      </c>
      <c r="J39" s="432" t="s">
        <v>425</v>
      </c>
      <c r="K39" s="432" t="b">
        <f t="shared" si="7"/>
        <v>1</v>
      </c>
      <c r="L39" s="431" t="str">
        <f ca="1">IFERROR(IF(G39&lt;&gt;"",INDEX('Overview - Section A'!$U$45:$U$52,MATCH(G39,'Overview - Section A'!$A$45:$A$52,1)),J39),"")</f>
        <v>a1Y36000004CwM4EAK</v>
      </c>
      <c r="M39" s="433" t="s">
        <v>663</v>
      </c>
      <c r="N39" s="431"/>
      <c r="O39" s="431"/>
      <c r="P39" s="343"/>
      <c r="Q39" s="379"/>
      <c r="R39" s="379"/>
      <c r="S39" s="379"/>
      <c r="T39" s="379"/>
      <c r="U39" s="379"/>
      <c r="V39" s="379"/>
      <c r="W39" s="379"/>
      <c r="X39" s="379"/>
      <c r="Y39" s="379"/>
      <c r="Z39" s="379"/>
      <c r="AA39" s="379"/>
      <c r="AB39" s="379"/>
      <c r="AC39" s="379"/>
      <c r="AD39" s="379"/>
    </row>
    <row r="40" spans="1:30" ht="47.1" hidden="1" customHeight="1">
      <c r="A40" s="429">
        <v>2</v>
      </c>
      <c r="B40" s="386" t="str">
        <f t="shared" si="4"/>
        <v/>
      </c>
      <c r="C40" s="387" t="str">
        <f>IFERROR(IF(N40&lt;&gt;"",N40,IF(A40=A39,IF(C39&lt;YEAR('Overview - Section A'!$E$8),C39+1,""),YEAR('Overview - Section A'!$E$7)-1)),"")</f>
        <v/>
      </c>
      <c r="D40" s="430"/>
      <c r="E40" s="389"/>
      <c r="F40" s="390" t="str">
        <f t="shared" si="5"/>
        <v/>
      </c>
      <c r="G40" s="391"/>
      <c r="H40" s="392"/>
      <c r="I40" s="431" t="str">
        <f t="shared" si="6"/>
        <v>2</v>
      </c>
      <c r="J40" s="432" t="s">
        <v>427</v>
      </c>
      <c r="K40" s="432" t="b">
        <f t="shared" si="7"/>
        <v>0</v>
      </c>
      <c r="L40" s="431" t="str">
        <f>IFERROR(IF(G40&lt;&gt;"",INDEX('Overview - Section A'!$U$45:$U$52,MATCH(G40,'Overview - Section A'!$A$45:$A$52,1)),J40),"")</f>
        <v>a1Y36000004CwM5EAK</v>
      </c>
      <c r="M40" s="433" t="s">
        <v>664</v>
      </c>
      <c r="N40" s="431"/>
      <c r="O40" s="431"/>
      <c r="P40" s="343"/>
      <c r="Q40" s="379"/>
      <c r="R40" s="379"/>
      <c r="S40" s="379"/>
      <c r="T40" s="379"/>
      <c r="U40" s="379"/>
      <c r="V40" s="379"/>
      <c r="W40" s="379"/>
      <c r="X40" s="379"/>
      <c r="Y40" s="379"/>
      <c r="Z40" s="379"/>
      <c r="AA40" s="379"/>
      <c r="AB40" s="379"/>
      <c r="AC40" s="379"/>
      <c r="AD40" s="379"/>
    </row>
    <row r="41" spans="1:30" ht="47.1" hidden="1" customHeight="1">
      <c r="A41" s="429">
        <v>2</v>
      </c>
      <c r="B41" s="386" t="str">
        <f t="shared" si="4"/>
        <v/>
      </c>
      <c r="C41" s="387" t="str">
        <f>IFERROR(IF(N41&lt;&gt;"",N41,IF(A41=A40,IF(C40&lt;YEAR('Overview - Section A'!$E$8),C40+1,""),YEAR('Overview - Section A'!$E$7)-1)),"")</f>
        <v/>
      </c>
      <c r="D41" s="430"/>
      <c r="E41" s="389"/>
      <c r="F41" s="390" t="str">
        <f t="shared" si="5"/>
        <v/>
      </c>
      <c r="G41" s="391"/>
      <c r="H41" s="392"/>
      <c r="I41" s="431" t="str">
        <f t="shared" si="6"/>
        <v>2</v>
      </c>
      <c r="J41" s="432" t="s">
        <v>429</v>
      </c>
      <c r="K41" s="432" t="b">
        <f t="shared" si="7"/>
        <v>0</v>
      </c>
      <c r="L41" s="431" t="str">
        <f>IFERROR(IF(G41&lt;&gt;"",INDEX('Overview - Section A'!$U$45:$U$52,MATCH(G41,'Overview - Section A'!$A$45:$A$52,1)),J41),"")</f>
        <v>a1Y36000004CwM6EAK</v>
      </c>
      <c r="M41" s="433" t="s">
        <v>665</v>
      </c>
      <c r="N41" s="431"/>
      <c r="O41" s="431"/>
      <c r="P41" s="343"/>
      <c r="Q41" s="379"/>
      <c r="R41" s="379"/>
      <c r="S41" s="379"/>
      <c r="T41" s="379"/>
      <c r="U41" s="379"/>
      <c r="V41" s="379"/>
      <c r="W41" s="379"/>
      <c r="X41" s="379"/>
      <c r="Y41" s="379"/>
      <c r="Z41" s="379"/>
      <c r="AA41" s="379"/>
      <c r="AB41" s="379"/>
      <c r="AC41" s="379"/>
      <c r="AD41" s="379"/>
    </row>
    <row r="42" spans="1:30" ht="47.1" hidden="1" customHeight="1">
      <c r="A42" s="429">
        <v>3</v>
      </c>
      <c r="B42" s="386" t="str">
        <f t="shared" si="4"/>
        <v/>
      </c>
      <c r="C42" s="387">
        <f>IFERROR(IF(N42&lt;&gt;"",N42,IF(A42=A41,IF(C41&lt;YEAR('Overview - Section A'!$E$8),C41+1,""),YEAR('Overview - Section A'!$E$7)-1)),"")</f>
        <v>2019</v>
      </c>
      <c r="D42" s="430"/>
      <c r="E42" s="389"/>
      <c r="F42" s="390" t="str">
        <f t="shared" si="5"/>
        <v/>
      </c>
      <c r="G42" s="391"/>
      <c r="H42" s="392"/>
      <c r="I42" s="431" t="str">
        <f t="shared" si="6"/>
        <v>32019</v>
      </c>
      <c r="J42" s="432" t="s">
        <v>419</v>
      </c>
      <c r="K42" s="432" t="b">
        <f t="shared" si="7"/>
        <v>0</v>
      </c>
      <c r="L42" s="431" t="str">
        <f>IFERROR(IF(G42&lt;&gt;"",INDEX('Overview - Section A'!$U$45:$U$52,MATCH(G42,'Overview - Section A'!$A$45:$A$52,1)),J42),"")</f>
        <v>a1Y36000004CwM1EAK</v>
      </c>
      <c r="M42" s="433" t="s">
        <v>666</v>
      </c>
      <c r="N42" s="431"/>
      <c r="O42" s="431"/>
      <c r="P42" s="343"/>
      <c r="Q42" s="379"/>
      <c r="R42" s="379"/>
      <c r="S42" s="379"/>
      <c r="T42" s="379"/>
      <c r="U42" s="379"/>
      <c r="V42" s="379"/>
      <c r="W42" s="379"/>
      <c r="X42" s="379"/>
      <c r="Y42" s="379"/>
      <c r="Z42" s="379"/>
      <c r="AA42" s="379"/>
      <c r="AB42" s="379"/>
      <c r="AC42" s="379"/>
      <c r="AD42" s="379"/>
    </row>
    <row r="43" spans="1:30" ht="47.1" hidden="1" customHeight="1">
      <c r="A43" s="429">
        <v>3</v>
      </c>
      <c r="B43" s="386" t="str">
        <f t="shared" si="4"/>
        <v/>
      </c>
      <c r="C43" s="387">
        <f>IFERROR(IF(N43&lt;&gt;"",N43,IF(A43=A42,IF(C42&lt;YEAR('Overview - Section A'!$E$8),C42+1,""),YEAR('Overview - Section A'!$E$7)-1)),"")</f>
        <v>2020</v>
      </c>
      <c r="D43" s="430"/>
      <c r="E43" s="389"/>
      <c r="F43" s="390" t="str">
        <f t="shared" si="5"/>
        <v/>
      </c>
      <c r="G43" s="391"/>
      <c r="H43" s="392"/>
      <c r="I43" s="431" t="str">
        <f t="shared" si="6"/>
        <v>32020</v>
      </c>
      <c r="J43" s="432" t="s">
        <v>421</v>
      </c>
      <c r="K43" s="432" t="b">
        <f t="shared" si="7"/>
        <v>0</v>
      </c>
      <c r="L43" s="431" t="str">
        <f>IFERROR(IF(G43&lt;&gt;"",INDEX('Overview - Section A'!$U$45:$U$52,MATCH(G43,'Overview - Section A'!$A$45:$A$52,1)),J43),"")</f>
        <v>a1Y36000004CwM2EAK</v>
      </c>
      <c r="M43" s="433" t="s">
        <v>667</v>
      </c>
      <c r="N43" s="431"/>
      <c r="O43" s="431"/>
      <c r="P43" s="343"/>
      <c r="Q43" s="379"/>
      <c r="R43" s="379"/>
      <c r="S43" s="379"/>
      <c r="T43" s="379"/>
      <c r="U43" s="379"/>
      <c r="V43" s="379"/>
      <c r="W43" s="379"/>
      <c r="X43" s="379"/>
      <c r="Y43" s="379"/>
      <c r="Z43" s="379"/>
      <c r="AA43" s="379"/>
      <c r="AB43" s="379"/>
      <c r="AC43" s="379"/>
      <c r="AD43" s="379"/>
    </row>
    <row r="44" spans="1:30" ht="47.1" hidden="1" customHeight="1">
      <c r="A44" s="429">
        <v>3</v>
      </c>
      <c r="B44" s="386" t="str">
        <f t="shared" si="4"/>
        <v/>
      </c>
      <c r="C44" s="387">
        <f>IFERROR(IF(N44&lt;&gt;"",N44,IF(A44=A43,IF(C43&lt;YEAR('Overview - Section A'!$E$8),C43+1,""),YEAR('Overview - Section A'!$E$7)-1)),"")</f>
        <v>2021</v>
      </c>
      <c r="D44" s="430"/>
      <c r="E44" s="389"/>
      <c r="F44" s="390" t="str">
        <f t="shared" si="5"/>
        <v/>
      </c>
      <c r="G44" s="391"/>
      <c r="H44" s="392"/>
      <c r="I44" s="431" t="str">
        <f t="shared" si="6"/>
        <v>32021</v>
      </c>
      <c r="J44" s="432" t="s">
        <v>423</v>
      </c>
      <c r="K44" s="432" t="b">
        <f t="shared" si="7"/>
        <v>0</v>
      </c>
      <c r="L44" s="431" t="str">
        <f>IFERROR(IF(G44&lt;&gt;"",INDEX('Overview - Section A'!$U$45:$U$52,MATCH(G44,'Overview - Section A'!$A$45:$A$52,1)),J44),"")</f>
        <v>a1Y36000004CwM3EAK</v>
      </c>
      <c r="M44" s="433" t="s">
        <v>668</v>
      </c>
      <c r="N44" s="431"/>
      <c r="O44" s="431"/>
      <c r="P44" s="343"/>
      <c r="Q44" s="379"/>
      <c r="R44" s="379"/>
      <c r="S44" s="379"/>
      <c r="T44" s="379"/>
      <c r="U44" s="379"/>
      <c r="V44" s="379"/>
      <c r="W44" s="379"/>
      <c r="X44" s="379"/>
      <c r="Y44" s="379"/>
      <c r="Z44" s="379"/>
      <c r="AA44" s="379"/>
      <c r="AB44" s="379"/>
      <c r="AC44" s="379"/>
      <c r="AD44" s="379"/>
    </row>
    <row r="45" spans="1:30" ht="47.1" hidden="1" customHeight="1">
      <c r="A45" s="429">
        <v>3</v>
      </c>
      <c r="B45" s="386" t="str">
        <f t="shared" si="4"/>
        <v/>
      </c>
      <c r="C45" s="387">
        <f>IFERROR(IF(N45&lt;&gt;"",N45,IF(A45=A44,IF(C44&lt;YEAR('Overview - Section A'!$E$8),C44+1,""),YEAR('Overview - Section A'!$E$7)-1)),"")</f>
        <v>2022</v>
      </c>
      <c r="D45" s="430"/>
      <c r="E45" s="389"/>
      <c r="F45" s="390" t="str">
        <f t="shared" si="5"/>
        <v/>
      </c>
      <c r="G45" s="391"/>
      <c r="H45" s="392"/>
      <c r="I45" s="431" t="str">
        <f t="shared" si="6"/>
        <v>32022</v>
      </c>
      <c r="J45" s="432" t="s">
        <v>425</v>
      </c>
      <c r="K45" s="432" t="b">
        <f t="shared" si="7"/>
        <v>0</v>
      </c>
      <c r="L45" s="431" t="str">
        <f>IFERROR(IF(G45&lt;&gt;"",INDEX('Overview - Section A'!$U$45:$U$52,MATCH(G45,'Overview - Section A'!$A$45:$A$52,1)),J45),"")</f>
        <v>a1Y36000004CwM4EAK</v>
      </c>
      <c r="M45" s="433" t="s">
        <v>669</v>
      </c>
      <c r="N45" s="431"/>
      <c r="O45" s="431"/>
      <c r="P45" s="343"/>
      <c r="Q45" s="379"/>
      <c r="R45" s="379"/>
      <c r="S45" s="379"/>
      <c r="T45" s="379"/>
      <c r="U45" s="379"/>
      <c r="V45" s="379"/>
      <c r="W45" s="379"/>
      <c r="X45" s="379"/>
      <c r="Y45" s="379"/>
      <c r="Z45" s="379"/>
      <c r="AA45" s="379"/>
      <c r="AB45" s="379"/>
      <c r="AC45" s="379"/>
      <c r="AD45" s="379"/>
    </row>
    <row r="46" spans="1:30" ht="47.1" hidden="1" customHeight="1">
      <c r="A46" s="429">
        <v>3</v>
      </c>
      <c r="B46" s="386" t="str">
        <f t="shared" si="4"/>
        <v/>
      </c>
      <c r="C46" s="387" t="str">
        <f>IFERROR(IF(N46&lt;&gt;"",N46,IF(A46=A45,IF(C45&lt;YEAR('Overview - Section A'!$E$8),C45+1,""),YEAR('Overview - Section A'!$E$7)-1)),"")</f>
        <v/>
      </c>
      <c r="D46" s="430"/>
      <c r="E46" s="389"/>
      <c r="F46" s="390" t="str">
        <f t="shared" si="5"/>
        <v/>
      </c>
      <c r="G46" s="391"/>
      <c r="H46" s="392"/>
      <c r="I46" s="431" t="str">
        <f t="shared" si="6"/>
        <v>3</v>
      </c>
      <c r="J46" s="432" t="s">
        <v>427</v>
      </c>
      <c r="K46" s="432" t="b">
        <f t="shared" si="7"/>
        <v>0</v>
      </c>
      <c r="L46" s="431" t="str">
        <f>IFERROR(IF(G46&lt;&gt;"",INDEX('Overview - Section A'!$U$45:$U$52,MATCH(G46,'Overview - Section A'!$A$45:$A$52,1)),J46),"")</f>
        <v>a1Y36000004CwM5EAK</v>
      </c>
      <c r="M46" s="433" t="s">
        <v>670</v>
      </c>
      <c r="N46" s="431"/>
      <c r="O46" s="431"/>
      <c r="P46" s="343"/>
      <c r="Q46" s="379"/>
      <c r="R46" s="379"/>
      <c r="S46" s="379"/>
      <c r="T46" s="379"/>
      <c r="U46" s="379"/>
      <c r="V46" s="379"/>
      <c r="W46" s="379"/>
      <c r="X46" s="379"/>
      <c r="Y46" s="379"/>
      <c r="Z46" s="379"/>
      <c r="AA46" s="379"/>
      <c r="AB46" s="379"/>
      <c r="AC46" s="379"/>
      <c r="AD46" s="379"/>
    </row>
    <row r="47" spans="1:30" ht="47.1" hidden="1" customHeight="1">
      <c r="A47" s="429">
        <v>3</v>
      </c>
      <c r="B47" s="386" t="str">
        <f t="shared" si="4"/>
        <v/>
      </c>
      <c r="C47" s="387" t="str">
        <f>IFERROR(IF(N47&lt;&gt;"",N47,IF(A47=A46,IF(C46&lt;YEAR('Overview - Section A'!$E$8),C46+1,""),YEAR('Overview - Section A'!$E$7)-1)),"")</f>
        <v/>
      </c>
      <c r="D47" s="430"/>
      <c r="E47" s="389"/>
      <c r="F47" s="390" t="str">
        <f t="shared" si="5"/>
        <v/>
      </c>
      <c r="G47" s="391"/>
      <c r="H47" s="392"/>
      <c r="I47" s="431" t="str">
        <f t="shared" si="6"/>
        <v>3</v>
      </c>
      <c r="J47" s="432" t="s">
        <v>429</v>
      </c>
      <c r="K47" s="432" t="b">
        <f t="shared" si="7"/>
        <v>0</v>
      </c>
      <c r="L47" s="431" t="str">
        <f>IFERROR(IF(G47&lt;&gt;"",INDEX('Overview - Section A'!$U$45:$U$52,MATCH(G47,'Overview - Section A'!$A$45:$A$52,1)),J47),"")</f>
        <v>a1Y36000004CwM6EAK</v>
      </c>
      <c r="M47" s="433" t="s">
        <v>671</v>
      </c>
      <c r="N47" s="431"/>
      <c r="O47" s="431"/>
      <c r="P47" s="343"/>
      <c r="Q47" s="379"/>
      <c r="R47" s="379"/>
      <c r="S47" s="379"/>
      <c r="T47" s="379"/>
      <c r="U47" s="379"/>
      <c r="V47" s="379"/>
      <c r="W47" s="379"/>
      <c r="X47" s="379"/>
      <c r="Y47" s="379"/>
      <c r="Z47" s="379"/>
      <c r="AA47" s="379"/>
      <c r="AB47" s="379"/>
      <c r="AC47" s="379"/>
      <c r="AD47" s="379"/>
    </row>
    <row r="48" spans="1:30" ht="47.1" hidden="1" customHeight="1">
      <c r="A48" s="429">
        <v>4</v>
      </c>
      <c r="B48" s="386" t="str">
        <f t="shared" si="4"/>
        <v/>
      </c>
      <c r="C48" s="387">
        <f>IFERROR(IF(N48&lt;&gt;"",N48,IF(A48=A47,IF(C47&lt;YEAR('Overview - Section A'!$E$8),C47+1,""),YEAR('Overview - Section A'!$E$7)-1)),"")</f>
        <v>2019</v>
      </c>
      <c r="D48" s="430"/>
      <c r="E48" s="389"/>
      <c r="F48" s="390" t="str">
        <f t="shared" si="5"/>
        <v/>
      </c>
      <c r="G48" s="391"/>
      <c r="H48" s="392"/>
      <c r="I48" s="431" t="str">
        <f t="shared" si="6"/>
        <v>42019</v>
      </c>
      <c r="J48" s="432" t="s">
        <v>419</v>
      </c>
      <c r="K48" s="432" t="b">
        <f t="shared" si="7"/>
        <v>0</v>
      </c>
      <c r="L48" s="431" t="str">
        <f>IFERROR(IF(G48&lt;&gt;"",INDEX('Overview - Section A'!$U$45:$U$52,MATCH(G48,'Overview - Section A'!$A$45:$A$52,1)),J48),"")</f>
        <v>a1Y36000004CwM1EAK</v>
      </c>
      <c r="M48" s="433" t="s">
        <v>672</v>
      </c>
      <c r="N48" s="431"/>
      <c r="O48" s="431"/>
      <c r="P48" s="343"/>
      <c r="Q48" s="379"/>
      <c r="R48" s="379"/>
      <c r="S48" s="379"/>
      <c r="T48" s="379"/>
      <c r="U48" s="379"/>
      <c r="V48" s="379"/>
      <c r="W48" s="379"/>
      <c r="X48" s="379"/>
      <c r="Y48" s="379"/>
      <c r="Z48" s="379"/>
      <c r="AA48" s="379"/>
      <c r="AB48" s="379"/>
      <c r="AC48" s="379"/>
      <c r="AD48" s="379"/>
    </row>
    <row r="49" spans="1:30" ht="47.1" hidden="1" customHeight="1">
      <c r="A49" s="429">
        <v>4</v>
      </c>
      <c r="B49" s="386" t="str">
        <f t="shared" si="4"/>
        <v/>
      </c>
      <c r="C49" s="387">
        <f>IFERROR(IF(N49&lt;&gt;"",N49,IF(A49=A48,IF(C48&lt;YEAR('Overview - Section A'!$E$8),C48+1,""),YEAR('Overview - Section A'!$E$7)-1)),"")</f>
        <v>2020</v>
      </c>
      <c r="D49" s="430"/>
      <c r="E49" s="389"/>
      <c r="F49" s="390" t="str">
        <f t="shared" si="5"/>
        <v/>
      </c>
      <c r="G49" s="391"/>
      <c r="H49" s="392"/>
      <c r="I49" s="431" t="str">
        <f t="shared" si="6"/>
        <v>42020</v>
      </c>
      <c r="J49" s="432" t="s">
        <v>421</v>
      </c>
      <c r="K49" s="432" t="b">
        <f t="shared" si="7"/>
        <v>0</v>
      </c>
      <c r="L49" s="431" t="str">
        <f>IFERROR(IF(G49&lt;&gt;"",INDEX('Overview - Section A'!$U$45:$U$52,MATCH(G49,'Overview - Section A'!$A$45:$A$52,1)),J49),"")</f>
        <v>a1Y36000004CwM2EAK</v>
      </c>
      <c r="M49" s="433" t="s">
        <v>673</v>
      </c>
      <c r="N49" s="431"/>
      <c r="O49" s="431"/>
      <c r="P49" s="343"/>
      <c r="Q49" s="379"/>
      <c r="R49" s="379"/>
      <c r="S49" s="379"/>
      <c r="T49" s="379"/>
      <c r="U49" s="379"/>
      <c r="V49" s="379"/>
      <c r="W49" s="379"/>
      <c r="X49" s="379"/>
      <c r="Y49" s="379"/>
      <c r="Z49" s="379"/>
      <c r="AA49" s="379"/>
      <c r="AB49" s="379"/>
      <c r="AC49" s="379"/>
      <c r="AD49" s="379"/>
    </row>
    <row r="50" spans="1:30" ht="47.1" hidden="1" customHeight="1">
      <c r="A50" s="429">
        <v>4</v>
      </c>
      <c r="B50" s="386" t="str">
        <f t="shared" si="4"/>
        <v/>
      </c>
      <c r="C50" s="387">
        <f>IFERROR(IF(N50&lt;&gt;"",N50,IF(A50=A49,IF(C49&lt;YEAR('Overview - Section A'!$E$8),C49+1,""),YEAR('Overview - Section A'!$E$7)-1)),"")</f>
        <v>2021</v>
      </c>
      <c r="D50" s="430"/>
      <c r="E50" s="389"/>
      <c r="F50" s="390" t="str">
        <f t="shared" si="5"/>
        <v/>
      </c>
      <c r="G50" s="391"/>
      <c r="H50" s="392"/>
      <c r="I50" s="431" t="str">
        <f t="shared" si="6"/>
        <v>42021</v>
      </c>
      <c r="J50" s="432" t="s">
        <v>423</v>
      </c>
      <c r="K50" s="432" t="b">
        <f t="shared" si="7"/>
        <v>0</v>
      </c>
      <c r="L50" s="431" t="str">
        <f>IFERROR(IF(G50&lt;&gt;"",INDEX('Overview - Section A'!$U$45:$U$52,MATCH(G50,'Overview - Section A'!$A$45:$A$52,1)),J50),"")</f>
        <v>a1Y36000004CwM3EAK</v>
      </c>
      <c r="M50" s="433" t="s">
        <v>674</v>
      </c>
      <c r="N50" s="431"/>
      <c r="O50" s="431"/>
      <c r="P50" s="343"/>
      <c r="Q50" s="379"/>
      <c r="R50" s="379"/>
      <c r="S50" s="379"/>
      <c r="T50" s="379"/>
      <c r="U50" s="379"/>
      <c r="V50" s="379"/>
      <c r="W50" s="379"/>
      <c r="X50" s="379"/>
      <c r="Y50" s="379"/>
      <c r="Z50" s="379"/>
      <c r="AA50" s="379"/>
      <c r="AB50" s="379"/>
      <c r="AC50" s="379"/>
      <c r="AD50" s="379"/>
    </row>
    <row r="51" spans="1:30" ht="47.1" hidden="1" customHeight="1">
      <c r="A51" s="429">
        <v>4</v>
      </c>
      <c r="B51" s="386" t="str">
        <f t="shared" si="4"/>
        <v/>
      </c>
      <c r="C51" s="387">
        <f>IFERROR(IF(N51&lt;&gt;"",N51,IF(A51=A50,IF(C50&lt;YEAR('Overview - Section A'!$E$8),C50+1,""),YEAR('Overview - Section A'!$E$7)-1)),"")</f>
        <v>2022</v>
      </c>
      <c r="D51" s="430"/>
      <c r="E51" s="389"/>
      <c r="F51" s="390" t="str">
        <f t="shared" si="5"/>
        <v/>
      </c>
      <c r="G51" s="391"/>
      <c r="H51" s="392"/>
      <c r="I51" s="431" t="str">
        <f t="shared" si="6"/>
        <v>42022</v>
      </c>
      <c r="J51" s="432" t="s">
        <v>425</v>
      </c>
      <c r="K51" s="432" t="b">
        <f t="shared" si="7"/>
        <v>0</v>
      </c>
      <c r="L51" s="431" t="str">
        <f>IFERROR(IF(G51&lt;&gt;"",INDEX('Overview - Section A'!$U$45:$U$52,MATCH(G51,'Overview - Section A'!$A$45:$A$52,1)),J51),"")</f>
        <v>a1Y36000004CwM4EAK</v>
      </c>
      <c r="M51" s="433" t="s">
        <v>675</v>
      </c>
      <c r="N51" s="431"/>
      <c r="O51" s="431"/>
      <c r="P51" s="343"/>
      <c r="Q51" s="379"/>
      <c r="R51" s="379"/>
      <c r="S51" s="379"/>
      <c r="T51" s="379"/>
      <c r="U51" s="379"/>
      <c r="V51" s="379"/>
      <c r="W51" s="379"/>
      <c r="X51" s="379"/>
      <c r="Y51" s="379"/>
      <c r="Z51" s="379"/>
      <c r="AA51" s="379"/>
      <c r="AB51" s="379"/>
      <c r="AC51" s="379"/>
      <c r="AD51" s="379"/>
    </row>
    <row r="52" spans="1:30" ht="47.1" hidden="1" customHeight="1">
      <c r="A52" s="429">
        <v>4</v>
      </c>
      <c r="B52" s="386" t="str">
        <f t="shared" si="4"/>
        <v/>
      </c>
      <c r="C52" s="387" t="str">
        <f>IFERROR(IF(N52&lt;&gt;"",N52,IF(A52=A51,IF(C51&lt;YEAR('Overview - Section A'!$E$8),C51+1,""),YEAR('Overview - Section A'!$E$7)-1)),"")</f>
        <v/>
      </c>
      <c r="D52" s="430"/>
      <c r="E52" s="389"/>
      <c r="F52" s="390" t="str">
        <f t="shared" si="5"/>
        <v/>
      </c>
      <c r="G52" s="391"/>
      <c r="H52" s="392"/>
      <c r="I52" s="431" t="str">
        <f t="shared" si="6"/>
        <v>4</v>
      </c>
      <c r="J52" s="432" t="s">
        <v>427</v>
      </c>
      <c r="K52" s="432" t="b">
        <f t="shared" si="7"/>
        <v>0</v>
      </c>
      <c r="L52" s="431" t="str">
        <f>IFERROR(IF(G52&lt;&gt;"",INDEX('Overview - Section A'!$U$45:$U$52,MATCH(G52,'Overview - Section A'!$A$45:$A$52,1)),J52),"")</f>
        <v>a1Y36000004CwM5EAK</v>
      </c>
      <c r="M52" s="433" t="s">
        <v>676</v>
      </c>
      <c r="N52" s="431"/>
      <c r="O52" s="431"/>
      <c r="P52" s="343"/>
      <c r="Q52" s="379"/>
      <c r="R52" s="379"/>
      <c r="S52" s="379"/>
      <c r="T52" s="379"/>
      <c r="U52" s="379"/>
      <c r="V52" s="379"/>
      <c r="W52" s="379"/>
      <c r="X52" s="379"/>
      <c r="Y52" s="379"/>
      <c r="Z52" s="379"/>
      <c r="AA52" s="379"/>
      <c r="AB52" s="379"/>
      <c r="AC52" s="379"/>
      <c r="AD52" s="379"/>
    </row>
    <row r="53" spans="1:30" ht="47.1" hidden="1" customHeight="1">
      <c r="A53" s="429">
        <v>4</v>
      </c>
      <c r="B53" s="386" t="str">
        <f t="shared" si="4"/>
        <v/>
      </c>
      <c r="C53" s="387" t="str">
        <f>IFERROR(IF(N53&lt;&gt;"",N53,IF(A53=A52,IF(C52&lt;YEAR('Overview - Section A'!$E$8),C52+1,""),YEAR('Overview - Section A'!$E$7)-1)),"")</f>
        <v/>
      </c>
      <c r="D53" s="430"/>
      <c r="E53" s="389"/>
      <c r="F53" s="390" t="str">
        <f t="shared" si="5"/>
        <v/>
      </c>
      <c r="G53" s="391"/>
      <c r="H53" s="392"/>
      <c r="I53" s="431" t="str">
        <f t="shared" si="6"/>
        <v>4</v>
      </c>
      <c r="J53" s="432" t="s">
        <v>429</v>
      </c>
      <c r="K53" s="432" t="b">
        <f t="shared" si="7"/>
        <v>0</v>
      </c>
      <c r="L53" s="431" t="str">
        <f>IFERROR(IF(G53&lt;&gt;"",INDEX('Overview - Section A'!$U$45:$U$52,MATCH(G53,'Overview - Section A'!$A$45:$A$52,1)),J53),"")</f>
        <v>a1Y36000004CwM6EAK</v>
      </c>
      <c r="M53" s="433" t="s">
        <v>677</v>
      </c>
      <c r="N53" s="431"/>
      <c r="O53" s="431"/>
      <c r="P53" s="343"/>
      <c r="Q53" s="379"/>
      <c r="R53" s="379"/>
      <c r="S53" s="379"/>
      <c r="T53" s="379"/>
      <c r="U53" s="379"/>
      <c r="V53" s="379"/>
      <c r="W53" s="379"/>
      <c r="X53" s="379"/>
      <c r="Y53" s="379"/>
      <c r="Z53" s="379"/>
      <c r="AA53" s="379"/>
      <c r="AB53" s="379"/>
      <c r="AC53" s="379"/>
      <c r="AD53" s="379"/>
    </row>
    <row r="54" spans="1:30" ht="47.1" hidden="1" customHeight="1">
      <c r="A54" s="429">
        <v>5</v>
      </c>
      <c r="B54" s="386" t="str">
        <f t="shared" si="4"/>
        <v/>
      </c>
      <c r="C54" s="387">
        <f>IFERROR(IF(N54&lt;&gt;"",N54,IF(A54=A53,IF(C53&lt;YEAR('Overview - Section A'!$E$8),C53+1,""),YEAR('Overview - Section A'!$E$7)-1)),"")</f>
        <v>2019</v>
      </c>
      <c r="D54" s="430"/>
      <c r="E54" s="389"/>
      <c r="F54" s="390" t="str">
        <f t="shared" si="5"/>
        <v/>
      </c>
      <c r="G54" s="391"/>
      <c r="H54" s="392"/>
      <c r="I54" s="431" t="str">
        <f t="shared" si="6"/>
        <v>52019</v>
      </c>
      <c r="J54" s="432" t="s">
        <v>419</v>
      </c>
      <c r="K54" s="432" t="b">
        <f t="shared" si="7"/>
        <v>0</v>
      </c>
      <c r="L54" s="431" t="str">
        <f>IFERROR(IF(G54&lt;&gt;"",INDEX('Overview - Section A'!$U$45:$U$52,MATCH(G54,'Overview - Section A'!$A$45:$A$52,1)),J54),"")</f>
        <v>a1Y36000004CwM1EAK</v>
      </c>
      <c r="M54" s="433" t="s">
        <v>678</v>
      </c>
      <c r="N54" s="431"/>
      <c r="O54" s="431"/>
      <c r="P54" s="343"/>
      <c r="Q54" s="379"/>
      <c r="R54" s="379"/>
      <c r="S54" s="379"/>
      <c r="T54" s="379"/>
      <c r="U54" s="379"/>
      <c r="V54" s="379"/>
      <c r="W54" s="379"/>
      <c r="X54" s="379"/>
      <c r="Y54" s="379"/>
      <c r="Z54" s="379"/>
      <c r="AA54" s="379"/>
      <c r="AB54" s="379"/>
      <c r="AC54" s="379"/>
      <c r="AD54" s="379"/>
    </row>
    <row r="55" spans="1:30" ht="47.1" hidden="1" customHeight="1">
      <c r="A55" s="429">
        <v>5</v>
      </c>
      <c r="B55" s="386" t="str">
        <f t="shared" si="4"/>
        <v/>
      </c>
      <c r="C55" s="387">
        <f>IFERROR(IF(N55&lt;&gt;"",N55,IF(A55=A54,IF(C54&lt;YEAR('Overview - Section A'!$E$8),C54+1,""),YEAR('Overview - Section A'!$E$7)-1)),"")</f>
        <v>2020</v>
      </c>
      <c r="D55" s="430"/>
      <c r="E55" s="389"/>
      <c r="F55" s="390" t="str">
        <f t="shared" si="5"/>
        <v/>
      </c>
      <c r="G55" s="391"/>
      <c r="H55" s="392"/>
      <c r="I55" s="431" t="str">
        <f t="shared" si="6"/>
        <v>52020</v>
      </c>
      <c r="J55" s="432" t="s">
        <v>421</v>
      </c>
      <c r="K55" s="432" t="b">
        <f t="shared" si="7"/>
        <v>0</v>
      </c>
      <c r="L55" s="431" t="str">
        <f>IFERROR(IF(G55&lt;&gt;"",INDEX('Overview - Section A'!$U$45:$U$52,MATCH(G55,'Overview - Section A'!$A$45:$A$52,1)),J55),"")</f>
        <v>a1Y36000004CwM2EAK</v>
      </c>
      <c r="M55" s="433" t="s">
        <v>679</v>
      </c>
      <c r="N55" s="431"/>
      <c r="O55" s="431"/>
      <c r="P55" s="343"/>
      <c r="Q55" s="379"/>
      <c r="R55" s="379"/>
      <c r="S55" s="379"/>
      <c r="T55" s="379"/>
      <c r="U55" s="379"/>
      <c r="V55" s="379"/>
      <c r="W55" s="379"/>
      <c r="X55" s="379"/>
      <c r="Y55" s="379"/>
      <c r="Z55" s="379"/>
      <c r="AA55" s="379"/>
      <c r="AB55" s="379"/>
      <c r="AC55" s="379"/>
      <c r="AD55" s="379"/>
    </row>
    <row r="56" spans="1:30" ht="47.1" hidden="1" customHeight="1">
      <c r="A56" s="429">
        <v>5</v>
      </c>
      <c r="B56" s="386" t="str">
        <f t="shared" si="4"/>
        <v/>
      </c>
      <c r="C56" s="387">
        <f>IFERROR(IF(N56&lt;&gt;"",N56,IF(A56=A55,IF(C55&lt;YEAR('Overview - Section A'!$E$8),C55+1,""),YEAR('Overview - Section A'!$E$7)-1)),"")</f>
        <v>2021</v>
      </c>
      <c r="D56" s="430"/>
      <c r="E56" s="389"/>
      <c r="F56" s="390" t="str">
        <f t="shared" si="5"/>
        <v/>
      </c>
      <c r="G56" s="391"/>
      <c r="H56" s="392"/>
      <c r="I56" s="431" t="str">
        <f t="shared" si="6"/>
        <v>52021</v>
      </c>
      <c r="J56" s="432" t="s">
        <v>423</v>
      </c>
      <c r="K56" s="432" t="b">
        <f t="shared" si="7"/>
        <v>0</v>
      </c>
      <c r="L56" s="431" t="str">
        <f>IFERROR(IF(G56&lt;&gt;"",INDEX('Overview - Section A'!$U$45:$U$52,MATCH(G56,'Overview - Section A'!$A$45:$A$52,1)),J56),"")</f>
        <v>a1Y36000004CwM3EAK</v>
      </c>
      <c r="M56" s="433" t="s">
        <v>680</v>
      </c>
      <c r="N56" s="431"/>
      <c r="O56" s="431"/>
      <c r="P56" s="343"/>
      <c r="Q56" s="379"/>
      <c r="R56" s="379"/>
      <c r="S56" s="379"/>
      <c r="T56" s="379"/>
      <c r="U56" s="379"/>
      <c r="V56" s="379"/>
      <c r="W56" s="379"/>
      <c r="X56" s="379"/>
      <c r="Y56" s="379"/>
      <c r="Z56" s="379"/>
      <c r="AA56" s="379"/>
      <c r="AB56" s="379"/>
      <c r="AC56" s="379"/>
      <c r="AD56" s="379"/>
    </row>
    <row r="57" spans="1:30" ht="47.1" hidden="1" customHeight="1">
      <c r="A57" s="429">
        <v>5</v>
      </c>
      <c r="B57" s="386" t="str">
        <f t="shared" si="4"/>
        <v/>
      </c>
      <c r="C57" s="387">
        <f>IFERROR(IF(N57&lt;&gt;"",N57,IF(A57=A56,IF(C56&lt;YEAR('Overview - Section A'!$E$8),C56+1,""),YEAR('Overview - Section A'!$E$7)-1)),"")</f>
        <v>2022</v>
      </c>
      <c r="D57" s="430"/>
      <c r="E57" s="389"/>
      <c r="F57" s="390" t="str">
        <f t="shared" si="5"/>
        <v/>
      </c>
      <c r="G57" s="391"/>
      <c r="H57" s="392"/>
      <c r="I57" s="431" t="str">
        <f t="shared" si="6"/>
        <v>52022</v>
      </c>
      <c r="J57" s="432" t="s">
        <v>425</v>
      </c>
      <c r="K57" s="432" t="b">
        <f t="shared" si="7"/>
        <v>0</v>
      </c>
      <c r="L57" s="431" t="str">
        <f>IFERROR(IF(G57&lt;&gt;"",INDEX('Overview - Section A'!$U$45:$U$52,MATCH(G57,'Overview - Section A'!$A$45:$A$52,1)),J57),"")</f>
        <v>a1Y36000004CwM4EAK</v>
      </c>
      <c r="M57" s="433" t="s">
        <v>681</v>
      </c>
      <c r="N57" s="431"/>
      <c r="O57" s="431"/>
      <c r="P57" s="343"/>
      <c r="Q57" s="379"/>
      <c r="R57" s="379"/>
      <c r="S57" s="379"/>
      <c r="T57" s="379"/>
      <c r="U57" s="379"/>
      <c r="V57" s="379"/>
      <c r="W57" s="379"/>
      <c r="X57" s="379"/>
      <c r="Y57" s="379"/>
      <c r="Z57" s="379"/>
      <c r="AA57" s="379"/>
      <c r="AB57" s="379"/>
      <c r="AC57" s="379"/>
      <c r="AD57" s="379"/>
    </row>
    <row r="58" spans="1:30" ht="47.1" hidden="1" customHeight="1">
      <c r="A58" s="429">
        <v>5</v>
      </c>
      <c r="B58" s="386" t="str">
        <f t="shared" si="4"/>
        <v/>
      </c>
      <c r="C58" s="387" t="str">
        <f>IFERROR(IF(N58&lt;&gt;"",N58,IF(A58=A57,IF(C57&lt;YEAR('Overview - Section A'!$E$8),C57+1,""),YEAR('Overview - Section A'!$E$7)-1)),"")</f>
        <v/>
      </c>
      <c r="D58" s="430"/>
      <c r="E58" s="389"/>
      <c r="F58" s="390" t="str">
        <f t="shared" si="5"/>
        <v/>
      </c>
      <c r="G58" s="391"/>
      <c r="H58" s="392"/>
      <c r="I58" s="431" t="str">
        <f t="shared" si="6"/>
        <v>5</v>
      </c>
      <c r="J58" s="432" t="s">
        <v>427</v>
      </c>
      <c r="K58" s="432" t="b">
        <f t="shared" si="7"/>
        <v>0</v>
      </c>
      <c r="L58" s="431" t="str">
        <f>IFERROR(IF(G58&lt;&gt;"",INDEX('Overview - Section A'!$U$45:$U$52,MATCH(G58,'Overview - Section A'!$A$45:$A$52,1)),J58),"")</f>
        <v>a1Y36000004CwM5EAK</v>
      </c>
      <c r="M58" s="433" t="s">
        <v>682</v>
      </c>
      <c r="N58" s="431"/>
      <c r="O58" s="431"/>
      <c r="P58" s="343"/>
      <c r="Q58" s="379"/>
      <c r="R58" s="379"/>
      <c r="S58" s="379"/>
      <c r="T58" s="379"/>
      <c r="U58" s="379"/>
      <c r="V58" s="379"/>
      <c r="W58" s="379"/>
      <c r="X58" s="379"/>
      <c r="Y58" s="379"/>
      <c r="Z58" s="379"/>
      <c r="AA58" s="379"/>
      <c r="AB58" s="379"/>
      <c r="AC58" s="379"/>
      <c r="AD58" s="379"/>
    </row>
    <row r="59" spans="1:30" ht="47.1" hidden="1" customHeight="1">
      <c r="A59" s="429">
        <v>5</v>
      </c>
      <c r="B59" s="386" t="str">
        <f t="shared" si="4"/>
        <v/>
      </c>
      <c r="C59" s="387" t="str">
        <f>IFERROR(IF(N59&lt;&gt;"",N59,IF(A59=A58,IF(C58&lt;YEAR('Overview - Section A'!$E$8),C58+1,""),YEAR('Overview - Section A'!$E$7)-1)),"")</f>
        <v/>
      </c>
      <c r="D59" s="430"/>
      <c r="E59" s="389"/>
      <c r="F59" s="390" t="str">
        <f t="shared" si="5"/>
        <v/>
      </c>
      <c r="G59" s="391"/>
      <c r="H59" s="392"/>
      <c r="I59" s="431" t="str">
        <f t="shared" si="6"/>
        <v>5</v>
      </c>
      <c r="J59" s="432" t="s">
        <v>429</v>
      </c>
      <c r="K59" s="432" t="b">
        <f t="shared" si="7"/>
        <v>0</v>
      </c>
      <c r="L59" s="431" t="str">
        <f>IFERROR(IF(G59&lt;&gt;"",INDEX('Overview - Section A'!$U$45:$U$52,MATCH(G59,'Overview - Section A'!$A$45:$A$52,1)),J59),"")</f>
        <v>a1Y36000004CwM6EAK</v>
      </c>
      <c r="M59" s="433" t="s">
        <v>683</v>
      </c>
      <c r="N59" s="431"/>
      <c r="O59" s="431"/>
      <c r="P59" s="343"/>
      <c r="Q59" s="379"/>
      <c r="R59" s="379"/>
      <c r="S59" s="379"/>
      <c r="T59" s="379"/>
      <c r="U59" s="379"/>
      <c r="V59" s="379"/>
      <c r="W59" s="379"/>
      <c r="X59" s="379"/>
      <c r="Y59" s="379"/>
      <c r="Z59" s="379"/>
      <c r="AA59" s="379"/>
      <c r="AB59" s="379"/>
      <c r="AC59" s="379"/>
      <c r="AD59" s="379"/>
    </row>
    <row r="60" spans="1:30" ht="47.1" hidden="1" customHeight="1">
      <c r="A60" s="429">
        <v>6</v>
      </c>
      <c r="B60" s="386" t="str">
        <f t="shared" si="4"/>
        <v/>
      </c>
      <c r="C60" s="387">
        <f>IFERROR(IF(N60&lt;&gt;"",N60,IF(A60=A59,IF(C59&lt;YEAR('Overview - Section A'!$E$8),C59+1,""),YEAR('Overview - Section A'!$E$7)-1)),"")</f>
        <v>2019</v>
      </c>
      <c r="D60" s="430"/>
      <c r="E60" s="389"/>
      <c r="F60" s="390" t="str">
        <f t="shared" si="5"/>
        <v/>
      </c>
      <c r="G60" s="391"/>
      <c r="H60" s="392"/>
      <c r="I60" s="431" t="str">
        <f t="shared" si="6"/>
        <v>62019</v>
      </c>
      <c r="J60" s="432" t="s">
        <v>419</v>
      </c>
      <c r="K60" s="432" t="b">
        <f t="shared" si="7"/>
        <v>0</v>
      </c>
      <c r="L60" s="431" t="str">
        <f>IFERROR(IF(G60&lt;&gt;"",INDEX('Overview - Section A'!$U$45:$U$52,MATCH(G60,'Overview - Section A'!$A$45:$A$52,1)),J60),"")</f>
        <v>a1Y36000004CwM1EAK</v>
      </c>
      <c r="M60" s="433" t="s">
        <v>684</v>
      </c>
      <c r="N60" s="431"/>
      <c r="O60" s="431"/>
      <c r="P60" s="343"/>
      <c r="Q60" s="379"/>
      <c r="R60" s="379"/>
      <c r="S60" s="379"/>
      <c r="T60" s="379"/>
      <c r="U60" s="379"/>
      <c r="V60" s="379"/>
      <c r="W60" s="379"/>
      <c r="X60" s="379"/>
      <c r="Y60" s="379"/>
      <c r="Z60" s="379"/>
      <c r="AA60" s="379"/>
      <c r="AB60" s="379"/>
      <c r="AC60" s="379"/>
      <c r="AD60" s="379"/>
    </row>
    <row r="61" spans="1:30" ht="47.1" hidden="1" customHeight="1">
      <c r="A61" s="429">
        <v>6</v>
      </c>
      <c r="B61" s="386" t="str">
        <f t="shared" si="4"/>
        <v/>
      </c>
      <c r="C61" s="387">
        <f>IFERROR(IF(N61&lt;&gt;"",N61,IF(A61=A60,IF(C60&lt;YEAR('Overview - Section A'!$E$8),C60+1,""),YEAR('Overview - Section A'!$E$7)-1)),"")</f>
        <v>2020</v>
      </c>
      <c r="D61" s="430"/>
      <c r="E61" s="389"/>
      <c r="F61" s="390" t="str">
        <f t="shared" si="5"/>
        <v/>
      </c>
      <c r="G61" s="391"/>
      <c r="H61" s="392"/>
      <c r="I61" s="431" t="str">
        <f t="shared" si="6"/>
        <v>62020</v>
      </c>
      <c r="J61" s="432" t="s">
        <v>421</v>
      </c>
      <c r="K61" s="432" t="b">
        <f t="shared" si="7"/>
        <v>0</v>
      </c>
      <c r="L61" s="431" t="str">
        <f>IFERROR(IF(G61&lt;&gt;"",INDEX('Overview - Section A'!$U$45:$U$52,MATCH(G61,'Overview - Section A'!$A$45:$A$52,1)),J61),"")</f>
        <v>a1Y36000004CwM2EAK</v>
      </c>
      <c r="M61" s="433" t="s">
        <v>685</v>
      </c>
      <c r="N61" s="431"/>
      <c r="O61" s="431"/>
      <c r="P61" s="343"/>
      <c r="Q61" s="379"/>
      <c r="R61" s="379"/>
      <c r="S61" s="379"/>
      <c r="T61" s="379"/>
      <c r="U61" s="379"/>
      <c r="V61" s="379"/>
      <c r="W61" s="379"/>
      <c r="X61" s="379"/>
      <c r="Y61" s="379"/>
      <c r="Z61" s="379"/>
      <c r="AA61" s="379"/>
      <c r="AB61" s="379"/>
      <c r="AC61" s="379"/>
      <c r="AD61" s="379"/>
    </row>
    <row r="62" spans="1:30" ht="47.1" hidden="1" customHeight="1">
      <c r="A62" s="429">
        <v>6</v>
      </c>
      <c r="B62" s="386" t="str">
        <f t="shared" si="4"/>
        <v/>
      </c>
      <c r="C62" s="387">
        <f>IFERROR(IF(N62&lt;&gt;"",N62,IF(A62=A61,IF(C61&lt;YEAR('Overview - Section A'!$E$8),C61+1,""),YEAR('Overview - Section A'!$E$7)-1)),"")</f>
        <v>2021</v>
      </c>
      <c r="D62" s="430"/>
      <c r="E62" s="389"/>
      <c r="F62" s="390" t="str">
        <f t="shared" si="5"/>
        <v/>
      </c>
      <c r="G62" s="391"/>
      <c r="H62" s="392"/>
      <c r="I62" s="431" t="str">
        <f t="shared" si="6"/>
        <v>62021</v>
      </c>
      <c r="J62" s="432" t="s">
        <v>423</v>
      </c>
      <c r="K62" s="432" t="b">
        <f t="shared" si="7"/>
        <v>0</v>
      </c>
      <c r="L62" s="431" t="str">
        <f>IFERROR(IF(G62&lt;&gt;"",INDEX('Overview - Section A'!$U$45:$U$52,MATCH(G62,'Overview - Section A'!$A$45:$A$52,1)),J62),"")</f>
        <v>a1Y36000004CwM3EAK</v>
      </c>
      <c r="M62" s="433" t="s">
        <v>686</v>
      </c>
      <c r="N62" s="431"/>
      <c r="O62" s="431"/>
      <c r="P62" s="343"/>
      <c r="Q62" s="379"/>
      <c r="R62" s="379"/>
      <c r="S62" s="379"/>
      <c r="T62" s="379"/>
      <c r="U62" s="379"/>
      <c r="V62" s="379"/>
      <c r="W62" s="379"/>
      <c r="X62" s="379"/>
      <c r="Y62" s="379"/>
      <c r="Z62" s="379"/>
      <c r="AA62" s="379"/>
      <c r="AB62" s="379"/>
      <c r="AC62" s="379"/>
      <c r="AD62" s="379"/>
    </row>
    <row r="63" spans="1:30" ht="47.1" hidden="1" customHeight="1">
      <c r="A63" s="429">
        <v>6</v>
      </c>
      <c r="B63" s="386" t="str">
        <f t="shared" si="4"/>
        <v/>
      </c>
      <c r="C63" s="387">
        <f>IFERROR(IF(N63&lt;&gt;"",N63,IF(A63=A62,IF(C62&lt;YEAR('Overview - Section A'!$E$8),C62+1,""),YEAR('Overview - Section A'!$E$7)-1)),"")</f>
        <v>2022</v>
      </c>
      <c r="D63" s="430"/>
      <c r="E63" s="389"/>
      <c r="F63" s="390" t="str">
        <f t="shared" si="5"/>
        <v/>
      </c>
      <c r="G63" s="391"/>
      <c r="H63" s="392"/>
      <c r="I63" s="431" t="str">
        <f t="shared" si="6"/>
        <v>62022</v>
      </c>
      <c r="J63" s="432" t="s">
        <v>425</v>
      </c>
      <c r="K63" s="432" t="b">
        <f t="shared" si="7"/>
        <v>0</v>
      </c>
      <c r="L63" s="431" t="str">
        <f>IFERROR(IF(G63&lt;&gt;"",INDEX('Overview - Section A'!$U$45:$U$52,MATCH(G63,'Overview - Section A'!$A$45:$A$52,1)),J63),"")</f>
        <v>a1Y36000004CwM4EAK</v>
      </c>
      <c r="M63" s="433" t="s">
        <v>687</v>
      </c>
      <c r="N63" s="431"/>
      <c r="O63" s="431"/>
      <c r="P63" s="343"/>
      <c r="Q63" s="379"/>
      <c r="R63" s="379"/>
      <c r="S63" s="379"/>
      <c r="T63" s="379"/>
      <c r="U63" s="379"/>
      <c r="V63" s="379"/>
      <c r="W63" s="379"/>
      <c r="X63" s="379"/>
      <c r="Y63" s="379"/>
      <c r="Z63" s="379"/>
      <c r="AA63" s="379"/>
      <c r="AB63" s="379"/>
      <c r="AC63" s="379"/>
      <c r="AD63" s="379"/>
    </row>
    <row r="64" spans="1:30" ht="47.1" hidden="1" customHeight="1">
      <c r="A64" s="429">
        <v>6</v>
      </c>
      <c r="B64" s="386" t="str">
        <f t="shared" si="4"/>
        <v/>
      </c>
      <c r="C64" s="387" t="str">
        <f>IFERROR(IF(N64&lt;&gt;"",N64,IF(A64=A63,IF(C63&lt;YEAR('Overview - Section A'!$E$8),C63+1,""),YEAR('Overview - Section A'!$E$7)-1)),"")</f>
        <v/>
      </c>
      <c r="D64" s="430"/>
      <c r="E64" s="389"/>
      <c r="F64" s="390" t="str">
        <f t="shared" si="5"/>
        <v/>
      </c>
      <c r="G64" s="391"/>
      <c r="H64" s="392"/>
      <c r="I64" s="431" t="str">
        <f t="shared" si="6"/>
        <v>6</v>
      </c>
      <c r="J64" s="432" t="s">
        <v>427</v>
      </c>
      <c r="K64" s="432" t="b">
        <f t="shared" si="7"/>
        <v>0</v>
      </c>
      <c r="L64" s="431" t="str">
        <f>IFERROR(IF(G64&lt;&gt;"",INDEX('Overview - Section A'!$U$45:$U$52,MATCH(G64,'Overview - Section A'!$A$45:$A$52,1)),J64),"")</f>
        <v>a1Y36000004CwM5EAK</v>
      </c>
      <c r="M64" s="433" t="s">
        <v>688</v>
      </c>
      <c r="N64" s="431"/>
      <c r="O64" s="431"/>
      <c r="P64" s="343"/>
      <c r="Q64" s="379"/>
      <c r="R64" s="379"/>
      <c r="S64" s="379"/>
      <c r="T64" s="379"/>
      <c r="U64" s="379"/>
      <c r="V64" s="379"/>
      <c r="W64" s="379"/>
      <c r="X64" s="379"/>
      <c r="Y64" s="379"/>
      <c r="Z64" s="379"/>
      <c r="AA64" s="379"/>
      <c r="AB64" s="379"/>
      <c r="AC64" s="379"/>
      <c r="AD64" s="379"/>
    </row>
    <row r="65" spans="1:30" ht="47.1" hidden="1" customHeight="1">
      <c r="A65" s="429">
        <v>6</v>
      </c>
      <c r="B65" s="386" t="str">
        <f t="shared" si="4"/>
        <v/>
      </c>
      <c r="C65" s="387" t="str">
        <f>IFERROR(IF(N65&lt;&gt;"",N65,IF(A65=A64,IF(C64&lt;YEAR('Overview - Section A'!$E$8),C64+1,""),YEAR('Overview - Section A'!$E$7)-1)),"")</f>
        <v/>
      </c>
      <c r="D65" s="430"/>
      <c r="E65" s="389"/>
      <c r="F65" s="390" t="str">
        <f t="shared" si="5"/>
        <v/>
      </c>
      <c r="G65" s="391"/>
      <c r="H65" s="392"/>
      <c r="I65" s="431" t="str">
        <f t="shared" si="6"/>
        <v>6</v>
      </c>
      <c r="J65" s="432" t="s">
        <v>429</v>
      </c>
      <c r="K65" s="432" t="b">
        <f t="shared" si="7"/>
        <v>0</v>
      </c>
      <c r="L65" s="431" t="str">
        <f>IFERROR(IF(G65&lt;&gt;"",INDEX('Overview - Section A'!$U$45:$U$52,MATCH(G65,'Overview - Section A'!$A$45:$A$52,1)),J65),"")</f>
        <v>a1Y36000004CwM6EAK</v>
      </c>
      <c r="M65" s="433" t="s">
        <v>689</v>
      </c>
      <c r="N65" s="431"/>
      <c r="O65" s="431"/>
      <c r="P65" s="343"/>
      <c r="Q65" s="379"/>
      <c r="R65" s="379"/>
      <c r="S65" s="379"/>
      <c r="T65" s="379"/>
      <c r="U65" s="379"/>
      <c r="V65" s="379"/>
      <c r="W65" s="379"/>
      <c r="X65" s="379"/>
      <c r="Y65" s="379"/>
      <c r="Z65" s="379"/>
      <c r="AA65" s="379"/>
      <c r="AB65" s="379"/>
      <c r="AC65" s="379"/>
      <c r="AD65" s="379"/>
    </row>
    <row r="66" spans="1:30" ht="47.1" hidden="1" customHeight="1">
      <c r="A66" s="429">
        <v>7</v>
      </c>
      <c r="B66" s="386" t="str">
        <f t="shared" si="4"/>
        <v/>
      </c>
      <c r="C66" s="387">
        <f>IFERROR(IF(N66&lt;&gt;"",N66,IF(A66=A65,IF(C65&lt;YEAR('Overview - Section A'!$E$8),C65+1,""),YEAR('Overview - Section A'!$E$7)-1)),"")</f>
        <v>2019</v>
      </c>
      <c r="D66" s="430"/>
      <c r="E66" s="389"/>
      <c r="F66" s="390" t="str">
        <f t="shared" si="5"/>
        <v/>
      </c>
      <c r="G66" s="391"/>
      <c r="H66" s="392"/>
      <c r="I66" s="431" t="str">
        <f t="shared" si="6"/>
        <v>72019</v>
      </c>
      <c r="J66" s="432" t="s">
        <v>419</v>
      </c>
      <c r="K66" s="432" t="b">
        <f t="shared" si="7"/>
        <v>0</v>
      </c>
      <c r="L66" s="431" t="str">
        <f>IFERROR(IF(G66&lt;&gt;"",INDEX('Overview - Section A'!$U$45:$U$52,MATCH(G66,'Overview - Section A'!$A$45:$A$52,1)),J66),"")</f>
        <v>a1Y36000004CwM1EAK</v>
      </c>
      <c r="M66" s="433" t="s">
        <v>690</v>
      </c>
      <c r="N66" s="431"/>
      <c r="O66" s="431"/>
      <c r="P66" s="343"/>
      <c r="Q66" s="379"/>
      <c r="R66" s="379"/>
      <c r="S66" s="379"/>
      <c r="T66" s="379"/>
      <c r="U66" s="379"/>
      <c r="V66" s="379"/>
      <c r="W66" s="379"/>
      <c r="X66" s="379"/>
      <c r="Y66" s="379"/>
      <c r="Z66" s="379"/>
      <c r="AA66" s="379"/>
      <c r="AB66" s="379"/>
      <c r="AC66" s="379"/>
      <c r="AD66" s="379"/>
    </row>
    <row r="67" spans="1:30" ht="47.1" hidden="1" customHeight="1">
      <c r="A67" s="429">
        <v>7</v>
      </c>
      <c r="B67" s="386" t="str">
        <f t="shared" si="4"/>
        <v/>
      </c>
      <c r="C67" s="387">
        <f>IFERROR(IF(N67&lt;&gt;"",N67,IF(A67=A66,IF(C66&lt;YEAR('Overview - Section A'!$E$8),C66+1,""),YEAR('Overview - Section A'!$E$7)-1)),"")</f>
        <v>2020</v>
      </c>
      <c r="D67" s="430"/>
      <c r="E67" s="389"/>
      <c r="F67" s="390" t="str">
        <f t="shared" si="5"/>
        <v/>
      </c>
      <c r="G67" s="391"/>
      <c r="H67" s="392"/>
      <c r="I67" s="431" t="str">
        <f t="shared" si="6"/>
        <v>72020</v>
      </c>
      <c r="J67" s="432" t="s">
        <v>421</v>
      </c>
      <c r="K67" s="432" t="b">
        <f t="shared" si="7"/>
        <v>0</v>
      </c>
      <c r="L67" s="431" t="str">
        <f>IFERROR(IF(G67&lt;&gt;"",INDEX('Overview - Section A'!$U$45:$U$52,MATCH(G67,'Overview - Section A'!$A$45:$A$52,1)),J67),"")</f>
        <v>a1Y36000004CwM2EAK</v>
      </c>
      <c r="M67" s="433" t="s">
        <v>691</v>
      </c>
      <c r="N67" s="431"/>
      <c r="O67" s="431"/>
      <c r="P67" s="343"/>
      <c r="Q67" s="379"/>
      <c r="R67" s="379"/>
      <c r="S67" s="379"/>
      <c r="T67" s="379"/>
      <c r="U67" s="379"/>
      <c r="V67" s="379"/>
      <c r="W67" s="379"/>
      <c r="X67" s="379"/>
      <c r="Y67" s="379"/>
      <c r="Z67" s="379"/>
      <c r="AA67" s="379"/>
      <c r="AB67" s="379"/>
      <c r="AC67" s="379"/>
      <c r="AD67" s="379"/>
    </row>
    <row r="68" spans="1:30" ht="47.1" hidden="1" customHeight="1">
      <c r="A68" s="429">
        <v>7</v>
      </c>
      <c r="B68" s="386" t="str">
        <f t="shared" si="4"/>
        <v/>
      </c>
      <c r="C68" s="387">
        <f>IFERROR(IF(N68&lt;&gt;"",N68,IF(A68=A67,IF(C67&lt;YEAR('Overview - Section A'!$E$8),C67+1,""),YEAR('Overview - Section A'!$E$7)-1)),"")</f>
        <v>2021</v>
      </c>
      <c r="D68" s="430"/>
      <c r="E68" s="389"/>
      <c r="F68" s="390" t="str">
        <f t="shared" si="5"/>
        <v/>
      </c>
      <c r="G68" s="391"/>
      <c r="H68" s="392"/>
      <c r="I68" s="431" t="str">
        <f t="shared" si="6"/>
        <v>72021</v>
      </c>
      <c r="J68" s="432" t="s">
        <v>423</v>
      </c>
      <c r="K68" s="432" t="b">
        <f t="shared" si="7"/>
        <v>0</v>
      </c>
      <c r="L68" s="431" t="str">
        <f>IFERROR(IF(G68&lt;&gt;"",INDEX('Overview - Section A'!$U$45:$U$52,MATCH(G68,'Overview - Section A'!$A$45:$A$52,1)),J68),"")</f>
        <v>a1Y36000004CwM3EAK</v>
      </c>
      <c r="M68" s="433" t="s">
        <v>692</v>
      </c>
      <c r="N68" s="431"/>
      <c r="O68" s="431"/>
      <c r="P68" s="343"/>
      <c r="Q68" s="379"/>
      <c r="R68" s="379"/>
      <c r="S68" s="379"/>
      <c r="T68" s="379"/>
      <c r="U68" s="379"/>
      <c r="V68" s="379"/>
      <c r="W68" s="379"/>
      <c r="X68" s="379"/>
      <c r="Y68" s="379"/>
      <c r="Z68" s="379"/>
      <c r="AA68" s="379"/>
      <c r="AB68" s="379"/>
      <c r="AC68" s="379"/>
      <c r="AD68" s="379"/>
    </row>
    <row r="69" spans="1:30" ht="47.1" hidden="1" customHeight="1">
      <c r="A69" s="429">
        <v>7</v>
      </c>
      <c r="B69" s="386" t="str">
        <f t="shared" si="4"/>
        <v/>
      </c>
      <c r="C69" s="387">
        <f>IFERROR(IF(N69&lt;&gt;"",N69,IF(A69=A68,IF(C68&lt;YEAR('Overview - Section A'!$E$8),C68+1,""),YEAR('Overview - Section A'!$E$7)-1)),"")</f>
        <v>2022</v>
      </c>
      <c r="D69" s="430"/>
      <c r="E69" s="389"/>
      <c r="F69" s="390" t="str">
        <f t="shared" si="5"/>
        <v/>
      </c>
      <c r="G69" s="391"/>
      <c r="H69" s="392"/>
      <c r="I69" s="431" t="str">
        <f t="shared" si="6"/>
        <v>72022</v>
      </c>
      <c r="J69" s="432" t="s">
        <v>425</v>
      </c>
      <c r="K69" s="432" t="b">
        <f t="shared" si="7"/>
        <v>0</v>
      </c>
      <c r="L69" s="431" t="str">
        <f>IFERROR(IF(G69&lt;&gt;"",INDEX('Overview - Section A'!$U$45:$U$52,MATCH(G69,'Overview - Section A'!$A$45:$A$52,1)),J69),"")</f>
        <v>a1Y36000004CwM4EAK</v>
      </c>
      <c r="M69" s="433" t="s">
        <v>693</v>
      </c>
      <c r="N69" s="431"/>
      <c r="O69" s="431"/>
      <c r="P69" s="343"/>
      <c r="Q69" s="379"/>
      <c r="R69" s="379"/>
      <c r="S69" s="379"/>
      <c r="T69" s="379"/>
      <c r="U69" s="379"/>
      <c r="V69" s="379"/>
      <c r="W69" s="379"/>
      <c r="X69" s="379"/>
      <c r="Y69" s="379"/>
      <c r="Z69" s="379"/>
      <c r="AA69" s="379"/>
      <c r="AB69" s="379"/>
      <c r="AC69" s="379"/>
      <c r="AD69" s="379"/>
    </row>
    <row r="70" spans="1:30" ht="47.1" hidden="1" customHeight="1">
      <c r="A70" s="429">
        <v>7</v>
      </c>
      <c r="B70" s="386" t="str">
        <f t="shared" si="4"/>
        <v/>
      </c>
      <c r="C70" s="387" t="str">
        <f>IFERROR(IF(N70&lt;&gt;"",N70,IF(A70=A69,IF(C69&lt;YEAR('Overview - Section A'!$E$8),C69+1,""),YEAR('Overview - Section A'!$E$7)-1)),"")</f>
        <v/>
      </c>
      <c r="D70" s="430"/>
      <c r="E70" s="389"/>
      <c r="F70" s="390" t="str">
        <f t="shared" si="5"/>
        <v/>
      </c>
      <c r="G70" s="391"/>
      <c r="H70" s="392"/>
      <c r="I70" s="431" t="str">
        <f t="shared" si="6"/>
        <v>7</v>
      </c>
      <c r="J70" s="432" t="s">
        <v>427</v>
      </c>
      <c r="K70" s="432" t="b">
        <f t="shared" si="7"/>
        <v>0</v>
      </c>
      <c r="L70" s="431" t="str">
        <f>IFERROR(IF(G70&lt;&gt;"",INDEX('Overview - Section A'!$U$45:$U$52,MATCH(G70,'Overview - Section A'!$A$45:$A$52,1)),J70),"")</f>
        <v>a1Y36000004CwM5EAK</v>
      </c>
      <c r="M70" s="433" t="s">
        <v>694</v>
      </c>
      <c r="N70" s="431"/>
      <c r="O70" s="431"/>
      <c r="P70" s="343"/>
      <c r="Q70" s="379"/>
      <c r="R70" s="379"/>
      <c r="S70" s="379"/>
      <c r="T70" s="379"/>
      <c r="U70" s="379"/>
      <c r="V70" s="379"/>
      <c r="W70" s="379"/>
      <c r="X70" s="379"/>
      <c r="Y70" s="379"/>
      <c r="Z70" s="379"/>
      <c r="AA70" s="379"/>
      <c r="AB70" s="379"/>
      <c r="AC70" s="379"/>
      <c r="AD70" s="379"/>
    </row>
    <row r="71" spans="1:30" ht="47.1" hidden="1" customHeight="1">
      <c r="A71" s="429">
        <v>7</v>
      </c>
      <c r="B71" s="386" t="str">
        <f t="shared" si="4"/>
        <v/>
      </c>
      <c r="C71" s="387" t="str">
        <f>IFERROR(IF(N71&lt;&gt;"",N71,IF(A71=A70,IF(C70&lt;YEAR('Overview - Section A'!$E$8),C70+1,""),YEAR('Overview - Section A'!$E$7)-1)),"")</f>
        <v/>
      </c>
      <c r="D71" s="430"/>
      <c r="E71" s="389"/>
      <c r="F71" s="390" t="str">
        <f t="shared" si="5"/>
        <v/>
      </c>
      <c r="G71" s="391"/>
      <c r="H71" s="392"/>
      <c r="I71" s="431" t="str">
        <f t="shared" si="6"/>
        <v>7</v>
      </c>
      <c r="J71" s="432" t="s">
        <v>429</v>
      </c>
      <c r="K71" s="432" t="b">
        <f t="shared" si="7"/>
        <v>0</v>
      </c>
      <c r="L71" s="431" t="str">
        <f>IFERROR(IF(G71&lt;&gt;"",INDEX('Overview - Section A'!$U$45:$U$52,MATCH(G71,'Overview - Section A'!$A$45:$A$52,1)),J71),"")</f>
        <v>a1Y36000004CwM6EAK</v>
      </c>
      <c r="M71" s="433" t="s">
        <v>695</v>
      </c>
      <c r="N71" s="431"/>
      <c r="O71" s="431"/>
      <c r="P71" s="343"/>
      <c r="Q71" s="379"/>
      <c r="R71" s="379"/>
      <c r="S71" s="379"/>
      <c r="T71" s="379"/>
      <c r="U71" s="379"/>
      <c r="V71" s="379"/>
      <c r="W71" s="379"/>
      <c r="X71" s="379"/>
      <c r="Y71" s="379"/>
      <c r="Z71" s="379"/>
      <c r="AA71" s="379"/>
      <c r="AB71" s="379"/>
      <c r="AC71" s="379"/>
      <c r="AD71" s="379"/>
    </row>
    <row r="72" spans="1:30" ht="47.1" hidden="1" customHeight="1">
      <c r="A72" s="429">
        <v>8</v>
      </c>
      <c r="B72" s="386" t="str">
        <f t="shared" si="4"/>
        <v/>
      </c>
      <c r="C72" s="387">
        <f>IFERROR(IF(N72&lt;&gt;"",N72,IF(A72=A71,IF(C71&lt;YEAR('Overview - Section A'!$E$8),C71+1,""),YEAR('Overview - Section A'!$E$7)-1)),"")</f>
        <v>2019</v>
      </c>
      <c r="D72" s="430"/>
      <c r="E72" s="389"/>
      <c r="F72" s="390" t="str">
        <f t="shared" si="5"/>
        <v/>
      </c>
      <c r="G72" s="391"/>
      <c r="H72" s="392"/>
      <c r="I72" s="431" t="str">
        <f t="shared" si="6"/>
        <v>82019</v>
      </c>
      <c r="J72" s="432" t="s">
        <v>419</v>
      </c>
      <c r="K72" s="432" t="b">
        <f t="shared" si="7"/>
        <v>0</v>
      </c>
      <c r="L72" s="431" t="str">
        <f>IFERROR(IF(G72&lt;&gt;"",INDEX('Overview - Section A'!$U$45:$U$52,MATCH(G72,'Overview - Section A'!$A$45:$A$52,1)),J72),"")</f>
        <v>a1Y36000004CwM1EAK</v>
      </c>
      <c r="M72" s="433" t="s">
        <v>696</v>
      </c>
      <c r="N72" s="431"/>
      <c r="O72" s="431"/>
      <c r="P72" s="343"/>
      <c r="Q72" s="379"/>
      <c r="R72" s="379"/>
      <c r="S72" s="379"/>
      <c r="T72" s="379"/>
      <c r="U72" s="379"/>
      <c r="V72" s="379"/>
      <c r="W72" s="379"/>
      <c r="X72" s="379"/>
      <c r="Y72" s="379"/>
      <c r="Z72" s="379"/>
      <c r="AA72" s="379"/>
      <c r="AB72" s="379"/>
      <c r="AC72" s="379"/>
      <c r="AD72" s="379"/>
    </row>
    <row r="73" spans="1:30" ht="47.1" hidden="1" customHeight="1">
      <c r="A73" s="429">
        <v>8</v>
      </c>
      <c r="B73" s="386" t="str">
        <f t="shared" si="4"/>
        <v/>
      </c>
      <c r="C73" s="387">
        <f>IFERROR(IF(N73&lt;&gt;"",N73,IF(A73=A72,IF(C72&lt;YEAR('Overview - Section A'!$E$8),C72+1,""),YEAR('Overview - Section A'!$E$7)-1)),"")</f>
        <v>2020</v>
      </c>
      <c r="D73" s="430"/>
      <c r="E73" s="389"/>
      <c r="F73" s="390" t="str">
        <f t="shared" si="5"/>
        <v/>
      </c>
      <c r="G73" s="391"/>
      <c r="H73" s="392"/>
      <c r="I73" s="431" t="str">
        <f t="shared" si="6"/>
        <v>82020</v>
      </c>
      <c r="J73" s="432" t="s">
        <v>421</v>
      </c>
      <c r="K73" s="432" t="b">
        <f t="shared" si="7"/>
        <v>0</v>
      </c>
      <c r="L73" s="431" t="str">
        <f>IFERROR(IF(G73&lt;&gt;"",INDEX('Overview - Section A'!$U$45:$U$52,MATCH(G73,'Overview - Section A'!$A$45:$A$52,1)),J73),"")</f>
        <v>a1Y36000004CwM2EAK</v>
      </c>
      <c r="M73" s="433" t="s">
        <v>697</v>
      </c>
      <c r="N73" s="431"/>
      <c r="O73" s="431"/>
      <c r="P73" s="343"/>
      <c r="Q73" s="379"/>
      <c r="R73" s="379"/>
      <c r="S73" s="379"/>
      <c r="T73" s="379"/>
      <c r="U73" s="379"/>
      <c r="V73" s="379"/>
      <c r="W73" s="379"/>
      <c r="X73" s="379"/>
      <c r="Y73" s="379"/>
      <c r="Z73" s="379"/>
      <c r="AA73" s="379"/>
      <c r="AB73" s="379"/>
      <c r="AC73" s="379"/>
      <c r="AD73" s="379"/>
    </row>
    <row r="74" spans="1:30" ht="47.1" hidden="1" customHeight="1">
      <c r="A74" s="429">
        <v>8</v>
      </c>
      <c r="B74" s="386" t="str">
        <f t="shared" si="4"/>
        <v/>
      </c>
      <c r="C74" s="387">
        <f>IFERROR(IF(N74&lt;&gt;"",N74,IF(A74=A73,IF(C73&lt;YEAR('Overview - Section A'!$E$8),C73+1,""),YEAR('Overview - Section A'!$E$7)-1)),"")</f>
        <v>2021</v>
      </c>
      <c r="D74" s="430"/>
      <c r="E74" s="389"/>
      <c r="F74" s="390" t="str">
        <f t="shared" si="5"/>
        <v/>
      </c>
      <c r="G74" s="391"/>
      <c r="H74" s="392"/>
      <c r="I74" s="431" t="str">
        <f t="shared" si="6"/>
        <v>82021</v>
      </c>
      <c r="J74" s="432" t="s">
        <v>423</v>
      </c>
      <c r="K74" s="432" t="b">
        <f t="shared" si="7"/>
        <v>0</v>
      </c>
      <c r="L74" s="431" t="str">
        <f>IFERROR(IF(G74&lt;&gt;"",INDEX('Overview - Section A'!$U$45:$U$52,MATCH(G74,'Overview - Section A'!$A$45:$A$52,1)),J74),"")</f>
        <v>a1Y36000004CwM3EAK</v>
      </c>
      <c r="M74" s="433" t="s">
        <v>698</v>
      </c>
      <c r="N74" s="431"/>
      <c r="O74" s="431"/>
      <c r="P74" s="343"/>
      <c r="Q74" s="379"/>
      <c r="R74" s="379"/>
      <c r="S74" s="379"/>
      <c r="T74" s="379"/>
      <c r="U74" s="379"/>
      <c r="V74" s="379"/>
      <c r="W74" s="379"/>
      <c r="X74" s="379"/>
      <c r="Y74" s="379"/>
      <c r="Z74" s="379"/>
      <c r="AA74" s="379"/>
      <c r="AB74" s="379"/>
      <c r="AC74" s="379"/>
      <c r="AD74" s="379"/>
    </row>
    <row r="75" spans="1:30" ht="47.1" hidden="1" customHeight="1">
      <c r="A75" s="429">
        <v>8</v>
      </c>
      <c r="B75" s="386" t="str">
        <f t="shared" si="4"/>
        <v/>
      </c>
      <c r="C75" s="387">
        <f>IFERROR(IF(N75&lt;&gt;"",N75,IF(A75=A74,IF(C74&lt;YEAR('Overview - Section A'!$E$8),C74+1,""),YEAR('Overview - Section A'!$E$7)-1)),"")</f>
        <v>2022</v>
      </c>
      <c r="D75" s="430"/>
      <c r="E75" s="389"/>
      <c r="F75" s="390" t="str">
        <f t="shared" si="5"/>
        <v/>
      </c>
      <c r="G75" s="391"/>
      <c r="H75" s="392"/>
      <c r="I75" s="431" t="str">
        <f t="shared" si="6"/>
        <v>82022</v>
      </c>
      <c r="J75" s="432" t="s">
        <v>425</v>
      </c>
      <c r="K75" s="432" t="b">
        <f t="shared" si="7"/>
        <v>0</v>
      </c>
      <c r="L75" s="431" t="str">
        <f>IFERROR(IF(G75&lt;&gt;"",INDEX('Overview - Section A'!$U$45:$U$52,MATCH(G75,'Overview - Section A'!$A$45:$A$52,1)),J75),"")</f>
        <v>a1Y36000004CwM4EAK</v>
      </c>
      <c r="M75" s="433" t="s">
        <v>699</v>
      </c>
      <c r="N75" s="431"/>
      <c r="O75" s="431"/>
      <c r="P75" s="343"/>
      <c r="Q75" s="379"/>
      <c r="R75" s="379"/>
      <c r="S75" s="379"/>
      <c r="T75" s="379"/>
      <c r="U75" s="379"/>
      <c r="V75" s="379"/>
      <c r="W75" s="379"/>
      <c r="X75" s="379"/>
      <c r="Y75" s="379"/>
      <c r="Z75" s="379"/>
      <c r="AA75" s="379"/>
      <c r="AB75" s="379"/>
      <c r="AC75" s="379"/>
      <c r="AD75" s="379"/>
    </row>
    <row r="76" spans="1:30" ht="47.1" hidden="1" customHeight="1">
      <c r="A76" s="429">
        <v>8</v>
      </c>
      <c r="B76" s="386" t="str">
        <f t="shared" si="4"/>
        <v/>
      </c>
      <c r="C76" s="387" t="str">
        <f>IFERROR(IF(N76&lt;&gt;"",N76,IF(A76=A75,IF(C75&lt;YEAR('Overview - Section A'!$E$8),C75+1,""),YEAR('Overview - Section A'!$E$7)-1)),"")</f>
        <v/>
      </c>
      <c r="D76" s="430"/>
      <c r="E76" s="389"/>
      <c r="F76" s="390" t="str">
        <f t="shared" si="5"/>
        <v/>
      </c>
      <c r="G76" s="391"/>
      <c r="H76" s="392"/>
      <c r="I76" s="431" t="str">
        <f t="shared" si="6"/>
        <v>8</v>
      </c>
      <c r="J76" s="432" t="s">
        <v>427</v>
      </c>
      <c r="K76" s="432" t="b">
        <f t="shared" si="7"/>
        <v>0</v>
      </c>
      <c r="L76" s="431" t="str">
        <f>IFERROR(IF(G76&lt;&gt;"",INDEX('Overview - Section A'!$U$45:$U$52,MATCH(G76,'Overview - Section A'!$A$45:$A$52,1)),J76),"")</f>
        <v>a1Y36000004CwM5EAK</v>
      </c>
      <c r="M76" s="433" t="s">
        <v>700</v>
      </c>
      <c r="N76" s="431"/>
      <c r="O76" s="431"/>
      <c r="P76" s="343"/>
      <c r="Q76" s="379"/>
      <c r="R76" s="379"/>
      <c r="S76" s="379"/>
      <c r="T76" s="379"/>
      <c r="U76" s="379"/>
      <c r="V76" s="379"/>
      <c r="W76" s="379"/>
      <c r="X76" s="379"/>
      <c r="Y76" s="379"/>
      <c r="Z76" s="379"/>
      <c r="AA76" s="379"/>
      <c r="AB76" s="379"/>
      <c r="AC76" s="379"/>
      <c r="AD76" s="379"/>
    </row>
    <row r="77" spans="1:30" ht="47.1" hidden="1" customHeight="1">
      <c r="A77" s="429">
        <v>8</v>
      </c>
      <c r="B77" s="386" t="str">
        <f t="shared" si="4"/>
        <v/>
      </c>
      <c r="C77" s="387" t="str">
        <f>IFERROR(IF(N77&lt;&gt;"",N77,IF(A77=A76,IF(C76&lt;YEAR('Overview - Section A'!$E$8),C76+1,""),YEAR('Overview - Section A'!$E$7)-1)),"")</f>
        <v/>
      </c>
      <c r="D77" s="430"/>
      <c r="E77" s="389"/>
      <c r="F77" s="390" t="str">
        <f t="shared" si="5"/>
        <v/>
      </c>
      <c r="G77" s="391"/>
      <c r="H77" s="392"/>
      <c r="I77" s="431" t="str">
        <f t="shared" si="6"/>
        <v>8</v>
      </c>
      <c r="J77" s="432" t="s">
        <v>429</v>
      </c>
      <c r="K77" s="432" t="b">
        <f t="shared" si="7"/>
        <v>0</v>
      </c>
      <c r="L77" s="431" t="str">
        <f>IFERROR(IF(G77&lt;&gt;"",INDEX('Overview - Section A'!$U$45:$U$52,MATCH(G77,'Overview - Section A'!$A$45:$A$52,1)),J77),"")</f>
        <v>a1Y36000004CwM6EAK</v>
      </c>
      <c r="M77" s="433" t="s">
        <v>701</v>
      </c>
      <c r="N77" s="431"/>
      <c r="O77" s="431"/>
      <c r="P77" s="343"/>
      <c r="Q77" s="379"/>
      <c r="R77" s="379"/>
      <c r="S77" s="379"/>
      <c r="T77" s="379"/>
      <c r="U77" s="379"/>
      <c r="V77" s="379"/>
      <c r="W77" s="379"/>
      <c r="X77" s="379"/>
      <c r="Y77" s="379"/>
      <c r="Z77" s="379"/>
      <c r="AA77" s="379"/>
      <c r="AB77" s="379"/>
      <c r="AC77" s="379"/>
      <c r="AD77" s="379"/>
    </row>
    <row r="78" spans="1:30" ht="47.1" hidden="1" customHeight="1">
      <c r="A78" s="429">
        <v>9</v>
      </c>
      <c r="B78" s="386" t="str">
        <f t="shared" si="4"/>
        <v/>
      </c>
      <c r="C78" s="387">
        <f>IFERROR(IF(N78&lt;&gt;"",N78,IF(A78=A77,IF(C77&lt;YEAR('Overview - Section A'!$E$8),C77+1,""),YEAR('Overview - Section A'!$E$7)-1)),"")</f>
        <v>2019</v>
      </c>
      <c r="D78" s="430"/>
      <c r="E78" s="389"/>
      <c r="F78" s="390" t="str">
        <f t="shared" si="5"/>
        <v/>
      </c>
      <c r="G78" s="391"/>
      <c r="H78" s="392"/>
      <c r="I78" s="431" t="str">
        <f t="shared" si="6"/>
        <v>92019</v>
      </c>
      <c r="J78" s="432" t="s">
        <v>419</v>
      </c>
      <c r="K78" s="432" t="b">
        <f t="shared" si="7"/>
        <v>0</v>
      </c>
      <c r="L78" s="431" t="str">
        <f>IFERROR(IF(G78&lt;&gt;"",INDEX('Overview - Section A'!$U$45:$U$52,MATCH(G78,'Overview - Section A'!$A$45:$A$52,1)),J78),"")</f>
        <v>a1Y36000004CwM1EAK</v>
      </c>
      <c r="M78" s="433" t="s">
        <v>702</v>
      </c>
      <c r="N78" s="431"/>
      <c r="O78" s="431"/>
      <c r="P78" s="343"/>
      <c r="Q78" s="379"/>
      <c r="R78" s="379"/>
      <c r="S78" s="379"/>
      <c r="T78" s="379"/>
      <c r="U78" s="379"/>
      <c r="V78" s="379"/>
      <c r="W78" s="379"/>
      <c r="X78" s="379"/>
      <c r="Y78" s="379"/>
      <c r="Z78" s="379"/>
      <c r="AA78" s="379"/>
      <c r="AB78" s="379"/>
      <c r="AC78" s="379"/>
      <c r="AD78" s="379"/>
    </row>
    <row r="79" spans="1:30" ht="47.1" hidden="1" customHeight="1">
      <c r="A79" s="429">
        <v>9</v>
      </c>
      <c r="B79" s="386" t="str">
        <f t="shared" si="4"/>
        <v/>
      </c>
      <c r="C79" s="387">
        <f>IFERROR(IF(N79&lt;&gt;"",N79,IF(A79=A78,IF(C78&lt;YEAR('Overview - Section A'!$E$8),C78+1,""),YEAR('Overview - Section A'!$E$7)-1)),"")</f>
        <v>2020</v>
      </c>
      <c r="D79" s="430"/>
      <c r="E79" s="389"/>
      <c r="F79" s="390" t="str">
        <f t="shared" si="5"/>
        <v/>
      </c>
      <c r="G79" s="391"/>
      <c r="H79" s="392"/>
      <c r="I79" s="431" t="str">
        <f t="shared" si="6"/>
        <v>92020</v>
      </c>
      <c r="J79" s="432" t="s">
        <v>421</v>
      </c>
      <c r="K79" s="432" t="b">
        <f t="shared" si="7"/>
        <v>0</v>
      </c>
      <c r="L79" s="431" t="str">
        <f>IFERROR(IF(G79&lt;&gt;"",INDEX('Overview - Section A'!$U$45:$U$52,MATCH(G79,'Overview - Section A'!$A$45:$A$52,1)),J79),"")</f>
        <v>a1Y36000004CwM2EAK</v>
      </c>
      <c r="M79" s="433" t="s">
        <v>703</v>
      </c>
      <c r="N79" s="431"/>
      <c r="O79" s="431"/>
      <c r="P79" s="343"/>
      <c r="Q79" s="379"/>
      <c r="R79" s="379"/>
      <c r="S79" s="379"/>
      <c r="T79" s="379"/>
      <c r="U79" s="379"/>
      <c r="V79" s="379"/>
      <c r="W79" s="379"/>
      <c r="X79" s="379"/>
      <c r="Y79" s="379"/>
      <c r="Z79" s="379"/>
      <c r="AA79" s="379"/>
      <c r="AB79" s="379"/>
      <c r="AC79" s="379"/>
      <c r="AD79" s="379"/>
    </row>
    <row r="80" spans="1:30" ht="47.1" hidden="1" customHeight="1">
      <c r="A80" s="429">
        <v>9</v>
      </c>
      <c r="B80" s="386" t="str">
        <f t="shared" si="4"/>
        <v/>
      </c>
      <c r="C80" s="387">
        <f>IFERROR(IF(N80&lt;&gt;"",N80,IF(A80=A79,IF(C79&lt;YEAR('Overview - Section A'!$E$8),C79+1,""),YEAR('Overview - Section A'!$E$7)-1)),"")</f>
        <v>2021</v>
      </c>
      <c r="D80" s="430"/>
      <c r="E80" s="389"/>
      <c r="F80" s="390" t="str">
        <f t="shared" si="5"/>
        <v/>
      </c>
      <c r="G80" s="391"/>
      <c r="H80" s="392"/>
      <c r="I80" s="431" t="str">
        <f t="shared" si="6"/>
        <v>92021</v>
      </c>
      <c r="J80" s="432" t="s">
        <v>423</v>
      </c>
      <c r="K80" s="432" t="b">
        <f t="shared" si="7"/>
        <v>0</v>
      </c>
      <c r="L80" s="431" t="str">
        <f>IFERROR(IF(G80&lt;&gt;"",INDEX('Overview - Section A'!$U$45:$U$52,MATCH(G80,'Overview - Section A'!$A$45:$A$52,1)),J80),"")</f>
        <v>a1Y36000004CwM3EAK</v>
      </c>
      <c r="M80" s="433" t="s">
        <v>704</v>
      </c>
      <c r="N80" s="431"/>
      <c r="O80" s="431"/>
      <c r="P80" s="343"/>
      <c r="Q80" s="379"/>
      <c r="R80" s="379"/>
      <c r="S80" s="379"/>
      <c r="T80" s="379"/>
      <c r="U80" s="379"/>
      <c r="V80" s="379"/>
      <c r="W80" s="379"/>
      <c r="X80" s="379"/>
      <c r="Y80" s="379"/>
      <c r="Z80" s="379"/>
      <c r="AA80" s="379"/>
      <c r="AB80" s="379"/>
      <c r="AC80" s="379"/>
      <c r="AD80" s="379"/>
    </row>
    <row r="81" spans="1:30" ht="47.1" hidden="1" customHeight="1">
      <c r="A81" s="429">
        <v>9</v>
      </c>
      <c r="B81" s="386" t="str">
        <f t="shared" si="4"/>
        <v/>
      </c>
      <c r="C81" s="387">
        <f>IFERROR(IF(N81&lt;&gt;"",N81,IF(A81=A80,IF(C80&lt;YEAR('Overview - Section A'!$E$8),C80+1,""),YEAR('Overview - Section A'!$E$7)-1)),"")</f>
        <v>2022</v>
      </c>
      <c r="D81" s="430"/>
      <c r="E81" s="389"/>
      <c r="F81" s="390" t="str">
        <f t="shared" si="5"/>
        <v/>
      </c>
      <c r="G81" s="391"/>
      <c r="H81" s="392"/>
      <c r="I81" s="431" t="str">
        <f t="shared" si="6"/>
        <v>92022</v>
      </c>
      <c r="J81" s="432" t="s">
        <v>425</v>
      </c>
      <c r="K81" s="432" t="b">
        <f t="shared" si="7"/>
        <v>0</v>
      </c>
      <c r="L81" s="431" t="str">
        <f>IFERROR(IF(G81&lt;&gt;"",INDEX('Overview - Section A'!$U$45:$U$52,MATCH(G81,'Overview - Section A'!$A$45:$A$52,1)),J81),"")</f>
        <v>a1Y36000004CwM4EAK</v>
      </c>
      <c r="M81" s="433" t="s">
        <v>705</v>
      </c>
      <c r="N81" s="431"/>
      <c r="O81" s="431"/>
      <c r="P81" s="343"/>
      <c r="Q81" s="379"/>
      <c r="R81" s="379"/>
      <c r="S81" s="379"/>
      <c r="T81" s="379"/>
      <c r="U81" s="379"/>
      <c r="V81" s="379"/>
      <c r="W81" s="379"/>
      <c r="X81" s="379"/>
      <c r="Y81" s="379"/>
      <c r="Z81" s="379"/>
      <c r="AA81" s="379"/>
      <c r="AB81" s="379"/>
      <c r="AC81" s="379"/>
      <c r="AD81" s="379"/>
    </row>
    <row r="82" spans="1:30" ht="47.1" hidden="1" customHeight="1">
      <c r="A82" s="429">
        <v>9</v>
      </c>
      <c r="B82" s="386" t="str">
        <f t="shared" si="4"/>
        <v/>
      </c>
      <c r="C82" s="387" t="str">
        <f>IFERROR(IF(N82&lt;&gt;"",N82,IF(A82=A81,IF(C81&lt;YEAR('Overview - Section A'!$E$8),C81+1,""),YEAR('Overview - Section A'!$E$7)-1)),"")</f>
        <v/>
      </c>
      <c r="D82" s="430"/>
      <c r="E82" s="389"/>
      <c r="F82" s="390" t="str">
        <f t="shared" si="5"/>
        <v/>
      </c>
      <c r="G82" s="391"/>
      <c r="H82" s="392"/>
      <c r="I82" s="431" t="str">
        <f t="shared" si="6"/>
        <v>9</v>
      </c>
      <c r="J82" s="432" t="s">
        <v>427</v>
      </c>
      <c r="K82" s="432" t="b">
        <f t="shared" si="7"/>
        <v>0</v>
      </c>
      <c r="L82" s="431" t="str">
        <f>IFERROR(IF(G82&lt;&gt;"",INDEX('Overview - Section A'!$U$45:$U$52,MATCH(G82,'Overview - Section A'!$A$45:$A$52,1)),J82),"")</f>
        <v>a1Y36000004CwM5EAK</v>
      </c>
      <c r="M82" s="433" t="s">
        <v>706</v>
      </c>
      <c r="N82" s="431"/>
      <c r="O82" s="431"/>
      <c r="P82" s="343"/>
      <c r="Q82" s="379"/>
      <c r="R82" s="379"/>
      <c r="S82" s="379"/>
      <c r="T82" s="379"/>
      <c r="U82" s="379"/>
      <c r="V82" s="379"/>
      <c r="W82" s="379"/>
      <c r="X82" s="379"/>
      <c r="Y82" s="379"/>
      <c r="Z82" s="379"/>
      <c r="AA82" s="379"/>
      <c r="AB82" s="379"/>
      <c r="AC82" s="379"/>
      <c r="AD82" s="379"/>
    </row>
    <row r="83" spans="1:30" ht="47.1" hidden="1" customHeight="1">
      <c r="A83" s="429">
        <v>9</v>
      </c>
      <c r="B83" s="386" t="str">
        <f t="shared" si="4"/>
        <v/>
      </c>
      <c r="C83" s="387" t="str">
        <f>IFERROR(IF(N83&lt;&gt;"",N83,IF(A83=A82,IF(C82&lt;YEAR('Overview - Section A'!$E$8),C82+1,""),YEAR('Overview - Section A'!$E$7)-1)),"")</f>
        <v/>
      </c>
      <c r="D83" s="430"/>
      <c r="E83" s="389"/>
      <c r="F83" s="390" t="str">
        <f t="shared" si="5"/>
        <v/>
      </c>
      <c r="G83" s="391"/>
      <c r="H83" s="392"/>
      <c r="I83" s="431" t="str">
        <f t="shared" si="6"/>
        <v>9</v>
      </c>
      <c r="J83" s="432" t="s">
        <v>429</v>
      </c>
      <c r="K83" s="432" t="b">
        <f t="shared" si="7"/>
        <v>0</v>
      </c>
      <c r="L83" s="431" t="str">
        <f>IFERROR(IF(G83&lt;&gt;"",INDEX('Overview - Section A'!$U$45:$U$52,MATCH(G83,'Overview - Section A'!$A$45:$A$52,1)),J83),"")</f>
        <v>a1Y36000004CwM6EAK</v>
      </c>
      <c r="M83" s="433" t="s">
        <v>707</v>
      </c>
      <c r="N83" s="431"/>
      <c r="O83" s="431"/>
      <c r="P83" s="343"/>
      <c r="Q83" s="379"/>
      <c r="R83" s="379"/>
      <c r="S83" s="379"/>
      <c r="T83" s="379"/>
      <c r="U83" s="379"/>
      <c r="V83" s="379"/>
      <c r="W83" s="379"/>
      <c r="X83" s="379"/>
      <c r="Y83" s="379"/>
      <c r="Z83" s="379"/>
      <c r="AA83" s="379"/>
      <c r="AB83" s="379"/>
      <c r="AC83" s="379"/>
      <c r="AD83" s="379"/>
    </row>
    <row r="84" spans="1:30" ht="47.1" hidden="1" customHeight="1">
      <c r="A84" s="429">
        <v>10</v>
      </c>
      <c r="B84" s="386" t="str">
        <f t="shared" si="4"/>
        <v/>
      </c>
      <c r="C84" s="387">
        <f>IFERROR(IF(N84&lt;&gt;"",N84,IF(A84=A83,IF(C83&lt;YEAR('Overview - Section A'!$E$8),C83+1,""),YEAR('Overview - Section A'!$E$7)-1)),"")</f>
        <v>2019</v>
      </c>
      <c r="D84" s="430"/>
      <c r="E84" s="389"/>
      <c r="F84" s="390" t="str">
        <f t="shared" si="5"/>
        <v/>
      </c>
      <c r="G84" s="391"/>
      <c r="H84" s="392"/>
      <c r="I84" s="431" t="str">
        <f t="shared" si="6"/>
        <v>102019</v>
      </c>
      <c r="J84" s="432" t="s">
        <v>419</v>
      </c>
      <c r="K84" s="432" t="b">
        <f t="shared" si="7"/>
        <v>0</v>
      </c>
      <c r="L84" s="431" t="str">
        <f>IFERROR(IF(G84&lt;&gt;"",INDEX('Overview - Section A'!$U$45:$U$52,MATCH(G84,'Overview - Section A'!$A$45:$A$52,1)),J84),"")</f>
        <v>a1Y36000004CwM1EAK</v>
      </c>
      <c r="M84" s="433" t="s">
        <v>708</v>
      </c>
      <c r="N84" s="431"/>
      <c r="O84" s="431"/>
      <c r="P84" s="343"/>
      <c r="Q84" s="379"/>
      <c r="R84" s="379"/>
      <c r="S84" s="379"/>
      <c r="T84" s="379"/>
      <c r="U84" s="379"/>
      <c r="V84" s="379"/>
      <c r="W84" s="379"/>
      <c r="X84" s="379"/>
      <c r="Y84" s="379"/>
      <c r="Z84" s="379"/>
      <c r="AA84" s="379"/>
      <c r="AB84" s="379"/>
      <c r="AC84" s="379"/>
      <c r="AD84" s="379"/>
    </row>
    <row r="85" spans="1:30" ht="47.1" hidden="1" customHeight="1">
      <c r="A85" s="429">
        <v>10</v>
      </c>
      <c r="B85" s="386" t="str">
        <f t="shared" si="4"/>
        <v/>
      </c>
      <c r="C85" s="387">
        <f>IFERROR(IF(N85&lt;&gt;"",N85,IF(A85=A84,IF(C84&lt;YEAR('Overview - Section A'!$E$8),C84+1,""),YEAR('Overview - Section A'!$E$7)-1)),"")</f>
        <v>2020</v>
      </c>
      <c r="D85" s="430"/>
      <c r="E85" s="389"/>
      <c r="F85" s="390" t="str">
        <f t="shared" si="5"/>
        <v/>
      </c>
      <c r="G85" s="391"/>
      <c r="H85" s="392"/>
      <c r="I85" s="431" t="str">
        <f t="shared" si="6"/>
        <v>102020</v>
      </c>
      <c r="J85" s="432" t="s">
        <v>421</v>
      </c>
      <c r="K85" s="432" t="b">
        <f t="shared" si="7"/>
        <v>0</v>
      </c>
      <c r="L85" s="431" t="str">
        <f>IFERROR(IF(G85&lt;&gt;"",INDEX('Overview - Section A'!$U$45:$U$52,MATCH(G85,'Overview - Section A'!$A$45:$A$52,1)),J85),"")</f>
        <v>a1Y36000004CwM2EAK</v>
      </c>
      <c r="M85" s="433" t="s">
        <v>709</v>
      </c>
      <c r="N85" s="431"/>
      <c r="O85" s="431"/>
      <c r="P85" s="343"/>
      <c r="Q85" s="379"/>
      <c r="R85" s="379"/>
      <c r="S85" s="379"/>
      <c r="T85" s="379"/>
      <c r="U85" s="379"/>
      <c r="V85" s="379"/>
      <c r="W85" s="379"/>
      <c r="X85" s="379"/>
      <c r="Y85" s="379"/>
      <c r="Z85" s="379"/>
      <c r="AA85" s="379"/>
      <c r="AB85" s="379"/>
      <c r="AC85" s="379"/>
      <c r="AD85" s="379"/>
    </row>
    <row r="86" spans="1:30" ht="47.1" hidden="1" customHeight="1">
      <c r="A86" s="429">
        <v>10</v>
      </c>
      <c r="B86" s="386" t="str">
        <f t="shared" si="4"/>
        <v/>
      </c>
      <c r="C86" s="387">
        <f>IFERROR(IF(N86&lt;&gt;"",N86,IF(A86=A85,IF(C85&lt;YEAR('Overview - Section A'!$E$8),C85+1,""),YEAR('Overview - Section A'!$E$7)-1)),"")</f>
        <v>2021</v>
      </c>
      <c r="D86" s="430"/>
      <c r="E86" s="389"/>
      <c r="F86" s="390" t="str">
        <f t="shared" si="5"/>
        <v/>
      </c>
      <c r="G86" s="391"/>
      <c r="H86" s="392"/>
      <c r="I86" s="431" t="str">
        <f t="shared" si="6"/>
        <v>102021</v>
      </c>
      <c r="J86" s="432" t="s">
        <v>423</v>
      </c>
      <c r="K86" s="432" t="b">
        <f t="shared" si="7"/>
        <v>0</v>
      </c>
      <c r="L86" s="431" t="str">
        <f>IFERROR(IF(G86&lt;&gt;"",INDEX('Overview - Section A'!$U$45:$U$52,MATCH(G86,'Overview - Section A'!$A$45:$A$52,1)),J86),"")</f>
        <v>a1Y36000004CwM3EAK</v>
      </c>
      <c r="M86" s="433" t="s">
        <v>710</v>
      </c>
      <c r="N86" s="431"/>
      <c r="O86" s="431"/>
      <c r="P86" s="343"/>
      <c r="Q86" s="379"/>
      <c r="R86" s="379"/>
      <c r="S86" s="379"/>
      <c r="T86" s="379"/>
      <c r="U86" s="379"/>
      <c r="V86" s="379"/>
      <c r="W86" s="379"/>
      <c r="X86" s="379"/>
      <c r="Y86" s="379"/>
      <c r="Z86" s="379"/>
      <c r="AA86" s="379"/>
      <c r="AB86" s="379"/>
      <c r="AC86" s="379"/>
      <c r="AD86" s="379"/>
    </row>
    <row r="87" spans="1:30" ht="47.1" hidden="1" customHeight="1">
      <c r="A87" s="429">
        <v>10</v>
      </c>
      <c r="B87" s="386" t="str">
        <f t="shared" si="4"/>
        <v/>
      </c>
      <c r="C87" s="387">
        <f>IFERROR(IF(N87&lt;&gt;"",N87,IF(A87=A86,IF(C86&lt;YEAR('Overview - Section A'!$E$8),C86+1,""),YEAR('Overview - Section A'!$E$7)-1)),"")</f>
        <v>2022</v>
      </c>
      <c r="D87" s="430"/>
      <c r="E87" s="389"/>
      <c r="F87" s="390" t="str">
        <f t="shared" si="5"/>
        <v/>
      </c>
      <c r="G87" s="391"/>
      <c r="H87" s="392"/>
      <c r="I87" s="431" t="str">
        <f t="shared" si="6"/>
        <v>102022</v>
      </c>
      <c r="J87" s="432" t="s">
        <v>425</v>
      </c>
      <c r="K87" s="432" t="b">
        <f t="shared" si="7"/>
        <v>0</v>
      </c>
      <c r="L87" s="431" t="str">
        <f>IFERROR(IF(G87&lt;&gt;"",INDEX('Overview - Section A'!$U$45:$U$52,MATCH(G87,'Overview - Section A'!$A$45:$A$52,1)),J87),"")</f>
        <v>a1Y36000004CwM4EAK</v>
      </c>
      <c r="M87" s="433" t="s">
        <v>711</v>
      </c>
      <c r="N87" s="431"/>
      <c r="O87" s="431"/>
      <c r="P87" s="343"/>
      <c r="Q87" s="379"/>
      <c r="R87" s="379"/>
      <c r="S87" s="379"/>
      <c r="T87" s="379"/>
      <c r="U87" s="379"/>
      <c r="V87" s="379"/>
      <c r="W87" s="379"/>
      <c r="X87" s="379"/>
      <c r="Y87" s="379"/>
      <c r="Z87" s="379"/>
      <c r="AA87" s="379"/>
      <c r="AB87" s="379"/>
      <c r="AC87" s="379"/>
      <c r="AD87" s="379"/>
    </row>
    <row r="88" spans="1:30" ht="47.1" hidden="1" customHeight="1">
      <c r="A88" s="429">
        <v>10</v>
      </c>
      <c r="B88" s="386" t="str">
        <f t="shared" si="4"/>
        <v/>
      </c>
      <c r="C88" s="387" t="str">
        <f>IFERROR(IF(N88&lt;&gt;"",N88,IF(A88=A87,IF(C87&lt;YEAR('Overview - Section A'!$E$8),C87+1,""),YEAR('Overview - Section A'!$E$7)-1)),"")</f>
        <v/>
      </c>
      <c r="D88" s="430"/>
      <c r="E88" s="389"/>
      <c r="F88" s="390" t="str">
        <f t="shared" si="5"/>
        <v/>
      </c>
      <c r="G88" s="391"/>
      <c r="H88" s="392"/>
      <c r="I88" s="431" t="str">
        <f t="shared" si="6"/>
        <v>10</v>
      </c>
      <c r="J88" s="432" t="s">
        <v>427</v>
      </c>
      <c r="K88" s="432" t="b">
        <f t="shared" si="7"/>
        <v>0</v>
      </c>
      <c r="L88" s="431" t="str">
        <f>IFERROR(IF(G88&lt;&gt;"",INDEX('Overview - Section A'!$U$45:$U$52,MATCH(G88,'Overview - Section A'!$A$45:$A$52,1)),J88),"")</f>
        <v>a1Y36000004CwM5EAK</v>
      </c>
      <c r="M88" s="433" t="s">
        <v>712</v>
      </c>
      <c r="N88" s="431"/>
      <c r="O88" s="431"/>
      <c r="P88" s="343"/>
      <c r="Q88" s="379"/>
      <c r="R88" s="379"/>
      <c r="S88" s="379"/>
      <c r="T88" s="379"/>
      <c r="U88" s="379"/>
      <c r="V88" s="379"/>
      <c r="W88" s="379"/>
      <c r="X88" s="379"/>
      <c r="Y88" s="379"/>
      <c r="Z88" s="379"/>
      <c r="AA88" s="379"/>
      <c r="AB88" s="379"/>
      <c r="AC88" s="379"/>
      <c r="AD88" s="379"/>
    </row>
    <row r="89" spans="1:30" ht="47.1" hidden="1" customHeight="1">
      <c r="A89" s="429">
        <v>10</v>
      </c>
      <c r="B89" s="386" t="str">
        <f t="shared" si="4"/>
        <v/>
      </c>
      <c r="C89" s="387" t="str">
        <f>IFERROR(IF(N89&lt;&gt;"",N89,IF(A89=A88,IF(C88&lt;YEAR('Overview - Section A'!$E$8),C88+1,""),YEAR('Overview - Section A'!$E$7)-1)),"")</f>
        <v/>
      </c>
      <c r="D89" s="430"/>
      <c r="E89" s="389"/>
      <c r="F89" s="390" t="str">
        <f t="shared" si="5"/>
        <v/>
      </c>
      <c r="G89" s="391"/>
      <c r="H89" s="392"/>
      <c r="I89" s="431" t="str">
        <f t="shared" si="6"/>
        <v>10</v>
      </c>
      <c r="J89" s="432" t="s">
        <v>429</v>
      </c>
      <c r="K89" s="432" t="b">
        <f t="shared" si="7"/>
        <v>0</v>
      </c>
      <c r="L89" s="431" t="str">
        <f>IFERROR(IF(G89&lt;&gt;"",INDEX('Overview - Section A'!$U$45:$U$52,MATCH(G89,'Overview - Section A'!$A$45:$A$52,1)),J89),"")</f>
        <v>a1Y36000004CwM6EAK</v>
      </c>
      <c r="M89" s="433" t="s">
        <v>713</v>
      </c>
      <c r="N89" s="431"/>
      <c r="O89" s="431"/>
      <c r="P89" s="343"/>
      <c r="Q89" s="379"/>
      <c r="R89" s="379"/>
      <c r="S89" s="379"/>
      <c r="T89" s="379"/>
      <c r="U89" s="379"/>
      <c r="V89" s="379"/>
      <c r="W89" s="379"/>
      <c r="X89" s="379"/>
      <c r="Y89" s="379"/>
      <c r="Z89" s="379"/>
      <c r="AA89" s="379"/>
      <c r="AB89" s="379"/>
      <c r="AC89" s="379"/>
      <c r="AD89" s="379"/>
    </row>
    <row r="90" spans="1:30" ht="47.1" hidden="1" customHeight="1">
      <c r="A90" s="429">
        <v>11</v>
      </c>
      <c r="B90" s="386" t="str">
        <f t="shared" si="4"/>
        <v/>
      </c>
      <c r="C90" s="387">
        <f>IFERROR(IF(N90&lt;&gt;"",N90,IF(A90=A89,IF(C89&lt;YEAR('Overview - Section A'!$E$8),C89+1,""),YEAR('Overview - Section A'!$E$7)-1)),"")</f>
        <v>2019</v>
      </c>
      <c r="D90" s="430"/>
      <c r="E90" s="389"/>
      <c r="F90" s="390" t="str">
        <f t="shared" si="5"/>
        <v/>
      </c>
      <c r="G90" s="391"/>
      <c r="H90" s="392"/>
      <c r="I90" s="431" t="str">
        <f t="shared" si="6"/>
        <v>112019</v>
      </c>
      <c r="J90" s="432" t="s">
        <v>419</v>
      </c>
      <c r="K90" s="432" t="b">
        <f t="shared" si="7"/>
        <v>0</v>
      </c>
      <c r="L90" s="431" t="str">
        <f>IFERROR(IF(G90&lt;&gt;"",INDEX('Overview - Section A'!$U$45:$U$52,MATCH(G90,'Overview - Section A'!$A$45:$A$52,1)),J90),"")</f>
        <v>a1Y36000004CwM1EAK</v>
      </c>
      <c r="M90" s="433" t="s">
        <v>714</v>
      </c>
      <c r="N90" s="431"/>
      <c r="O90" s="431"/>
      <c r="P90" s="343"/>
      <c r="Q90" s="379"/>
      <c r="R90" s="379"/>
      <c r="S90" s="379"/>
      <c r="T90" s="379"/>
      <c r="U90" s="379"/>
      <c r="V90" s="379"/>
      <c r="W90" s="379"/>
      <c r="X90" s="379"/>
      <c r="Y90" s="379"/>
      <c r="Z90" s="379"/>
      <c r="AA90" s="379"/>
      <c r="AB90" s="379"/>
      <c r="AC90" s="379"/>
      <c r="AD90" s="379"/>
    </row>
    <row r="91" spans="1:30" ht="47.1" hidden="1" customHeight="1">
      <c r="A91" s="429">
        <v>11</v>
      </c>
      <c r="B91" s="386" t="str">
        <f t="shared" si="4"/>
        <v/>
      </c>
      <c r="C91" s="387">
        <f>IFERROR(IF(N91&lt;&gt;"",N91,IF(A91=A90,IF(C90&lt;YEAR('Overview - Section A'!$E$8),C90+1,""),YEAR('Overview - Section A'!$E$7)-1)),"")</f>
        <v>2020</v>
      </c>
      <c r="D91" s="430"/>
      <c r="E91" s="389"/>
      <c r="F91" s="390" t="str">
        <f t="shared" si="5"/>
        <v/>
      </c>
      <c r="G91" s="391"/>
      <c r="H91" s="392"/>
      <c r="I91" s="431" t="str">
        <f t="shared" si="6"/>
        <v>112020</v>
      </c>
      <c r="J91" s="432" t="s">
        <v>421</v>
      </c>
      <c r="K91" s="432" t="b">
        <f t="shared" si="7"/>
        <v>0</v>
      </c>
      <c r="L91" s="431" t="str">
        <f>IFERROR(IF(G91&lt;&gt;"",INDEX('Overview - Section A'!$U$45:$U$52,MATCH(G91,'Overview - Section A'!$A$45:$A$52,1)),J91),"")</f>
        <v>a1Y36000004CwM2EAK</v>
      </c>
      <c r="M91" s="433" t="s">
        <v>715</v>
      </c>
      <c r="N91" s="431"/>
      <c r="O91" s="431"/>
      <c r="P91" s="343"/>
      <c r="Q91" s="379"/>
      <c r="R91" s="379"/>
      <c r="S91" s="379"/>
      <c r="T91" s="379"/>
      <c r="U91" s="379"/>
      <c r="V91" s="379"/>
      <c r="W91" s="379"/>
      <c r="X91" s="379"/>
      <c r="Y91" s="379"/>
      <c r="Z91" s="379"/>
      <c r="AA91" s="379"/>
      <c r="AB91" s="379"/>
      <c r="AC91" s="379"/>
      <c r="AD91" s="379"/>
    </row>
    <row r="92" spans="1:30" ht="47.1" hidden="1" customHeight="1">
      <c r="A92" s="429">
        <v>11</v>
      </c>
      <c r="B92" s="386" t="str">
        <f t="shared" si="4"/>
        <v/>
      </c>
      <c r="C92" s="387">
        <f>IFERROR(IF(N92&lt;&gt;"",N92,IF(A92=A91,IF(C91&lt;YEAR('Overview - Section A'!$E$8),C91+1,""),YEAR('Overview - Section A'!$E$7)-1)),"")</f>
        <v>2021</v>
      </c>
      <c r="D92" s="430"/>
      <c r="E92" s="389"/>
      <c r="F92" s="390" t="str">
        <f t="shared" si="5"/>
        <v/>
      </c>
      <c r="G92" s="391"/>
      <c r="H92" s="392"/>
      <c r="I92" s="431" t="str">
        <f t="shared" si="6"/>
        <v>112021</v>
      </c>
      <c r="J92" s="432" t="s">
        <v>423</v>
      </c>
      <c r="K92" s="432" t="b">
        <f t="shared" si="7"/>
        <v>0</v>
      </c>
      <c r="L92" s="431" t="str">
        <f>IFERROR(IF(G92&lt;&gt;"",INDEX('Overview - Section A'!$U$45:$U$52,MATCH(G92,'Overview - Section A'!$A$45:$A$52,1)),J92),"")</f>
        <v>a1Y36000004CwM3EAK</v>
      </c>
      <c r="M92" s="433" t="s">
        <v>716</v>
      </c>
      <c r="N92" s="431"/>
      <c r="O92" s="431"/>
      <c r="P92" s="343"/>
      <c r="Q92" s="379"/>
      <c r="R92" s="379"/>
      <c r="S92" s="379"/>
      <c r="T92" s="379"/>
      <c r="U92" s="379"/>
      <c r="V92" s="379"/>
      <c r="W92" s="379"/>
      <c r="X92" s="379"/>
      <c r="Y92" s="379"/>
      <c r="Z92" s="379"/>
      <c r="AA92" s="379"/>
      <c r="AB92" s="379"/>
      <c r="AC92" s="379"/>
      <c r="AD92" s="379"/>
    </row>
    <row r="93" spans="1:30" ht="47.1" hidden="1" customHeight="1">
      <c r="A93" s="429">
        <v>11</v>
      </c>
      <c r="B93" s="386" t="str">
        <f t="shared" si="4"/>
        <v/>
      </c>
      <c r="C93" s="387">
        <f>IFERROR(IF(N93&lt;&gt;"",N93,IF(A93=A92,IF(C92&lt;YEAR('Overview - Section A'!$E$8),C92+1,""),YEAR('Overview - Section A'!$E$7)-1)),"")</f>
        <v>2022</v>
      </c>
      <c r="D93" s="430"/>
      <c r="E93" s="389"/>
      <c r="F93" s="390" t="str">
        <f t="shared" si="5"/>
        <v/>
      </c>
      <c r="G93" s="391"/>
      <c r="H93" s="392"/>
      <c r="I93" s="431" t="str">
        <f t="shared" si="6"/>
        <v>112022</v>
      </c>
      <c r="J93" s="432" t="s">
        <v>425</v>
      </c>
      <c r="K93" s="432" t="b">
        <f t="shared" si="7"/>
        <v>0</v>
      </c>
      <c r="L93" s="431" t="str">
        <f>IFERROR(IF(G93&lt;&gt;"",INDEX('Overview - Section A'!$U$45:$U$52,MATCH(G93,'Overview - Section A'!$A$45:$A$52,1)),J93),"")</f>
        <v>a1Y36000004CwM4EAK</v>
      </c>
      <c r="M93" s="433" t="s">
        <v>717</v>
      </c>
      <c r="N93" s="431"/>
      <c r="O93" s="431"/>
      <c r="P93" s="343"/>
      <c r="Q93" s="379"/>
      <c r="R93" s="379"/>
      <c r="S93" s="379"/>
      <c r="T93" s="379"/>
      <c r="U93" s="379"/>
      <c r="V93" s="379"/>
      <c r="W93" s="379"/>
      <c r="X93" s="379"/>
      <c r="Y93" s="379"/>
      <c r="Z93" s="379"/>
      <c r="AA93" s="379"/>
      <c r="AB93" s="379"/>
      <c r="AC93" s="379"/>
      <c r="AD93" s="379"/>
    </row>
    <row r="94" spans="1:30" ht="47.1" hidden="1" customHeight="1">
      <c r="A94" s="429">
        <v>11</v>
      </c>
      <c r="B94" s="386" t="str">
        <f t="shared" ref="B94:B119" si="8">IF(A94=A93,"",VLOOKUP(A94,$A$9:$V$26,22,FALSE))</f>
        <v/>
      </c>
      <c r="C94" s="387" t="str">
        <f>IFERROR(IF(N94&lt;&gt;"",N94,IF(A94=A93,IF(C93&lt;YEAR('Overview - Section A'!$E$8),C93+1,""),YEAR('Overview - Section A'!$E$7)-1)),"")</f>
        <v/>
      </c>
      <c r="D94" s="430"/>
      <c r="E94" s="389"/>
      <c r="F94" s="390" t="str">
        <f t="shared" ref="F94:F119" si="9">IF(IF(AND(D94="",E94=""),O94,IFERROR((D94/E94)*100,""))=0,"",IF(AND(D94="",E94=""),O94,IFERROR((D94/E94)*100,"")))</f>
        <v/>
      </c>
      <c r="G94" s="391"/>
      <c r="H94" s="392"/>
      <c r="I94" s="431" t="str">
        <f t="shared" ref="I94:I119" si="10">CONCATENATE(A94,C94)</f>
        <v>11</v>
      </c>
      <c r="J94" s="432" t="s">
        <v>427</v>
      </c>
      <c r="K94" s="432" t="b">
        <f t="shared" ref="K94:K119" si="11">IFERROR(IF(OR(D94&lt;&gt;"",E94&lt;&gt;"",F94&lt;&gt;"",G94&lt;&gt;"",H94&lt;&gt;""),TRUE,FALSE),FALSE)</f>
        <v>0</v>
      </c>
      <c r="L94" s="431" t="str">
        <f>IFERROR(IF(G94&lt;&gt;"",INDEX('Overview - Section A'!$U$45:$U$52,MATCH(G94,'Overview - Section A'!$A$45:$A$52,1)),J94),"")</f>
        <v>a1Y36000004CwM5EAK</v>
      </c>
      <c r="M94" s="433" t="s">
        <v>718</v>
      </c>
      <c r="N94" s="431"/>
      <c r="O94" s="431"/>
      <c r="P94" s="343"/>
      <c r="Q94" s="379"/>
      <c r="R94" s="379"/>
      <c r="S94" s="379"/>
      <c r="T94" s="379"/>
      <c r="U94" s="379"/>
      <c r="V94" s="379"/>
      <c r="W94" s="379"/>
      <c r="X94" s="379"/>
      <c r="Y94" s="379"/>
      <c r="Z94" s="379"/>
      <c r="AA94" s="379"/>
      <c r="AB94" s="379"/>
      <c r="AC94" s="379"/>
      <c r="AD94" s="379"/>
    </row>
    <row r="95" spans="1:30" ht="47.1" hidden="1" customHeight="1">
      <c r="A95" s="429">
        <v>11</v>
      </c>
      <c r="B95" s="386" t="str">
        <f t="shared" si="8"/>
        <v/>
      </c>
      <c r="C95" s="387" t="str">
        <f>IFERROR(IF(N95&lt;&gt;"",N95,IF(A95=A94,IF(C94&lt;YEAR('Overview - Section A'!$E$8),C94+1,""),YEAR('Overview - Section A'!$E$7)-1)),"")</f>
        <v/>
      </c>
      <c r="D95" s="430"/>
      <c r="E95" s="389"/>
      <c r="F95" s="390" t="str">
        <f t="shared" si="9"/>
        <v/>
      </c>
      <c r="G95" s="391"/>
      <c r="H95" s="392"/>
      <c r="I95" s="431" t="str">
        <f t="shared" si="10"/>
        <v>11</v>
      </c>
      <c r="J95" s="432" t="s">
        <v>429</v>
      </c>
      <c r="K95" s="432" t="b">
        <f t="shared" si="11"/>
        <v>0</v>
      </c>
      <c r="L95" s="431" t="str">
        <f>IFERROR(IF(G95&lt;&gt;"",INDEX('Overview - Section A'!$U$45:$U$52,MATCH(G95,'Overview - Section A'!$A$45:$A$52,1)),J95),"")</f>
        <v>a1Y36000004CwM6EAK</v>
      </c>
      <c r="M95" s="433" t="s">
        <v>719</v>
      </c>
      <c r="N95" s="431"/>
      <c r="O95" s="431"/>
      <c r="P95" s="343"/>
      <c r="Q95" s="379"/>
      <c r="R95" s="379"/>
      <c r="S95" s="379"/>
      <c r="T95" s="379"/>
      <c r="U95" s="379"/>
      <c r="V95" s="379"/>
      <c r="W95" s="379"/>
      <c r="X95" s="379"/>
      <c r="Y95" s="379"/>
      <c r="Z95" s="379"/>
      <c r="AA95" s="379"/>
      <c r="AB95" s="379"/>
      <c r="AC95" s="379"/>
      <c r="AD95" s="379"/>
    </row>
    <row r="96" spans="1:30" ht="47.1" hidden="1" customHeight="1">
      <c r="A96" s="429">
        <v>12</v>
      </c>
      <c r="B96" s="386" t="str">
        <f t="shared" si="8"/>
        <v/>
      </c>
      <c r="C96" s="387">
        <f>IFERROR(IF(N96&lt;&gt;"",N96,IF(A96=A95,IF(C95&lt;YEAR('Overview - Section A'!$E$8),C95+1,""),YEAR('Overview - Section A'!$E$7)-1)),"")</f>
        <v>2019</v>
      </c>
      <c r="D96" s="430"/>
      <c r="E96" s="389"/>
      <c r="F96" s="390" t="str">
        <f t="shared" si="9"/>
        <v/>
      </c>
      <c r="G96" s="391"/>
      <c r="H96" s="392"/>
      <c r="I96" s="431" t="str">
        <f t="shared" si="10"/>
        <v>122019</v>
      </c>
      <c r="J96" s="432" t="s">
        <v>419</v>
      </c>
      <c r="K96" s="432" t="b">
        <f t="shared" si="11"/>
        <v>0</v>
      </c>
      <c r="L96" s="431" t="str">
        <f>IFERROR(IF(G96&lt;&gt;"",INDEX('Overview - Section A'!$U$45:$U$52,MATCH(G96,'Overview - Section A'!$A$45:$A$52,1)),J96),"")</f>
        <v>a1Y36000004CwM1EAK</v>
      </c>
      <c r="M96" s="433" t="s">
        <v>720</v>
      </c>
      <c r="N96" s="431"/>
      <c r="O96" s="431"/>
      <c r="P96" s="343"/>
      <c r="Q96" s="379"/>
      <c r="R96" s="379"/>
      <c r="S96" s="379"/>
      <c r="T96" s="379"/>
      <c r="U96" s="379"/>
      <c r="V96" s="379"/>
      <c r="W96" s="379"/>
      <c r="X96" s="379"/>
      <c r="Y96" s="379"/>
      <c r="Z96" s="379"/>
      <c r="AA96" s="379"/>
      <c r="AB96" s="379"/>
      <c r="AC96" s="379"/>
      <c r="AD96" s="379"/>
    </row>
    <row r="97" spans="1:30" ht="47.1" hidden="1" customHeight="1">
      <c r="A97" s="429">
        <v>12</v>
      </c>
      <c r="B97" s="386" t="str">
        <f t="shared" si="8"/>
        <v/>
      </c>
      <c r="C97" s="387">
        <f>IFERROR(IF(N97&lt;&gt;"",N97,IF(A97=A96,IF(C96&lt;YEAR('Overview - Section A'!$E$8),C96+1,""),YEAR('Overview - Section A'!$E$7)-1)),"")</f>
        <v>2020</v>
      </c>
      <c r="D97" s="430"/>
      <c r="E97" s="389"/>
      <c r="F97" s="390" t="str">
        <f t="shared" si="9"/>
        <v/>
      </c>
      <c r="G97" s="391"/>
      <c r="H97" s="392"/>
      <c r="I97" s="431" t="str">
        <f t="shared" si="10"/>
        <v>122020</v>
      </c>
      <c r="J97" s="432" t="s">
        <v>421</v>
      </c>
      <c r="K97" s="432" t="b">
        <f t="shared" si="11"/>
        <v>0</v>
      </c>
      <c r="L97" s="431" t="str">
        <f>IFERROR(IF(G97&lt;&gt;"",INDEX('Overview - Section A'!$U$45:$U$52,MATCH(G97,'Overview - Section A'!$A$45:$A$52,1)),J97),"")</f>
        <v>a1Y36000004CwM2EAK</v>
      </c>
      <c r="M97" s="433" t="s">
        <v>721</v>
      </c>
      <c r="N97" s="431"/>
      <c r="O97" s="431"/>
      <c r="P97" s="343"/>
      <c r="Q97" s="379"/>
      <c r="R97" s="379"/>
      <c r="S97" s="379"/>
      <c r="T97" s="379"/>
      <c r="U97" s="379"/>
      <c r="V97" s="379"/>
      <c r="W97" s="379"/>
      <c r="X97" s="379"/>
      <c r="Y97" s="379"/>
      <c r="Z97" s="379"/>
      <c r="AA97" s="379"/>
      <c r="AB97" s="379"/>
      <c r="AC97" s="379"/>
      <c r="AD97" s="379"/>
    </row>
    <row r="98" spans="1:30" ht="47.1" hidden="1" customHeight="1">
      <c r="A98" s="429">
        <v>12</v>
      </c>
      <c r="B98" s="386" t="str">
        <f t="shared" si="8"/>
        <v/>
      </c>
      <c r="C98" s="387">
        <f>IFERROR(IF(N98&lt;&gt;"",N98,IF(A98=A97,IF(C97&lt;YEAR('Overview - Section A'!$E$8),C97+1,""),YEAR('Overview - Section A'!$E$7)-1)),"")</f>
        <v>2021</v>
      </c>
      <c r="D98" s="430"/>
      <c r="E98" s="389"/>
      <c r="F98" s="390" t="str">
        <f t="shared" si="9"/>
        <v/>
      </c>
      <c r="G98" s="391"/>
      <c r="H98" s="392"/>
      <c r="I98" s="431" t="str">
        <f t="shared" si="10"/>
        <v>122021</v>
      </c>
      <c r="J98" s="432" t="s">
        <v>423</v>
      </c>
      <c r="K98" s="432" t="b">
        <f t="shared" si="11"/>
        <v>0</v>
      </c>
      <c r="L98" s="431" t="str">
        <f>IFERROR(IF(G98&lt;&gt;"",INDEX('Overview - Section A'!$U$45:$U$52,MATCH(G98,'Overview - Section A'!$A$45:$A$52,1)),J98),"")</f>
        <v>a1Y36000004CwM3EAK</v>
      </c>
      <c r="M98" s="433" t="s">
        <v>722</v>
      </c>
      <c r="N98" s="431"/>
      <c r="O98" s="431"/>
      <c r="P98" s="343"/>
      <c r="Q98" s="379"/>
      <c r="R98" s="379"/>
      <c r="S98" s="379"/>
      <c r="T98" s="379"/>
      <c r="U98" s="379"/>
      <c r="V98" s="379"/>
      <c r="W98" s="379"/>
      <c r="X98" s="379"/>
      <c r="Y98" s="379"/>
      <c r="Z98" s="379"/>
      <c r="AA98" s="379"/>
      <c r="AB98" s="379"/>
      <c r="AC98" s="379"/>
      <c r="AD98" s="379"/>
    </row>
    <row r="99" spans="1:30" ht="47.1" hidden="1" customHeight="1">
      <c r="A99" s="429">
        <v>12</v>
      </c>
      <c r="B99" s="386" t="str">
        <f t="shared" si="8"/>
        <v/>
      </c>
      <c r="C99" s="387">
        <f>IFERROR(IF(N99&lt;&gt;"",N99,IF(A99=A98,IF(C98&lt;YEAR('Overview - Section A'!$E$8),C98+1,""),YEAR('Overview - Section A'!$E$7)-1)),"")</f>
        <v>2022</v>
      </c>
      <c r="D99" s="430"/>
      <c r="E99" s="389"/>
      <c r="F99" s="390" t="str">
        <f t="shared" si="9"/>
        <v/>
      </c>
      <c r="G99" s="391"/>
      <c r="H99" s="392"/>
      <c r="I99" s="431" t="str">
        <f t="shared" si="10"/>
        <v>122022</v>
      </c>
      <c r="J99" s="432" t="s">
        <v>425</v>
      </c>
      <c r="K99" s="432" t="b">
        <f t="shared" si="11"/>
        <v>0</v>
      </c>
      <c r="L99" s="431" t="str">
        <f>IFERROR(IF(G99&lt;&gt;"",INDEX('Overview - Section A'!$U$45:$U$52,MATCH(G99,'Overview - Section A'!$A$45:$A$52,1)),J99),"")</f>
        <v>a1Y36000004CwM4EAK</v>
      </c>
      <c r="M99" s="433" t="s">
        <v>723</v>
      </c>
      <c r="N99" s="431"/>
      <c r="O99" s="431"/>
      <c r="P99" s="343"/>
      <c r="Q99" s="379"/>
      <c r="R99" s="379"/>
      <c r="S99" s="379"/>
      <c r="T99" s="379"/>
      <c r="U99" s="379"/>
      <c r="V99" s="379"/>
      <c r="W99" s="379"/>
      <c r="X99" s="379"/>
      <c r="Y99" s="379"/>
      <c r="Z99" s="379"/>
      <c r="AA99" s="379"/>
      <c r="AB99" s="379"/>
      <c r="AC99" s="379"/>
      <c r="AD99" s="379"/>
    </row>
    <row r="100" spans="1:30" ht="47.1" hidden="1" customHeight="1">
      <c r="A100" s="429">
        <v>12</v>
      </c>
      <c r="B100" s="386" t="str">
        <f t="shared" si="8"/>
        <v/>
      </c>
      <c r="C100" s="387" t="str">
        <f>IFERROR(IF(N100&lt;&gt;"",N100,IF(A100=A99,IF(C99&lt;YEAR('Overview - Section A'!$E$8),C99+1,""),YEAR('Overview - Section A'!$E$7)-1)),"")</f>
        <v/>
      </c>
      <c r="D100" s="430"/>
      <c r="E100" s="389"/>
      <c r="F100" s="390" t="str">
        <f t="shared" si="9"/>
        <v/>
      </c>
      <c r="G100" s="391"/>
      <c r="H100" s="392"/>
      <c r="I100" s="431" t="str">
        <f t="shared" si="10"/>
        <v>12</v>
      </c>
      <c r="J100" s="432" t="s">
        <v>427</v>
      </c>
      <c r="K100" s="432" t="b">
        <f t="shared" si="11"/>
        <v>0</v>
      </c>
      <c r="L100" s="431" t="str">
        <f>IFERROR(IF(G100&lt;&gt;"",INDEX('Overview - Section A'!$U$45:$U$52,MATCH(G100,'Overview - Section A'!$A$45:$A$52,1)),J100),"")</f>
        <v>a1Y36000004CwM5EAK</v>
      </c>
      <c r="M100" s="433" t="s">
        <v>724</v>
      </c>
      <c r="N100" s="431"/>
      <c r="O100" s="431"/>
      <c r="P100" s="343"/>
      <c r="Q100" s="379"/>
      <c r="R100" s="379"/>
      <c r="S100" s="379"/>
      <c r="T100" s="379"/>
      <c r="U100" s="379"/>
      <c r="V100" s="379"/>
      <c r="W100" s="379"/>
      <c r="X100" s="379"/>
      <c r="Y100" s="379"/>
      <c r="Z100" s="379"/>
      <c r="AA100" s="379"/>
      <c r="AB100" s="379"/>
      <c r="AC100" s="379"/>
      <c r="AD100" s="379"/>
    </row>
    <row r="101" spans="1:30" ht="47.1" hidden="1" customHeight="1">
      <c r="A101" s="429">
        <v>12</v>
      </c>
      <c r="B101" s="386" t="str">
        <f t="shared" si="8"/>
        <v/>
      </c>
      <c r="C101" s="387" t="str">
        <f>IFERROR(IF(N101&lt;&gt;"",N101,IF(A101=A100,IF(C100&lt;YEAR('Overview - Section A'!$E$8),C100+1,""),YEAR('Overview - Section A'!$E$7)-1)),"")</f>
        <v/>
      </c>
      <c r="D101" s="430"/>
      <c r="E101" s="389"/>
      <c r="F101" s="390" t="str">
        <f t="shared" si="9"/>
        <v/>
      </c>
      <c r="G101" s="391"/>
      <c r="H101" s="392"/>
      <c r="I101" s="431" t="str">
        <f t="shared" si="10"/>
        <v>12</v>
      </c>
      <c r="J101" s="432" t="s">
        <v>429</v>
      </c>
      <c r="K101" s="432" t="b">
        <f t="shared" si="11"/>
        <v>0</v>
      </c>
      <c r="L101" s="431" t="str">
        <f>IFERROR(IF(G101&lt;&gt;"",INDEX('Overview - Section A'!$U$45:$U$52,MATCH(G101,'Overview - Section A'!$A$45:$A$52,1)),J101),"")</f>
        <v>a1Y36000004CwM6EAK</v>
      </c>
      <c r="M101" s="433" t="s">
        <v>725</v>
      </c>
      <c r="N101" s="431"/>
      <c r="O101" s="431"/>
      <c r="P101" s="343"/>
      <c r="Q101" s="379"/>
      <c r="R101" s="379"/>
      <c r="S101" s="379"/>
      <c r="T101" s="379"/>
      <c r="U101" s="379"/>
      <c r="V101" s="379"/>
      <c r="W101" s="379"/>
      <c r="X101" s="379"/>
      <c r="Y101" s="379"/>
      <c r="Z101" s="379"/>
      <c r="AA101" s="379"/>
      <c r="AB101" s="379"/>
      <c r="AC101" s="379"/>
      <c r="AD101" s="379"/>
    </row>
    <row r="102" spans="1:30" ht="47.1" hidden="1" customHeight="1">
      <c r="A102" s="429">
        <v>13</v>
      </c>
      <c r="B102" s="386" t="str">
        <f t="shared" si="8"/>
        <v/>
      </c>
      <c r="C102" s="387">
        <f>IFERROR(IF(N102&lt;&gt;"",N102,IF(A102=A101,IF(C101&lt;YEAR('Overview - Section A'!$E$8),C101+1,""),YEAR('Overview - Section A'!$E$7)-1)),"")</f>
        <v>2019</v>
      </c>
      <c r="D102" s="430"/>
      <c r="E102" s="389"/>
      <c r="F102" s="390" t="str">
        <f t="shared" si="9"/>
        <v/>
      </c>
      <c r="G102" s="391"/>
      <c r="H102" s="392"/>
      <c r="I102" s="431" t="str">
        <f t="shared" si="10"/>
        <v>132019</v>
      </c>
      <c r="J102" s="432" t="s">
        <v>419</v>
      </c>
      <c r="K102" s="432" t="b">
        <f t="shared" si="11"/>
        <v>0</v>
      </c>
      <c r="L102" s="431" t="str">
        <f>IFERROR(IF(G102&lt;&gt;"",INDEX('Overview - Section A'!$U$45:$U$52,MATCH(G102,'Overview - Section A'!$A$45:$A$52,1)),J102),"")</f>
        <v>a1Y36000004CwM1EAK</v>
      </c>
      <c r="M102" s="433" t="s">
        <v>726</v>
      </c>
      <c r="N102" s="431"/>
      <c r="O102" s="431"/>
      <c r="P102" s="343"/>
      <c r="Q102" s="379"/>
      <c r="R102" s="379"/>
      <c r="S102" s="379"/>
      <c r="T102" s="379"/>
      <c r="U102" s="379"/>
      <c r="V102" s="379"/>
      <c r="W102" s="379"/>
      <c r="X102" s="379"/>
      <c r="Y102" s="379"/>
      <c r="Z102" s="379"/>
      <c r="AA102" s="379"/>
      <c r="AB102" s="379"/>
      <c r="AC102" s="379"/>
      <c r="AD102" s="379"/>
    </row>
    <row r="103" spans="1:30" ht="47.1" hidden="1" customHeight="1">
      <c r="A103" s="429">
        <v>13</v>
      </c>
      <c r="B103" s="386" t="str">
        <f t="shared" si="8"/>
        <v/>
      </c>
      <c r="C103" s="387">
        <f>IFERROR(IF(N103&lt;&gt;"",N103,IF(A103=A102,IF(C102&lt;YEAR('Overview - Section A'!$E$8),C102+1,""),YEAR('Overview - Section A'!$E$7)-1)),"")</f>
        <v>2020</v>
      </c>
      <c r="D103" s="430"/>
      <c r="E103" s="389"/>
      <c r="F103" s="390" t="str">
        <f t="shared" si="9"/>
        <v/>
      </c>
      <c r="G103" s="391"/>
      <c r="H103" s="392"/>
      <c r="I103" s="431" t="str">
        <f t="shared" si="10"/>
        <v>132020</v>
      </c>
      <c r="J103" s="432" t="s">
        <v>421</v>
      </c>
      <c r="K103" s="432" t="b">
        <f t="shared" si="11"/>
        <v>0</v>
      </c>
      <c r="L103" s="431" t="str">
        <f>IFERROR(IF(G103&lt;&gt;"",INDEX('Overview - Section A'!$U$45:$U$52,MATCH(G103,'Overview - Section A'!$A$45:$A$52,1)),J103),"")</f>
        <v>a1Y36000004CwM2EAK</v>
      </c>
      <c r="M103" s="433" t="s">
        <v>727</v>
      </c>
      <c r="N103" s="431"/>
      <c r="O103" s="431"/>
      <c r="P103" s="343"/>
      <c r="Q103" s="379"/>
      <c r="R103" s="379"/>
      <c r="S103" s="379"/>
      <c r="T103" s="379"/>
      <c r="U103" s="379"/>
      <c r="V103" s="379"/>
      <c r="W103" s="379"/>
      <c r="X103" s="379"/>
      <c r="Y103" s="379"/>
      <c r="Z103" s="379"/>
      <c r="AA103" s="379"/>
      <c r="AB103" s="379"/>
      <c r="AC103" s="379"/>
      <c r="AD103" s="379"/>
    </row>
    <row r="104" spans="1:30" ht="47.1" hidden="1" customHeight="1">
      <c r="A104" s="429">
        <v>13</v>
      </c>
      <c r="B104" s="386" t="str">
        <f t="shared" si="8"/>
        <v/>
      </c>
      <c r="C104" s="387">
        <f>IFERROR(IF(N104&lt;&gt;"",N104,IF(A104=A103,IF(C103&lt;YEAR('Overview - Section A'!$E$8),C103+1,""),YEAR('Overview - Section A'!$E$7)-1)),"")</f>
        <v>2021</v>
      </c>
      <c r="D104" s="430"/>
      <c r="E104" s="389"/>
      <c r="F104" s="390" t="str">
        <f t="shared" si="9"/>
        <v/>
      </c>
      <c r="G104" s="391"/>
      <c r="H104" s="392"/>
      <c r="I104" s="431" t="str">
        <f t="shared" si="10"/>
        <v>132021</v>
      </c>
      <c r="J104" s="432" t="s">
        <v>423</v>
      </c>
      <c r="K104" s="432" t="b">
        <f t="shared" si="11"/>
        <v>0</v>
      </c>
      <c r="L104" s="431" t="str">
        <f>IFERROR(IF(G104&lt;&gt;"",INDEX('Overview - Section A'!$U$45:$U$52,MATCH(G104,'Overview - Section A'!$A$45:$A$52,1)),J104),"")</f>
        <v>a1Y36000004CwM3EAK</v>
      </c>
      <c r="M104" s="433" t="s">
        <v>728</v>
      </c>
      <c r="N104" s="431"/>
      <c r="O104" s="431"/>
      <c r="P104" s="343"/>
      <c r="Q104" s="379"/>
      <c r="R104" s="379"/>
      <c r="S104" s="379"/>
      <c r="T104" s="379"/>
      <c r="U104" s="379"/>
      <c r="V104" s="379"/>
      <c r="W104" s="379"/>
      <c r="X104" s="379"/>
      <c r="Y104" s="379"/>
      <c r="Z104" s="379"/>
      <c r="AA104" s="379"/>
      <c r="AB104" s="379"/>
      <c r="AC104" s="379"/>
      <c r="AD104" s="379"/>
    </row>
    <row r="105" spans="1:30" ht="47.1" hidden="1" customHeight="1">
      <c r="A105" s="429">
        <v>13</v>
      </c>
      <c r="B105" s="386" t="str">
        <f t="shared" si="8"/>
        <v/>
      </c>
      <c r="C105" s="387">
        <f>IFERROR(IF(N105&lt;&gt;"",N105,IF(A105=A104,IF(C104&lt;YEAR('Overview - Section A'!$E$8),C104+1,""),YEAR('Overview - Section A'!$E$7)-1)),"")</f>
        <v>2022</v>
      </c>
      <c r="D105" s="430"/>
      <c r="E105" s="389"/>
      <c r="F105" s="390" t="str">
        <f t="shared" si="9"/>
        <v/>
      </c>
      <c r="G105" s="391"/>
      <c r="H105" s="392"/>
      <c r="I105" s="431" t="str">
        <f t="shared" si="10"/>
        <v>132022</v>
      </c>
      <c r="J105" s="432" t="s">
        <v>425</v>
      </c>
      <c r="K105" s="432" t="b">
        <f t="shared" si="11"/>
        <v>0</v>
      </c>
      <c r="L105" s="431" t="str">
        <f>IFERROR(IF(G105&lt;&gt;"",INDEX('Overview - Section A'!$U$45:$U$52,MATCH(G105,'Overview - Section A'!$A$45:$A$52,1)),J105),"")</f>
        <v>a1Y36000004CwM4EAK</v>
      </c>
      <c r="M105" s="433" t="s">
        <v>729</v>
      </c>
      <c r="N105" s="431"/>
      <c r="O105" s="431"/>
      <c r="P105" s="343"/>
      <c r="Q105" s="379"/>
      <c r="R105" s="379"/>
      <c r="S105" s="379"/>
      <c r="T105" s="379"/>
      <c r="U105" s="379"/>
      <c r="V105" s="379"/>
      <c r="W105" s="379"/>
      <c r="X105" s="379"/>
      <c r="Y105" s="379"/>
      <c r="Z105" s="379"/>
      <c r="AA105" s="379"/>
      <c r="AB105" s="379"/>
      <c r="AC105" s="379"/>
      <c r="AD105" s="379"/>
    </row>
    <row r="106" spans="1:30" ht="47.1" hidden="1" customHeight="1">
      <c r="A106" s="429">
        <v>13</v>
      </c>
      <c r="B106" s="386" t="str">
        <f t="shared" si="8"/>
        <v/>
      </c>
      <c r="C106" s="387" t="str">
        <f>IFERROR(IF(N106&lt;&gt;"",N106,IF(A106=A105,IF(C105&lt;YEAR('Overview - Section A'!$E$8),C105+1,""),YEAR('Overview - Section A'!$E$7)-1)),"")</f>
        <v/>
      </c>
      <c r="D106" s="430"/>
      <c r="E106" s="389"/>
      <c r="F106" s="390" t="str">
        <f t="shared" si="9"/>
        <v/>
      </c>
      <c r="G106" s="391"/>
      <c r="H106" s="392"/>
      <c r="I106" s="431" t="str">
        <f t="shared" si="10"/>
        <v>13</v>
      </c>
      <c r="J106" s="432" t="s">
        <v>427</v>
      </c>
      <c r="K106" s="432" t="b">
        <f t="shared" si="11"/>
        <v>0</v>
      </c>
      <c r="L106" s="431" t="str">
        <f>IFERROR(IF(G106&lt;&gt;"",INDEX('Overview - Section A'!$U$45:$U$52,MATCH(G106,'Overview - Section A'!$A$45:$A$52,1)),J106),"")</f>
        <v>a1Y36000004CwM5EAK</v>
      </c>
      <c r="M106" s="433" t="s">
        <v>730</v>
      </c>
      <c r="N106" s="431"/>
      <c r="O106" s="431"/>
      <c r="P106" s="343"/>
      <c r="Q106" s="379"/>
      <c r="R106" s="379"/>
      <c r="S106" s="379"/>
      <c r="T106" s="379"/>
      <c r="U106" s="379"/>
      <c r="V106" s="379"/>
      <c r="W106" s="379"/>
      <c r="X106" s="379"/>
      <c r="Y106" s="379"/>
      <c r="Z106" s="379"/>
      <c r="AA106" s="379"/>
      <c r="AB106" s="379"/>
      <c r="AC106" s="379"/>
      <c r="AD106" s="379"/>
    </row>
    <row r="107" spans="1:30" ht="47.1" hidden="1" customHeight="1">
      <c r="A107" s="429">
        <v>13</v>
      </c>
      <c r="B107" s="386" t="str">
        <f t="shared" si="8"/>
        <v/>
      </c>
      <c r="C107" s="387" t="str">
        <f>IFERROR(IF(N107&lt;&gt;"",N107,IF(A107=A106,IF(C106&lt;YEAR('Overview - Section A'!$E$8),C106+1,""),YEAR('Overview - Section A'!$E$7)-1)),"")</f>
        <v/>
      </c>
      <c r="D107" s="430"/>
      <c r="E107" s="389"/>
      <c r="F107" s="390" t="str">
        <f t="shared" si="9"/>
        <v/>
      </c>
      <c r="G107" s="391"/>
      <c r="H107" s="392"/>
      <c r="I107" s="431" t="str">
        <f t="shared" si="10"/>
        <v>13</v>
      </c>
      <c r="J107" s="432" t="s">
        <v>429</v>
      </c>
      <c r="K107" s="432" t="b">
        <f t="shared" si="11"/>
        <v>0</v>
      </c>
      <c r="L107" s="431" t="str">
        <f>IFERROR(IF(G107&lt;&gt;"",INDEX('Overview - Section A'!$U$45:$U$52,MATCH(G107,'Overview - Section A'!$A$45:$A$52,1)),J107),"")</f>
        <v>a1Y36000004CwM6EAK</v>
      </c>
      <c r="M107" s="433" t="s">
        <v>731</v>
      </c>
      <c r="N107" s="431"/>
      <c r="O107" s="431"/>
      <c r="P107" s="343"/>
      <c r="Q107" s="379"/>
      <c r="R107" s="379"/>
      <c r="S107" s="379"/>
      <c r="T107" s="379"/>
      <c r="U107" s="379"/>
      <c r="V107" s="379"/>
      <c r="W107" s="379"/>
      <c r="X107" s="379"/>
      <c r="Y107" s="379"/>
      <c r="Z107" s="379"/>
      <c r="AA107" s="379"/>
      <c r="AB107" s="379"/>
      <c r="AC107" s="379"/>
      <c r="AD107" s="379"/>
    </row>
    <row r="108" spans="1:30" ht="47.1" hidden="1" customHeight="1">
      <c r="A108" s="429">
        <v>14</v>
      </c>
      <c r="B108" s="386" t="str">
        <f t="shared" si="8"/>
        <v/>
      </c>
      <c r="C108" s="387">
        <f>IFERROR(IF(N108&lt;&gt;"",N108,IF(A108=A107,IF(C107&lt;YEAR('Overview - Section A'!$E$8),C107+1,""),YEAR('Overview - Section A'!$E$7)-1)),"")</f>
        <v>2019</v>
      </c>
      <c r="D108" s="430"/>
      <c r="E108" s="389"/>
      <c r="F108" s="390" t="str">
        <f t="shared" si="9"/>
        <v/>
      </c>
      <c r="G108" s="391"/>
      <c r="H108" s="392"/>
      <c r="I108" s="431" t="str">
        <f t="shared" si="10"/>
        <v>142019</v>
      </c>
      <c r="J108" s="432" t="s">
        <v>419</v>
      </c>
      <c r="K108" s="432" t="b">
        <f t="shared" si="11"/>
        <v>0</v>
      </c>
      <c r="L108" s="431" t="str">
        <f>IFERROR(IF(G108&lt;&gt;"",INDEX('Overview - Section A'!$U$45:$U$52,MATCH(G108,'Overview - Section A'!$A$45:$A$52,1)),J108),"")</f>
        <v>a1Y36000004CwM1EAK</v>
      </c>
      <c r="M108" s="433" t="s">
        <v>732</v>
      </c>
      <c r="N108" s="431"/>
      <c r="O108" s="431"/>
      <c r="P108" s="343"/>
      <c r="Q108" s="379"/>
      <c r="R108" s="379"/>
      <c r="S108" s="379"/>
      <c r="T108" s="379"/>
      <c r="U108" s="379"/>
      <c r="V108" s="379"/>
      <c r="W108" s="379"/>
      <c r="X108" s="379"/>
      <c r="Y108" s="379"/>
      <c r="Z108" s="379"/>
      <c r="AA108" s="379"/>
      <c r="AB108" s="379"/>
      <c r="AC108" s="379"/>
      <c r="AD108" s="379"/>
    </row>
    <row r="109" spans="1:30" ht="47.1" hidden="1" customHeight="1">
      <c r="A109" s="429">
        <v>14</v>
      </c>
      <c r="B109" s="386" t="str">
        <f t="shared" si="8"/>
        <v/>
      </c>
      <c r="C109" s="387">
        <f>IFERROR(IF(N109&lt;&gt;"",N109,IF(A109=A108,IF(C108&lt;YEAR('Overview - Section A'!$E$8),C108+1,""),YEAR('Overview - Section A'!$E$7)-1)),"")</f>
        <v>2020</v>
      </c>
      <c r="D109" s="430"/>
      <c r="E109" s="389"/>
      <c r="F109" s="390" t="str">
        <f t="shared" si="9"/>
        <v/>
      </c>
      <c r="G109" s="391"/>
      <c r="H109" s="392"/>
      <c r="I109" s="431" t="str">
        <f t="shared" si="10"/>
        <v>142020</v>
      </c>
      <c r="J109" s="432" t="s">
        <v>421</v>
      </c>
      <c r="K109" s="432" t="b">
        <f t="shared" si="11"/>
        <v>0</v>
      </c>
      <c r="L109" s="431" t="str">
        <f>IFERROR(IF(G109&lt;&gt;"",INDEX('Overview - Section A'!$U$45:$U$52,MATCH(G109,'Overview - Section A'!$A$45:$A$52,1)),J109),"")</f>
        <v>a1Y36000004CwM2EAK</v>
      </c>
      <c r="M109" s="433" t="s">
        <v>733</v>
      </c>
      <c r="N109" s="431"/>
      <c r="O109" s="431"/>
      <c r="P109" s="343"/>
      <c r="Q109" s="379"/>
      <c r="R109" s="379"/>
      <c r="S109" s="379"/>
      <c r="T109" s="379"/>
      <c r="U109" s="379"/>
      <c r="V109" s="379"/>
      <c r="W109" s="379"/>
      <c r="X109" s="379"/>
      <c r="Y109" s="379"/>
      <c r="Z109" s="379"/>
      <c r="AA109" s="379"/>
      <c r="AB109" s="379"/>
      <c r="AC109" s="379"/>
      <c r="AD109" s="379"/>
    </row>
    <row r="110" spans="1:30" ht="47.1" hidden="1" customHeight="1">
      <c r="A110" s="429">
        <v>14</v>
      </c>
      <c r="B110" s="386" t="str">
        <f t="shared" si="8"/>
        <v/>
      </c>
      <c r="C110" s="387">
        <f>IFERROR(IF(N110&lt;&gt;"",N110,IF(A110=A109,IF(C109&lt;YEAR('Overview - Section A'!$E$8),C109+1,""),YEAR('Overview - Section A'!$E$7)-1)),"")</f>
        <v>2021</v>
      </c>
      <c r="D110" s="430"/>
      <c r="E110" s="389"/>
      <c r="F110" s="390" t="str">
        <f t="shared" si="9"/>
        <v/>
      </c>
      <c r="G110" s="391"/>
      <c r="H110" s="392"/>
      <c r="I110" s="431" t="str">
        <f t="shared" si="10"/>
        <v>142021</v>
      </c>
      <c r="J110" s="432" t="s">
        <v>423</v>
      </c>
      <c r="K110" s="432" t="b">
        <f t="shared" si="11"/>
        <v>0</v>
      </c>
      <c r="L110" s="431" t="str">
        <f>IFERROR(IF(G110&lt;&gt;"",INDEX('Overview - Section A'!$U$45:$U$52,MATCH(G110,'Overview - Section A'!$A$45:$A$52,1)),J110),"")</f>
        <v>a1Y36000004CwM3EAK</v>
      </c>
      <c r="M110" s="433" t="s">
        <v>734</v>
      </c>
      <c r="N110" s="431"/>
      <c r="O110" s="431"/>
      <c r="P110" s="343"/>
      <c r="Q110" s="379"/>
      <c r="R110" s="379"/>
      <c r="S110" s="379"/>
      <c r="T110" s="379"/>
      <c r="U110" s="379"/>
      <c r="V110" s="379"/>
      <c r="W110" s="379"/>
      <c r="X110" s="379"/>
      <c r="Y110" s="379"/>
      <c r="Z110" s="379"/>
      <c r="AA110" s="379"/>
      <c r="AB110" s="379"/>
      <c r="AC110" s="379"/>
      <c r="AD110" s="379"/>
    </row>
    <row r="111" spans="1:30" ht="47.1" hidden="1" customHeight="1">
      <c r="A111" s="429">
        <v>14</v>
      </c>
      <c r="B111" s="386" t="str">
        <f t="shared" si="8"/>
        <v/>
      </c>
      <c r="C111" s="387">
        <f>IFERROR(IF(N111&lt;&gt;"",N111,IF(A111=A110,IF(C110&lt;YEAR('Overview - Section A'!$E$8),C110+1,""),YEAR('Overview - Section A'!$E$7)-1)),"")</f>
        <v>2022</v>
      </c>
      <c r="D111" s="430"/>
      <c r="E111" s="389"/>
      <c r="F111" s="390" t="str">
        <f t="shared" si="9"/>
        <v/>
      </c>
      <c r="G111" s="391"/>
      <c r="H111" s="392"/>
      <c r="I111" s="431" t="str">
        <f t="shared" si="10"/>
        <v>142022</v>
      </c>
      <c r="J111" s="432" t="s">
        <v>425</v>
      </c>
      <c r="K111" s="432" t="b">
        <f t="shared" si="11"/>
        <v>0</v>
      </c>
      <c r="L111" s="431" t="str">
        <f>IFERROR(IF(G111&lt;&gt;"",INDEX('Overview - Section A'!$U$45:$U$52,MATCH(G111,'Overview - Section A'!$A$45:$A$52,1)),J111),"")</f>
        <v>a1Y36000004CwM4EAK</v>
      </c>
      <c r="M111" s="433" t="s">
        <v>735</v>
      </c>
      <c r="N111" s="431"/>
      <c r="O111" s="431"/>
      <c r="P111" s="343"/>
      <c r="Q111" s="379"/>
      <c r="R111" s="379"/>
      <c r="S111" s="379"/>
      <c r="T111" s="379"/>
      <c r="U111" s="379"/>
      <c r="V111" s="379"/>
      <c r="W111" s="379"/>
      <c r="X111" s="379"/>
      <c r="Y111" s="379"/>
      <c r="Z111" s="379"/>
      <c r="AA111" s="379"/>
      <c r="AB111" s="379"/>
      <c r="AC111" s="379"/>
      <c r="AD111" s="379"/>
    </row>
    <row r="112" spans="1:30" ht="47.1" hidden="1" customHeight="1">
      <c r="A112" s="429">
        <v>14</v>
      </c>
      <c r="B112" s="386" t="str">
        <f t="shared" si="8"/>
        <v/>
      </c>
      <c r="C112" s="387" t="str">
        <f>IFERROR(IF(N112&lt;&gt;"",N112,IF(A112=A111,IF(C111&lt;YEAR('Overview - Section A'!$E$8),C111+1,""),YEAR('Overview - Section A'!$E$7)-1)),"")</f>
        <v/>
      </c>
      <c r="D112" s="430"/>
      <c r="E112" s="389"/>
      <c r="F112" s="390" t="str">
        <f t="shared" si="9"/>
        <v/>
      </c>
      <c r="G112" s="391"/>
      <c r="H112" s="392"/>
      <c r="I112" s="431" t="str">
        <f t="shared" si="10"/>
        <v>14</v>
      </c>
      <c r="J112" s="432" t="s">
        <v>427</v>
      </c>
      <c r="K112" s="432" t="b">
        <f t="shared" si="11"/>
        <v>0</v>
      </c>
      <c r="L112" s="431" t="str">
        <f>IFERROR(IF(G112&lt;&gt;"",INDEX('Overview - Section A'!$U$45:$U$52,MATCH(G112,'Overview - Section A'!$A$45:$A$52,1)),J112),"")</f>
        <v>a1Y36000004CwM5EAK</v>
      </c>
      <c r="M112" s="433" t="s">
        <v>736</v>
      </c>
      <c r="N112" s="431"/>
      <c r="O112" s="431"/>
      <c r="P112" s="343"/>
      <c r="Q112" s="379"/>
      <c r="R112" s="379"/>
      <c r="S112" s="379"/>
      <c r="T112" s="379"/>
      <c r="U112" s="379"/>
      <c r="V112" s="379"/>
      <c r="W112" s="379"/>
      <c r="X112" s="379"/>
      <c r="Y112" s="379"/>
      <c r="Z112" s="379"/>
      <c r="AA112" s="379"/>
      <c r="AB112" s="379"/>
      <c r="AC112" s="379"/>
      <c r="AD112" s="379"/>
    </row>
    <row r="113" spans="1:30" ht="47.1" hidden="1" customHeight="1">
      <c r="A113" s="429">
        <v>14</v>
      </c>
      <c r="B113" s="386" t="str">
        <f t="shared" si="8"/>
        <v/>
      </c>
      <c r="C113" s="387" t="str">
        <f>IFERROR(IF(N113&lt;&gt;"",N113,IF(A113=A112,IF(C112&lt;YEAR('Overview - Section A'!$E$8),C112+1,""),YEAR('Overview - Section A'!$E$7)-1)),"")</f>
        <v/>
      </c>
      <c r="D113" s="430"/>
      <c r="E113" s="389"/>
      <c r="F113" s="390" t="str">
        <f t="shared" si="9"/>
        <v/>
      </c>
      <c r="G113" s="391"/>
      <c r="H113" s="392"/>
      <c r="I113" s="431" t="str">
        <f t="shared" si="10"/>
        <v>14</v>
      </c>
      <c r="J113" s="432" t="s">
        <v>429</v>
      </c>
      <c r="K113" s="432" t="b">
        <f t="shared" si="11"/>
        <v>0</v>
      </c>
      <c r="L113" s="431" t="str">
        <f>IFERROR(IF(G113&lt;&gt;"",INDEX('Overview - Section A'!$U$45:$U$52,MATCH(G113,'Overview - Section A'!$A$45:$A$52,1)),J113),"")</f>
        <v>a1Y36000004CwM6EAK</v>
      </c>
      <c r="M113" s="433" t="s">
        <v>737</v>
      </c>
      <c r="N113" s="431"/>
      <c r="O113" s="431"/>
      <c r="P113" s="343"/>
      <c r="Q113" s="379"/>
      <c r="R113" s="379"/>
      <c r="S113" s="379"/>
      <c r="T113" s="379"/>
      <c r="U113" s="379"/>
      <c r="V113" s="379"/>
      <c r="W113" s="379"/>
      <c r="X113" s="379"/>
      <c r="Y113" s="379"/>
      <c r="Z113" s="379"/>
      <c r="AA113" s="379"/>
      <c r="AB113" s="379"/>
      <c r="AC113" s="379"/>
      <c r="AD113" s="379"/>
    </row>
    <row r="114" spans="1:30" ht="47.1" hidden="1" customHeight="1">
      <c r="A114" s="429">
        <v>15</v>
      </c>
      <c r="B114" s="386" t="str">
        <f t="shared" si="8"/>
        <v/>
      </c>
      <c r="C114" s="387">
        <f>IFERROR(IF(N114&lt;&gt;"",N114,IF(A114=A113,IF(C113&lt;YEAR('Overview - Section A'!$E$8),C113+1,""),YEAR('Overview - Section A'!$E$7)-1)),"")</f>
        <v>2019</v>
      </c>
      <c r="D114" s="430"/>
      <c r="E114" s="389"/>
      <c r="F114" s="390" t="str">
        <f t="shared" si="9"/>
        <v/>
      </c>
      <c r="G114" s="391"/>
      <c r="H114" s="392"/>
      <c r="I114" s="431" t="str">
        <f t="shared" si="10"/>
        <v>152019</v>
      </c>
      <c r="J114" s="432" t="s">
        <v>419</v>
      </c>
      <c r="K114" s="432" t="b">
        <f t="shared" si="11"/>
        <v>0</v>
      </c>
      <c r="L114" s="431" t="str">
        <f>IFERROR(IF(G114&lt;&gt;"",INDEX('Overview - Section A'!$U$45:$U$52,MATCH(G114,'Overview - Section A'!$A$45:$A$52,1)),J114),"")</f>
        <v>a1Y36000004CwM1EAK</v>
      </c>
      <c r="M114" s="433" t="s">
        <v>738</v>
      </c>
      <c r="N114" s="431"/>
      <c r="O114" s="431"/>
      <c r="P114" s="343"/>
      <c r="Q114" s="379"/>
      <c r="R114" s="379"/>
      <c r="S114" s="379"/>
      <c r="T114" s="379"/>
      <c r="U114" s="379"/>
      <c r="V114" s="379"/>
      <c r="W114" s="379"/>
      <c r="X114" s="379"/>
      <c r="Y114" s="379"/>
      <c r="Z114" s="379"/>
      <c r="AA114" s="379"/>
      <c r="AB114" s="379"/>
      <c r="AC114" s="379"/>
      <c r="AD114" s="379"/>
    </row>
    <row r="115" spans="1:30" ht="47.1" hidden="1" customHeight="1">
      <c r="A115" s="429">
        <v>15</v>
      </c>
      <c r="B115" s="386" t="str">
        <f t="shared" si="8"/>
        <v/>
      </c>
      <c r="C115" s="387">
        <f>IFERROR(IF(N115&lt;&gt;"",N115,IF(A115=A114,IF(C114&lt;YEAR('Overview - Section A'!$E$8),C114+1,""),YEAR('Overview - Section A'!$E$7)-1)),"")</f>
        <v>2020</v>
      </c>
      <c r="D115" s="430"/>
      <c r="E115" s="389"/>
      <c r="F115" s="390" t="str">
        <f t="shared" si="9"/>
        <v/>
      </c>
      <c r="G115" s="391"/>
      <c r="H115" s="392"/>
      <c r="I115" s="431" t="str">
        <f t="shared" si="10"/>
        <v>152020</v>
      </c>
      <c r="J115" s="432" t="s">
        <v>421</v>
      </c>
      <c r="K115" s="432" t="b">
        <f t="shared" si="11"/>
        <v>0</v>
      </c>
      <c r="L115" s="431" t="str">
        <f>IFERROR(IF(G115&lt;&gt;"",INDEX('Overview - Section A'!$U$45:$U$52,MATCH(G115,'Overview - Section A'!$A$45:$A$52,1)),J115),"")</f>
        <v>a1Y36000004CwM2EAK</v>
      </c>
      <c r="M115" s="433" t="s">
        <v>739</v>
      </c>
      <c r="N115" s="431"/>
      <c r="O115" s="431"/>
      <c r="P115" s="343"/>
      <c r="Q115" s="379"/>
      <c r="R115" s="379"/>
      <c r="S115" s="379"/>
      <c r="T115" s="379"/>
      <c r="U115" s="379"/>
      <c r="V115" s="379"/>
      <c r="W115" s="379"/>
      <c r="X115" s="379"/>
      <c r="Y115" s="379"/>
      <c r="Z115" s="379"/>
      <c r="AA115" s="379"/>
      <c r="AB115" s="379"/>
      <c r="AC115" s="379"/>
      <c r="AD115" s="379"/>
    </row>
    <row r="116" spans="1:30" ht="47.1" hidden="1" customHeight="1">
      <c r="A116" s="429">
        <v>15</v>
      </c>
      <c r="B116" s="386" t="str">
        <f t="shared" si="8"/>
        <v/>
      </c>
      <c r="C116" s="387">
        <f>IFERROR(IF(N116&lt;&gt;"",N116,IF(A116=A115,IF(C115&lt;YEAR('Overview - Section A'!$E$8),C115+1,""),YEAR('Overview - Section A'!$E$7)-1)),"")</f>
        <v>2021</v>
      </c>
      <c r="D116" s="430"/>
      <c r="E116" s="389"/>
      <c r="F116" s="390" t="str">
        <f t="shared" si="9"/>
        <v/>
      </c>
      <c r="G116" s="391"/>
      <c r="H116" s="392"/>
      <c r="I116" s="431" t="str">
        <f t="shared" si="10"/>
        <v>152021</v>
      </c>
      <c r="J116" s="432" t="s">
        <v>423</v>
      </c>
      <c r="K116" s="432" t="b">
        <f t="shared" si="11"/>
        <v>0</v>
      </c>
      <c r="L116" s="431" t="str">
        <f>IFERROR(IF(G116&lt;&gt;"",INDEX('Overview - Section A'!$U$45:$U$52,MATCH(G116,'Overview - Section A'!$A$45:$A$52,1)),J116),"")</f>
        <v>a1Y36000004CwM3EAK</v>
      </c>
      <c r="M116" s="433" t="s">
        <v>740</v>
      </c>
      <c r="N116" s="431"/>
      <c r="O116" s="431"/>
      <c r="P116" s="343"/>
      <c r="Q116" s="379"/>
      <c r="R116" s="379"/>
      <c r="S116" s="379"/>
      <c r="T116" s="379"/>
      <c r="U116" s="379"/>
      <c r="V116" s="379"/>
      <c r="W116" s="379"/>
      <c r="X116" s="379"/>
      <c r="Y116" s="379"/>
      <c r="Z116" s="379"/>
      <c r="AA116" s="379"/>
      <c r="AB116" s="379"/>
      <c r="AC116" s="379"/>
      <c r="AD116" s="379"/>
    </row>
    <row r="117" spans="1:30" ht="47.1" hidden="1" customHeight="1">
      <c r="A117" s="429">
        <v>15</v>
      </c>
      <c r="B117" s="386" t="str">
        <f t="shared" si="8"/>
        <v/>
      </c>
      <c r="C117" s="387">
        <f>IFERROR(IF(N117&lt;&gt;"",N117,IF(A117=A116,IF(C116&lt;YEAR('Overview - Section A'!$E$8),C116+1,""),YEAR('Overview - Section A'!$E$7)-1)),"")</f>
        <v>2022</v>
      </c>
      <c r="D117" s="430"/>
      <c r="E117" s="389"/>
      <c r="F117" s="390" t="str">
        <f t="shared" si="9"/>
        <v/>
      </c>
      <c r="G117" s="391"/>
      <c r="H117" s="392"/>
      <c r="I117" s="431" t="str">
        <f t="shared" si="10"/>
        <v>152022</v>
      </c>
      <c r="J117" s="432" t="s">
        <v>425</v>
      </c>
      <c r="K117" s="432" t="b">
        <f t="shared" si="11"/>
        <v>0</v>
      </c>
      <c r="L117" s="431" t="str">
        <f>IFERROR(IF(G117&lt;&gt;"",INDEX('Overview - Section A'!$U$45:$U$52,MATCH(G117,'Overview - Section A'!$A$45:$A$52,1)),J117),"")</f>
        <v>a1Y36000004CwM4EAK</v>
      </c>
      <c r="M117" s="433" t="s">
        <v>741</v>
      </c>
      <c r="N117" s="431"/>
      <c r="O117" s="431"/>
      <c r="P117" s="343"/>
      <c r="Q117" s="379"/>
      <c r="R117" s="379"/>
      <c r="S117" s="379"/>
      <c r="T117" s="379"/>
      <c r="U117" s="379"/>
      <c r="V117" s="379"/>
      <c r="W117" s="379"/>
      <c r="X117" s="379"/>
      <c r="Y117" s="379"/>
      <c r="Z117" s="379"/>
      <c r="AA117" s="379"/>
      <c r="AB117" s="379"/>
      <c r="AC117" s="379"/>
      <c r="AD117" s="379"/>
    </row>
    <row r="118" spans="1:30" ht="47.1" hidden="1" customHeight="1">
      <c r="A118" s="429">
        <v>15</v>
      </c>
      <c r="B118" s="386" t="str">
        <f t="shared" si="8"/>
        <v/>
      </c>
      <c r="C118" s="387" t="str">
        <f>IFERROR(IF(N118&lt;&gt;"",N118,IF(A118=A117,IF(C117&lt;YEAR('Overview - Section A'!$E$8),C117+1,""),YEAR('Overview - Section A'!$E$7)-1)),"")</f>
        <v/>
      </c>
      <c r="D118" s="430"/>
      <c r="E118" s="389"/>
      <c r="F118" s="390" t="str">
        <f t="shared" si="9"/>
        <v/>
      </c>
      <c r="G118" s="391"/>
      <c r="H118" s="392"/>
      <c r="I118" s="431" t="str">
        <f t="shared" si="10"/>
        <v>15</v>
      </c>
      <c r="J118" s="432" t="s">
        <v>427</v>
      </c>
      <c r="K118" s="432" t="b">
        <f t="shared" si="11"/>
        <v>0</v>
      </c>
      <c r="L118" s="431" t="str">
        <f>IFERROR(IF(G118&lt;&gt;"",INDEX('Overview - Section A'!$U$45:$U$52,MATCH(G118,'Overview - Section A'!$A$45:$A$52,1)),J118),"")</f>
        <v>a1Y36000004CwM5EAK</v>
      </c>
      <c r="M118" s="433" t="s">
        <v>742</v>
      </c>
      <c r="N118" s="431"/>
      <c r="O118" s="431"/>
      <c r="P118" s="343"/>
      <c r="Q118" s="379"/>
      <c r="R118" s="379"/>
      <c r="S118" s="379"/>
      <c r="T118" s="379"/>
      <c r="U118" s="379"/>
      <c r="V118" s="379"/>
      <c r="W118" s="379"/>
      <c r="X118" s="379"/>
      <c r="Y118" s="379"/>
      <c r="Z118" s="379"/>
      <c r="AA118" s="379"/>
      <c r="AB118" s="379"/>
      <c r="AC118" s="379"/>
      <c r="AD118" s="379"/>
    </row>
    <row r="119" spans="1:30" ht="47.1" hidden="1" customHeight="1">
      <c r="A119" s="429">
        <v>15</v>
      </c>
      <c r="B119" s="386" t="str">
        <f t="shared" si="8"/>
        <v/>
      </c>
      <c r="C119" s="387" t="str">
        <f>IFERROR(IF(N119&lt;&gt;"",N119,IF(A119=A118,IF(C118&lt;YEAR('Overview - Section A'!$E$8),C118+1,""),YEAR('Overview - Section A'!$E$7)-1)),"")</f>
        <v/>
      </c>
      <c r="D119" s="430"/>
      <c r="E119" s="389"/>
      <c r="F119" s="390" t="str">
        <f t="shared" si="9"/>
        <v/>
      </c>
      <c r="G119" s="391"/>
      <c r="H119" s="392"/>
      <c r="I119" s="431" t="str">
        <f t="shared" si="10"/>
        <v>15</v>
      </c>
      <c r="J119" s="432" t="s">
        <v>429</v>
      </c>
      <c r="K119" s="432" t="b">
        <f t="shared" si="11"/>
        <v>0</v>
      </c>
      <c r="L119" s="431" t="str">
        <f>IFERROR(IF(G119&lt;&gt;"",INDEX('Overview - Section A'!$U$45:$U$52,MATCH(G119,'Overview - Section A'!$A$45:$A$52,1)),J119),"")</f>
        <v>a1Y36000004CwM6EAK</v>
      </c>
      <c r="M119" s="433" t="s">
        <v>743</v>
      </c>
      <c r="N119" s="431"/>
      <c r="O119" s="431"/>
      <c r="P119" s="343"/>
      <c r="Q119" s="379"/>
      <c r="R119" s="379"/>
      <c r="S119" s="379"/>
      <c r="T119" s="379"/>
      <c r="U119" s="379"/>
      <c r="V119" s="379"/>
      <c r="W119" s="379"/>
      <c r="X119" s="379"/>
      <c r="Y119" s="379"/>
      <c r="Z119" s="379"/>
      <c r="AA119" s="379"/>
      <c r="AB119" s="379"/>
      <c r="AC119" s="379"/>
      <c r="AD119" s="379"/>
    </row>
    <row r="120" spans="1:30" ht="0.75" customHeight="1" thickBot="1">
      <c r="A120" s="22"/>
      <c r="B120" s="23"/>
      <c r="C120" s="23"/>
      <c r="D120" s="23"/>
      <c r="E120" s="23"/>
      <c r="F120" s="23"/>
      <c r="G120" s="23"/>
      <c r="H120" s="23"/>
      <c r="I120" s="23"/>
      <c r="J120" s="23"/>
      <c r="K120" s="23"/>
      <c r="L120" s="23"/>
      <c r="M120" s="23"/>
      <c r="N120" s="23"/>
      <c r="O120" s="166"/>
      <c r="P120" s="167"/>
    </row>
    <row r="121" spans="1:30" ht="30" customHeight="1">
      <c r="O121" s="140"/>
      <c r="P121" s="140"/>
    </row>
    <row r="125" spans="1:30">
      <c r="A125" s="25" t="s">
        <v>70</v>
      </c>
      <c r="H125" s="199"/>
    </row>
  </sheetData>
  <sheetProtection algorithmName="SHA-512" hashValue="iIHdoPww/BJ5zY/n3DT2unHQbTzG+CK2sBcwz3JPF2bkbsueNnrJZ5f6pG3fRIbjt+4ZDkxCTGORhjsX+v3Gtg==" saltValue="0cwUCKllaPSJL8VfGKdHBw==" spinCount="100000" sheet="1" objects="1" scenarios="1" formatCells="0" formatRows="0" sort="0" autoFilter="0"/>
  <mergeCells count="3">
    <mergeCell ref="A27:H27"/>
    <mergeCell ref="A1:Q2"/>
    <mergeCell ref="A7:AD7"/>
  </mergeCells>
  <conditionalFormatting sqref="A29:C119">
    <cfRule type="expression" dxfId="220" priority="40">
      <formula>MOD($A29,2)=0</formula>
    </cfRule>
    <cfRule type="expression" dxfId="219" priority="41">
      <formula>MOD($A29,2)=1</formula>
    </cfRule>
  </conditionalFormatting>
  <conditionalFormatting sqref="B9:C24">
    <cfRule type="expression" dxfId="218" priority="35">
      <formula>AND($B9&lt;&gt;"",$C9&lt;&gt;"")</formula>
    </cfRule>
  </conditionalFormatting>
  <conditionalFormatting sqref="D29:H119">
    <cfRule type="expression" dxfId="217" priority="32">
      <formula>AND(INDEX($AD$9:$AD$9,MATCH($A29,$A$9:$A$9,0))="Deactivate")</formula>
    </cfRule>
  </conditionalFormatting>
  <conditionalFormatting sqref="D9:R9 D12:R24 D10:E11 G10:R11">
    <cfRule type="expression" dxfId="216" priority="31">
      <formula>$AO$8="Deactivate"</formula>
    </cfRule>
  </conditionalFormatting>
  <conditionalFormatting sqref="A9:AD9 A12:AD12 A10:E11 G10:AD11">
    <cfRule type="expression" dxfId="215" priority="30">
      <formula>$W9:$W26="[Record ID]"</formula>
    </cfRule>
  </conditionalFormatting>
  <conditionalFormatting sqref="A29:AD119">
    <cfRule type="expression" dxfId="214" priority="29">
      <formula>$M29:$M120="[Record ID]"</formula>
    </cfRule>
  </conditionalFormatting>
  <conditionalFormatting sqref="A9:AD9 A12:AD25 A10:E11 G10:AD11">
    <cfRule type="expression" dxfId="213" priority="5">
      <formula>$K9="Yes"</formula>
    </cfRule>
  </conditionalFormatting>
  <conditionalFormatting sqref="G29:G120">
    <cfRule type="expression" dxfId="212" priority="4">
      <formula>AND($H29="TBD",$G29&lt;&gt;"")</formula>
    </cfRule>
  </conditionalFormatting>
  <conditionalFormatting sqref="A13:AD24">
    <cfRule type="expression" dxfId="211" priority="49">
      <formula>$W13:$W120="[Record ID]"</formula>
    </cfRule>
  </conditionalFormatting>
  <conditionalFormatting sqref="F10:F11">
    <cfRule type="expression" dxfId="210" priority="3">
      <formula>$AO$8="Deactivate"</formula>
    </cfRule>
  </conditionalFormatting>
  <conditionalFormatting sqref="F10:F11">
    <cfRule type="expression" dxfId="209" priority="2">
      <formula>$W10:$W27="[Record ID]"</formula>
    </cfRule>
  </conditionalFormatting>
  <conditionalFormatting sqref="F10:F11">
    <cfRule type="expression" dxfId="208" priority="1">
      <formula>$K10="Yes"</formula>
    </cfRule>
  </conditionalFormatting>
  <dataValidations xWindow="1690" yWindow="1150" count="17">
    <dataValidation type="list" allowBlank="1" showInputMessage="1" showErrorMessage="1" sqref="B9:B24">
      <formula1>ImpactIndicator</formula1>
    </dataValidation>
    <dataValidation type="custom" allowBlank="1" showInputMessage="1" showErrorMessage="1" errorTitle="Indicators" error="Cannot enter both Standard and Impact indicators on the same line" sqref="C9:C24">
      <formula1>B9=""</formula1>
    </dataValidation>
    <dataValidation type="list" allowBlank="1" showInputMessage="1" showErrorMessage="1" errorTitle="Selection unknown" error="The value selected should equal the dropdown for available PRs" sqref="H9:H24">
      <formula1>ResponsiblePR</formula1>
    </dataValidation>
    <dataValidation type="list" allowBlank="1" showInputMessage="1" showErrorMessage="1" errorTitle="Selection unknown" error="The value selected should equal the dropdown list of available countries." sqref="Q9:Q24">
      <formula1>Country</formula1>
    </dataValidation>
    <dataValidation type="textLength" allowBlank="1" showErrorMessage="1" errorTitle="Field length" error="Information entered here is limited to 4000 characters. Please capture further information in the comments." sqref="F9:F24">
      <formula1>0</formula1>
      <formula2>4000</formula2>
    </dataValidation>
    <dataValidation type="textLength" allowBlank="1" showInputMessage="1" showErrorMessage="1" errorTitle="Field length" error="Information entered here is limited to 20 characters. Please capture further details in Comments." sqref="D9:D24">
      <formula1>0</formula1>
      <formula2>20</formula2>
    </dataValidation>
    <dataValidation type="textLength" allowBlank="1" showInputMessage="1" showErrorMessage="1" sqref="R9:R24">
      <formula1>0</formula1>
      <formula2>32768</formula2>
    </dataValidation>
    <dataValidation allowBlank="1" showInputMessage="1" showErrorMessage="1" prompt="To ensure data consistency please ensure that all thousands are separated with a comma and all decimals are separated with a decimal. (e.g. 1,000,000.96)" sqref="D29:F119"/>
    <dataValidation type="decimal" allowBlank="1" showInputMessage="1" showErrorMessage="1" errorTitle="X-Author for Excel" error="Please enter a valid numeric value. Valid range for Impact Indicator Number is -1E+18 to 1E+18." promptTitle="X-Author for Excel" sqref="A9:A24 A29:A119">
      <formula1>-1000000000000000000</formula1>
      <formula2>1000000000000000000</formula2>
    </dataValidation>
    <dataValidation type="list" allowBlank="1" showInputMessage="1" showErrorMessage="1" errorTitle="X-Author for Excel" error="Please select a value from the drop-down." promptTitle="X-Author for Excel" sqref="E9:E24">
      <formula1>IF(IFERROR(ROWS(INDIRECT(SUBSTITUTE("AIM_Impact_Indicator__c.AIM_Baseline_Year__c"," ","_"))),-1) &lt; 0, XAuthorInvalidPicklistData,INDIRECT(SUBSTITUTE("AIM_Impact_Indicator__c.AIM_Baseline_Year__c"," ","_")))</formula1>
    </dataValidation>
    <dataValidation type="list" allowBlank="1" showInputMessage="1" showErrorMessage="1" errorTitle="X-Author for Excel" error="Please select either TRUE or FALSE from the dropdown." promptTitle="X-Author for Excel" sqref="T9:T24 K29:K119">
      <formula1>"TRUE,FALSE"</formula1>
    </dataValidation>
    <dataValidation type="custom" allowBlank="1" showInputMessage="1" showErrorMessage="1" errorTitle="X-Author for Excel" error="Id and Lookup fields are not editable." promptTitle="X-Author for Excel" sqref="AC9:AC24 W9:Y24 M29:M119 J29:J119">
      <formula1>""</formula1>
    </dataValidation>
    <dataValidation type="list" allowBlank="1" showInputMessage="1" showErrorMessage="1" errorTitle="X-Author for Excel" error="Please select a value from the drop-down." promptTitle="X-Author for Excel" sqref="AD9:AD24">
      <formula1>IF(IFERROR(ROWS(INDIRECT(SUBSTITUTE("AIM_Impact_Indicator__c.AIM_Deactivate_indicator__c"," ","_"))),-1) &lt; 0, XAuthorInvalidPicklistData,INDIRECT(SUBSTITUTE("AIM_Impact_Indicator__c.AIM_Deactivate_indicator__c"," ","_")))</formula1>
    </dataValidation>
    <dataValidation type="date" allowBlank="1" showInputMessage="1" showErrorMessage="1" errorTitle="X-Author for Excel" error="Please enter a valid date." promptTitle="X-Author for Excel" sqref="G29:G119">
      <formula1>1</formula1>
      <formula2>767376</formula2>
    </dataValidation>
    <dataValidation type="list" allowBlank="1" showInputMessage="1" showErrorMessage="1" errorTitle="X-Author for Excel" error="Please select a value from the drop-down." promptTitle="X-Author for Excel" sqref="H29:H119">
      <formula1>IF(IFERROR(ROWS(INDIRECT(SUBSTITUTE("AIM_Impact_Indicator_Targets_Results__c.AIM_Mark_if_target_is_TBD__c"," ","_"))),-1) &lt; 0, XAuthorInvalidPicklistData,INDIRECT(SUBSTITUTE("AIM_Impact_Indicator_Targets_Results__c.AIM_Mark_if_target_is_TBD__c"," ","_")))</formula1>
    </dataValidation>
    <dataValidation type="list" allowBlank="1" showInputMessage="1" showErrorMessage="1" errorTitle="X-Author for Excel" error="Please select a value from the drop-down." promptTitle="X-Author for Excel" sqref="N29:N119">
      <formula1>IF(IFERROR(ROWS(INDIRECT(SUBSTITUTE("AIM_Impact_Indicator_Targets_Results__c.AIM_Year_of_Target__c"," ","_"))),-1) &lt; 0, XAuthorInvalidPicklistData,INDIRECT(SUBSTITUTE("AIM_Impact_Indicator_Targets_Results__c.AIM_Year_of_Target__c"," ","_")))</formula1>
    </dataValidation>
    <dataValidation type="decimal" allowBlank="1" showInputMessage="1" showErrorMessage="1" errorTitle="X-Author for Excel" error="Please enter a valid numeric value. Valid range for Target % is -999.99 to 999.99." promptTitle="X-Author for Excel" sqref="O29:O119">
      <formula1>-999.99</formula1>
      <formula2>999.99</formula2>
    </dataValidation>
  </dataValidations>
  <hyperlinks>
    <hyperlink ref="C4" location="_8d9f9399_d674_44d3_98fa_9bdc7c2dff17" display="Impact Indicator Targets"/>
    <hyperlink ref="B4" location="'Impact Indicators - Section B'!A7" display="Impact Indicators"/>
    <hyperlink ref="A125" location="'Impact Indicators - Section B'!A4" display="Impact Indicators - Section B'!A4"/>
  </hyperlinks>
  <pageMargins left="0.7" right="0.7" top="0.75" bottom="0.75" header="0.3" footer="0.3"/>
  <pageSetup paperSize="8" scale="90" fitToHeight="0" orientation="landscape" r:id="rId1"/>
  <colBreaks count="1" manualBreakCount="1">
    <brk id="32" max="1048575" man="1"/>
  </colBreaks>
  <extLst>
    <ext xmlns:x14="http://schemas.microsoft.com/office/spreadsheetml/2009/9/main" uri="{78C0D931-6437-407d-A8EE-F0AAD7539E65}">
      <x14:conditionalFormattings>
        <x14:conditionalFormatting xmlns:xm="http://schemas.microsoft.com/office/excel/2006/main">
          <x14:cfRule type="expression" priority="36" id="{D4C8394A-9D66-42A4-B2BF-3D05CF5025B5}">
            <xm:f>IFERROR(OR(INT($C29)&gt;'Overview - Section A'!$K$8,$C29=""),TRUE)</xm:f>
            <x14:dxf>
              <font>
                <color rgb="FFDAEEF3"/>
              </font>
              <fill>
                <patternFill patternType="solid">
                  <fgColor theme="0"/>
                  <bgColor rgb="FFDAEEF3"/>
                </patternFill>
              </fill>
            </x14:dxf>
          </x14:cfRule>
          <xm:sqref>A29:AD120</xm:sqref>
        </x14:conditionalFormatting>
        <x14:conditionalFormatting xmlns:xm="http://schemas.microsoft.com/office/excel/2006/main">
          <x14:cfRule type="expression" priority="34" id="{489D8B93-4F47-4368-AC62-84E9BDB3C11E}">
            <xm:f>OR('Overview - Section A'!$AN$5="Grant Making", 'Overview - Section A'!$AN$5="Grant Revision")</xm:f>
            <x14:dxf>
              <font>
                <color theme="4" tint="0.79998168889431442"/>
              </font>
              <fill>
                <patternFill patternType="solid">
                  <fgColor theme="1" tint="0.499984740745262"/>
                  <bgColor rgb="FFDAEEF3"/>
                </patternFill>
              </fill>
              <border>
                <left/>
                <right/>
                <top/>
                <bottom/>
              </border>
            </x14:dxf>
          </x14:cfRule>
          <xm:sqref>H9:H24</xm:sqref>
        </x14:conditionalFormatting>
        <x14:conditionalFormatting xmlns:xm="http://schemas.microsoft.com/office/excel/2006/main">
          <x14:cfRule type="expression" priority="33" id="{679D3F43-19B3-420E-8DB8-E19CC2694832}">
            <xm:f>OR('Overview - Section A'!$AN$5="Grant Making", 'Overview - Section A'!$AN$5="Funding Request")</xm:f>
            <x14:dxf>
              <font>
                <color theme="4" tint="0.79998168889431442"/>
              </font>
              <fill>
                <patternFill patternType="solid">
                  <fgColor theme="0"/>
                  <bgColor rgb="FFDAEEF3"/>
                </patternFill>
              </fill>
            </x14:dxf>
          </x14:cfRule>
          <xm:sqref>AD8:AD24</xm:sqref>
        </x14:conditionalFormatting>
        <x14:conditionalFormatting xmlns:xm="http://schemas.microsoft.com/office/excel/2006/main">
          <x14:cfRule type="expression" priority="7" id="{5F1FC68D-4427-4E73-AC7F-1F1B9D24E7E7}">
            <xm:f>OR('Overview - Section A'!$AN$5="Grant Making", 'Overview - Section A'!$AN$5="Grant Revision")</xm:f>
            <x14:dxf>
              <font>
                <color rgb="FF8DB4E2"/>
              </font>
              <fill>
                <patternFill>
                  <bgColor rgb="FF8DB4E2"/>
                </patternFill>
              </fill>
            </x14:dxf>
          </x14:cfRule>
          <xm:sqref>H8</xm:sqref>
        </x14:conditionalFormatting>
        <x14:conditionalFormatting xmlns:xm="http://schemas.microsoft.com/office/excel/2006/main">
          <x14:cfRule type="expression" priority="24" id="{D3EFF68F-9ED8-439A-B0D4-C5DEDF90F9F3}">
            <xm:f>OR('Overview - Section A'!$AN$5="Grant Making", 'Overview - Section A'!$AN$5="Funding Request")</xm:f>
            <x14:dxf>
              <font>
                <color rgb="FFDAEEF3"/>
              </font>
              <fill>
                <patternFill>
                  <bgColor rgb="FFDAEEF3"/>
                </patternFill>
              </fill>
            </x14:dxf>
          </x14:cfRule>
          <xm:sqref>AD9:AD24</xm:sqref>
        </x14:conditionalFormatting>
        <x14:conditionalFormatting xmlns:xm="http://schemas.microsoft.com/office/excel/2006/main">
          <x14:cfRule type="expression" priority="6" id="{2A008F72-E830-417A-A5BB-52C45B56473C}">
            <xm:f>OR('Overview - Section A'!$AN$5="Grant Making", 'Overview - Section A'!$AN$5="Funding Request")</xm:f>
            <x14:dxf>
              <font>
                <color rgb="FF8DB4E2"/>
              </font>
              <fill>
                <patternFill>
                  <bgColor rgb="FF8DB4E2"/>
                </patternFill>
              </fill>
            </x14:dxf>
          </x14:cfRule>
          <xm:sqref>AD8</xm:sqref>
        </x14:conditionalFormatting>
      </x14:conditionalFormattings>
    </ext>
    <ext xmlns:x14="http://schemas.microsoft.com/office/spreadsheetml/2009/9/main" uri="{CCE6A557-97BC-4b89-ADB6-D9C93CAAB3DF}">
      <x14:dataValidations xmlns:xm="http://schemas.microsoft.com/office/excel/2006/main" xWindow="1690" yWindow="1150" count="2">
        <x14:dataValidation type="list" allowBlank="1" showInputMessage="1" showErrorMessage="1">
          <x14:formula1>
            <xm:f>'Reference Records'!$C$2:$C$3</xm:f>
          </x14:formula1>
          <xm:sqref>B25</xm:sqref>
        </x14:dataValidation>
        <x14:dataValidation type="list" allowBlank="1" showInputMessage="1" showErrorMessage="1">
          <x14:formula1>
            <xm:f>'Overview - Section A'!$AO$25:$AO$40</xm:f>
          </x14:formula1>
          <xm:sqref>N9:N24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BF129"/>
  <sheetViews>
    <sheetView showGridLines="0" topLeftCell="A7" zoomScale="55" zoomScaleNormal="55" zoomScaleSheetLayoutView="40" workbookViewId="0">
      <selection activeCell="D32" sqref="D32:D34"/>
    </sheetView>
  </sheetViews>
  <sheetFormatPr defaultColWidth="11" defaultRowHeight="15.6"/>
  <cols>
    <col min="1" max="1" width="12" style="6" customWidth="1"/>
    <col min="2" max="3" width="30.59765625" style="6" customWidth="1"/>
    <col min="4" max="4" width="23.59765625" style="6" customWidth="1"/>
    <col min="5" max="5" width="22.09765625" style="6" customWidth="1"/>
    <col min="6" max="6" width="19.59765625" style="6" customWidth="1"/>
    <col min="7" max="7" width="17.59765625" style="6" customWidth="1"/>
    <col min="8" max="8" width="22.59765625" style="6" customWidth="1"/>
    <col min="9" max="9" width="33.5" style="6" hidden="1" customWidth="1"/>
    <col min="10" max="10" width="28.09765625" style="6" hidden="1" customWidth="1"/>
    <col min="11" max="11" width="26.09765625" style="6" hidden="1" customWidth="1"/>
    <col min="12" max="12" width="24.09765625" style="6" hidden="1" customWidth="1"/>
    <col min="13" max="13" width="22.59765625" style="6" hidden="1" customWidth="1"/>
    <col min="14" max="14" width="22.09765625" style="6" hidden="1" customWidth="1"/>
    <col min="15" max="15" width="0.34765625" style="6" customWidth="1"/>
    <col min="16" max="16" width="9.765625E-2" style="6" customWidth="1"/>
    <col min="17" max="17" width="29.09765625" style="6" customWidth="1"/>
    <col min="18" max="18" width="67.09765625" style="6" customWidth="1"/>
    <col min="19" max="19" width="17.09765625" style="6" hidden="1" customWidth="1"/>
    <col min="20" max="20" width="29.5" style="6" hidden="1" customWidth="1"/>
    <col min="21" max="21" width="24.59765625" style="6" hidden="1" customWidth="1"/>
    <col min="22" max="22" width="31.09765625" style="6" hidden="1" customWidth="1"/>
    <col min="23" max="29" width="27.5" style="6" hidden="1" customWidth="1"/>
    <col min="30" max="30" width="36" style="6" customWidth="1"/>
    <col min="31" max="31" width="0.34765625" style="6" customWidth="1"/>
    <col min="32" max="32" width="26.59765625" style="6" customWidth="1"/>
    <col min="33" max="33" width="20.09765625" style="6" customWidth="1"/>
    <col min="34" max="34" width="24.59765625" style="6" customWidth="1"/>
    <col min="35" max="36" width="11" style="6" customWidth="1"/>
    <col min="37" max="37" width="11" style="9" customWidth="1"/>
    <col min="38" max="38" width="22.59765625" style="9" customWidth="1"/>
    <col min="39" max="42" width="11" style="9" customWidth="1"/>
    <col min="43" max="58" width="11" style="9"/>
    <col min="59" max="16384" width="11" style="6"/>
  </cols>
  <sheetData>
    <row r="1" spans="1:33" ht="15" customHeight="1">
      <c r="A1" s="575" t="s">
        <v>45</v>
      </c>
      <c r="B1" s="576"/>
      <c r="C1" s="576"/>
      <c r="D1" s="576"/>
      <c r="E1" s="576"/>
      <c r="F1" s="576"/>
      <c r="G1" s="576"/>
      <c r="H1" s="576"/>
      <c r="I1" s="576"/>
      <c r="J1" s="576"/>
      <c r="K1" s="576"/>
      <c r="L1" s="576"/>
      <c r="M1" s="576"/>
      <c r="N1" s="576"/>
      <c r="O1" s="576"/>
      <c r="P1" s="576"/>
      <c r="Q1" s="577"/>
    </row>
    <row r="2" spans="1:33" ht="32.1" customHeight="1" thickBot="1">
      <c r="A2" s="578"/>
      <c r="B2" s="579"/>
      <c r="C2" s="579"/>
      <c r="D2" s="579"/>
      <c r="E2" s="579"/>
      <c r="F2" s="579"/>
      <c r="G2" s="579"/>
      <c r="H2" s="579"/>
      <c r="I2" s="579"/>
      <c r="J2" s="579"/>
      <c r="K2" s="579"/>
      <c r="L2" s="579"/>
      <c r="M2" s="579"/>
      <c r="N2" s="579"/>
      <c r="O2" s="579"/>
      <c r="P2" s="579"/>
      <c r="Q2" s="580"/>
    </row>
    <row r="3" spans="1:33" ht="15.9" thickBot="1"/>
    <row r="4" spans="1:33" ht="39.75" customHeight="1" thickBot="1">
      <c r="A4" s="43" t="s">
        <v>37</v>
      </c>
      <c r="B4" s="33" t="s">
        <v>22</v>
      </c>
      <c r="C4" s="42" t="s">
        <v>29</v>
      </c>
    </row>
    <row r="5" spans="1:33" hidden="1"/>
    <row r="6" spans="1:33">
      <c r="Q6" s="9"/>
    </row>
    <row r="7" spans="1:33" ht="24.75" customHeight="1" thickBot="1">
      <c r="C7" s="46"/>
      <c r="D7" s="47"/>
      <c r="E7" s="47"/>
      <c r="F7" s="47"/>
      <c r="G7" s="47"/>
      <c r="H7" s="47"/>
      <c r="I7" s="47"/>
      <c r="J7" s="47"/>
      <c r="K7" s="47"/>
      <c r="L7" s="47"/>
      <c r="M7" s="47"/>
      <c r="N7" s="47"/>
      <c r="O7" s="47"/>
      <c r="P7" s="47"/>
      <c r="Q7" s="9"/>
      <c r="R7" s="48"/>
      <c r="S7" s="48"/>
    </row>
    <row r="8" spans="1:33" ht="29.25" customHeight="1">
      <c r="A8" s="566" t="s">
        <v>22</v>
      </c>
      <c r="B8" s="567"/>
      <c r="C8" s="567"/>
      <c r="D8" s="567"/>
      <c r="E8" s="567"/>
      <c r="F8" s="567"/>
      <c r="G8" s="567"/>
      <c r="H8" s="567"/>
      <c r="I8" s="567"/>
      <c r="J8" s="567"/>
      <c r="K8" s="567"/>
      <c r="L8" s="567"/>
      <c r="M8" s="567"/>
      <c r="N8" s="567"/>
      <c r="O8" s="567"/>
      <c r="P8" s="567"/>
      <c r="Q8" s="567"/>
      <c r="R8" s="567"/>
      <c r="S8" s="567"/>
      <c r="T8" s="567"/>
      <c r="U8" s="567"/>
      <c r="V8" s="567"/>
      <c r="W8" s="567"/>
      <c r="X8" s="567"/>
      <c r="Y8" s="567"/>
      <c r="Z8" s="567"/>
      <c r="AA8" s="567"/>
      <c r="AB8" s="567"/>
      <c r="AC8" s="567"/>
      <c r="AD8" s="567"/>
      <c r="AE8" s="50"/>
    </row>
    <row r="9" spans="1:33" ht="49.5" customHeight="1">
      <c r="A9" s="361" t="s">
        <v>23</v>
      </c>
      <c r="B9" s="361" t="s">
        <v>77</v>
      </c>
      <c r="C9" s="361" t="s">
        <v>10</v>
      </c>
      <c r="D9" s="361" t="s">
        <v>32</v>
      </c>
      <c r="E9" s="361" t="s">
        <v>33</v>
      </c>
      <c r="F9" s="361" t="s">
        <v>18</v>
      </c>
      <c r="G9" s="361" t="s">
        <v>19</v>
      </c>
      <c r="H9" s="361" t="s">
        <v>258</v>
      </c>
      <c r="I9" s="434" t="s">
        <v>261</v>
      </c>
      <c r="J9" s="363" t="s">
        <v>322</v>
      </c>
      <c r="K9" s="363" t="s">
        <v>323</v>
      </c>
      <c r="L9" s="361"/>
      <c r="M9" s="361"/>
      <c r="N9" s="361"/>
      <c r="O9" s="362"/>
      <c r="P9" s="362"/>
      <c r="Q9" s="362" t="s">
        <v>11</v>
      </c>
      <c r="R9" s="362" t="s">
        <v>9</v>
      </c>
      <c r="S9" s="435" t="s">
        <v>115</v>
      </c>
      <c r="T9" s="436" t="s">
        <v>258</v>
      </c>
      <c r="U9" s="436" t="s">
        <v>60</v>
      </c>
      <c r="V9" s="436" t="s">
        <v>148</v>
      </c>
      <c r="W9" s="436" t="s">
        <v>62</v>
      </c>
      <c r="X9" s="436" t="s">
        <v>164</v>
      </c>
      <c r="Y9" s="437" t="s">
        <v>178</v>
      </c>
      <c r="Z9" s="437" t="s">
        <v>201</v>
      </c>
      <c r="AA9" s="437" t="s">
        <v>48</v>
      </c>
      <c r="AB9" s="437" t="s">
        <v>260</v>
      </c>
      <c r="AC9" s="437" t="s">
        <v>274</v>
      </c>
      <c r="AD9" s="362" t="s">
        <v>282</v>
      </c>
      <c r="AE9" s="134"/>
      <c r="AF9" s="136"/>
      <c r="AG9" s="136"/>
    </row>
    <row r="10" spans="1:33" ht="47.1" hidden="1" customHeight="1">
      <c r="A10" s="367" t="s">
        <v>84</v>
      </c>
      <c r="B10" s="368" t="str">
        <f>IFERROR(VLOOKUP(Z10,'Reference records(soft deleted)'!$B$22:$D$36,3,FALSE),"")</f>
        <v/>
      </c>
      <c r="C10" s="400" t="s">
        <v>63</v>
      </c>
      <c r="D10" s="392" t="s">
        <v>50</v>
      </c>
      <c r="E10" s="392" t="s">
        <v>51</v>
      </c>
      <c r="F10" s="392" t="s">
        <v>52</v>
      </c>
      <c r="G10" s="371" t="str">
        <f t="array" ref="G10">IFERROR(IF(INDEX('Reference Records'!$D$16:$D$25,MATCH(LEFT(B10,255),LEFT('Reference Records'!$C$16:$C$25,255),0))=0,"",INDEX('Reference Records'!$D$16:$D$25,MATCH(LEFT(B10,255),LEFT('Reference Records'!$C$16:$C$25,255),0))),"")</f>
        <v/>
      </c>
      <c r="H10" s="438" t="str">
        <f>IF('Overview - Section A'!$AN$5="Funding Request",IF(I10="Funding Request Place Holder","",I10),"")</f>
        <v/>
      </c>
      <c r="I10" s="438" t="str">
        <f>IFERROR(IF(AB10="","",VLOOKUP(AB10,'Overview - Section A'!$P$29:$Q$39,2,FALSE)),"")</f>
        <v/>
      </c>
      <c r="J10" s="438" t="str">
        <f>IFERROR(VLOOKUP(B10,'Reference records(soft deleted)'!$D$22:$H$36,5,FALSE),"")</f>
        <v/>
      </c>
      <c r="K10" s="438" t="str">
        <f>IF(AND(VLOOKUP(A10,$A$30:$E$122,5,FALSE)&lt;&gt;"",VLOOKUP(A10,$A$30:$F122,6,FALSE)&lt;&gt;"",J10="Number"),"Yes","No")</f>
        <v>No</v>
      </c>
      <c r="L10" s="438"/>
      <c r="M10" s="438"/>
      <c r="N10" s="438"/>
      <c r="O10" s="438"/>
      <c r="P10" s="438"/>
      <c r="Q10" s="438" t="str">
        <f>IFERROR(IF(AA10="","",AA10),"")</f>
        <v>[Country (Name)]</v>
      </c>
      <c r="R10" s="400" t="s">
        <v>53</v>
      </c>
      <c r="S10" s="436" t="str">
        <f>IF(G10&lt;&gt;"",B10&amp;C10,"")</f>
        <v/>
      </c>
      <c r="T10" s="436" t="str">
        <f>IFERROR(IF('Overview - Section A'!$AN$5="Funding Request",VLOOKUP(H10,'Overview - Section A'!$M$29:$P$39,4,FALSE),IF(AB10="","",AB10)),"")</f>
        <v>a123600000GXqSwAAL</v>
      </c>
      <c r="U10" s="436" t="b">
        <f>IFERROR(IF(OR(B10&lt;&gt;"",C10&lt;&gt;""),TRUE,FALSE),FALSE)</f>
        <v>1</v>
      </c>
      <c r="V10" s="436" t="str">
        <f>B10&amp;C10</f>
        <v>[Custom Outcome Indicator]</v>
      </c>
      <c r="W10" s="436" t="s">
        <v>61</v>
      </c>
      <c r="X10" s="439" t="str">
        <f t="array" ref="X10">IFERROR(IF(INDEX('Reference Records'!$G$16:$G$25,MATCH(LEFT(B10,255),LEFT('Reference Records'!$C$16:$C$25,255),0))=0,"",INDEX('Reference Records'!$G$16:$G$25,MATCH(LEFT(B10,255),LEFT('Reference Records'!$C$16:$C$25,255),0))),"")</f>
        <v/>
      </c>
      <c r="Y10" s="439" t="str">
        <f>IFERROR(IF('Overview - Section A'!$AN$5="Funding Request",IF('Reference Records'!$B$157&lt;&gt;"",VLOOKUP(Q10,'Reference Records'!$B$157:$C$158,2,FALSE),VLOOKUP(Q10,'Reference Records'!$A$170:$C$193,3,FALSE)),VLOOKUP(Q10,'Reference Records'!$A$196:$C$197,3,FALSE)),"")</f>
        <v/>
      </c>
      <c r="Z10" s="439" t="s">
        <v>200</v>
      </c>
      <c r="AA10" s="439" t="s">
        <v>198</v>
      </c>
      <c r="AB10" s="440" t="s">
        <v>257</v>
      </c>
      <c r="AC10" s="439" t="s">
        <v>61</v>
      </c>
      <c r="AD10" s="392" t="s">
        <v>281</v>
      </c>
      <c r="AE10" s="134"/>
      <c r="AF10" s="136"/>
      <c r="AG10" s="136"/>
    </row>
    <row r="11" spans="1:33" ht="197.7" customHeight="1">
      <c r="A11" s="367">
        <v>1</v>
      </c>
      <c r="B11" s="515" t="s">
        <v>2268</v>
      </c>
      <c r="C11" s="400"/>
      <c r="D11" s="543" t="s">
        <v>3948</v>
      </c>
      <c r="E11" s="392" t="s">
        <v>357</v>
      </c>
      <c r="F11" s="392" t="s">
        <v>3927</v>
      </c>
      <c r="G11" s="371" t="str">
        <f t="array" ref="G11">IFERROR(IF(INDEX('Reference Records'!$D$16:$D$25,MATCH(LEFT(B11,255),LEFT('Reference Records'!$C$16:$C$25,255),0))=0,"",INDEX('Reference Records'!$D$16:$D$25,MATCH(LEFT(B11,255),LEFT('Reference Records'!$C$16:$C$25,255),0))),"")</f>
        <v>TB case definition</v>
      </c>
      <c r="H11" s="438" t="s">
        <v>2869</v>
      </c>
      <c r="I11" s="438" t="str">
        <f>IFERROR(IF(AB11="","",VLOOKUP(AB11,'Overview - Section A'!$P$29:$Q$39,2,FALSE)),"")</f>
        <v/>
      </c>
      <c r="J11" s="438" t="str">
        <f>IFERROR(VLOOKUP(B11,'Reference records(soft deleted)'!$D$22:$H$36,5,FALSE),"")</f>
        <v>Percent</v>
      </c>
      <c r="K11" s="438" t="str">
        <f>IF(AND(VLOOKUP(A11,$A$30:$E$122,5,FALSE)&lt;&gt;"",VLOOKUP(A11,$A$30:$F123,6,FALSE)&lt;&gt;"",J11="Number"),"Yes","No")</f>
        <v>No</v>
      </c>
      <c r="L11" s="438"/>
      <c r="M11" s="438"/>
      <c r="N11" s="438"/>
      <c r="O11" s="438"/>
      <c r="P11" s="438"/>
      <c r="Q11" s="438" t="s">
        <v>402</v>
      </c>
      <c r="R11" s="539" t="s">
        <v>3949</v>
      </c>
      <c r="S11" s="436" t="str">
        <f t="shared" ref="S11:S25" si="0">IF(G11&lt;&gt;"",B11&amp;C11,"")</f>
        <v>TB O-4(M): Treatment success rate of RR TB and/or MDR-TB: Percentage of cases with RR and/or MDR-TB successfully treated</v>
      </c>
      <c r="T11" s="436" t="str">
        <f>IFERROR(IF('Overview - Section A'!$AN$5="Funding Request",VLOOKUP(H11,'Overview - Section A'!$M$29:$P$39,4,FALSE),IF(AB11="","",AB11)),"")</f>
        <v>a123600000GXqSvAAL</v>
      </c>
      <c r="U11" s="436" t="b">
        <f t="shared" ref="U11:U25" si="1">IFERROR(IF(OR(B11&lt;&gt;"",C11&lt;&gt;""),TRUE,FALSE),FALSE)</f>
        <v>1</v>
      </c>
      <c r="V11" s="436" t="str">
        <f t="shared" ref="V11:V25" si="2">B11&amp;C11</f>
        <v>TB O-4(M): Treatment success rate of RR TB and/or MDR-TB: Percentage of cases with RR and/or MDR-TB successfully treated</v>
      </c>
      <c r="W11" s="436" t="s">
        <v>744</v>
      </c>
      <c r="X11" s="439" t="str">
        <f t="array" ref="X11">IFERROR(IF(INDEX('Reference Records'!$G$16:$G$25,MATCH(LEFT(B11,255),LEFT('Reference Records'!$C$16:$C$25,255),0))=0,"",INDEX('Reference Records'!$G$16:$G$25,MATCH(LEFT(B11,255),LEFT('Reference Records'!$C$16:$C$25,255),0))),"")</f>
        <v>a1J36000002m4EBEAY</v>
      </c>
      <c r="Y11" s="439" t="str">
        <f>IFERROR(IF('Overview - Section A'!$AN$5="Funding Request",IF('Reference Records'!$B$157&lt;&gt;"",VLOOKUP(Q11,'Reference Records'!$B$157:$C$158,2,FALSE),VLOOKUP(Q11,'Reference Records'!$A$170:$C$193,3,FALSE)),VLOOKUP(Q11,'Reference Records'!$A$196:$C$197,3,FALSE)),"")</f>
        <v>a1A360000013M03EAE</v>
      </c>
      <c r="Z11" s="439"/>
      <c r="AA11" s="439"/>
      <c r="AB11" s="440"/>
      <c r="AC11" s="439" t="s">
        <v>400</v>
      </c>
      <c r="AD11" s="392"/>
      <c r="AE11" s="134"/>
      <c r="AF11" s="136"/>
      <c r="AG11" s="136"/>
    </row>
    <row r="12" spans="1:33" ht="172.8" customHeight="1">
      <c r="A12" s="367">
        <v>2</v>
      </c>
      <c r="B12" s="515" t="s">
        <v>2512</v>
      </c>
      <c r="C12" s="400"/>
      <c r="D12" s="543" t="s">
        <v>3956</v>
      </c>
      <c r="E12" s="392" t="s">
        <v>360</v>
      </c>
      <c r="F12" s="392" t="s">
        <v>3927</v>
      </c>
      <c r="G12" s="371" t="str">
        <f t="array" ref="G12">IFERROR(IF(INDEX('Reference Records'!$D$16:$D$25,MATCH(LEFT(B12,255),LEFT('Reference Records'!$C$16:$C$25,255),0))=0,"",INDEX('Reference Records'!$D$16:$D$25,MATCH(LEFT(B12,255),LEFT('Reference Records'!$C$16:$C$25,255),0))),"")</f>
        <v/>
      </c>
      <c r="H12" s="438" t="s">
        <v>2869</v>
      </c>
      <c r="I12" s="438" t="str">
        <f>IFERROR(IF(AB12="","",VLOOKUP(AB12,'Overview - Section A'!$P$29:$Q$39,2,FALSE)),"")</f>
        <v/>
      </c>
      <c r="J12" s="438" t="str">
        <f>IFERROR(VLOOKUP(B12,'Reference records(soft deleted)'!$D$22:$H$36,5,FALSE),"")</f>
        <v>Percent</v>
      </c>
      <c r="K12" s="438" t="str">
        <f>IF(AND(VLOOKUP(A12,$A$30:$E$122,5,FALSE)&lt;&gt;"",VLOOKUP(A12,$A$30:$F124,6,FALSE)&lt;&gt;"",J12="Number"),"Yes","No")</f>
        <v>No</v>
      </c>
      <c r="L12" s="438"/>
      <c r="M12" s="438"/>
      <c r="N12" s="438"/>
      <c r="O12" s="438"/>
      <c r="P12" s="438"/>
      <c r="Q12" s="438" t="s">
        <v>402</v>
      </c>
      <c r="R12" s="539" t="s">
        <v>3957</v>
      </c>
      <c r="S12" s="436" t="str">
        <f t="shared" si="0"/>
        <v/>
      </c>
      <c r="T12" s="436" t="str">
        <f>IFERROR(IF('Overview - Section A'!$AN$5="Funding Request",VLOOKUP(H12,'Overview - Section A'!$M$29:$P$39,4,FALSE),IF(AB12="","",AB12)),"")</f>
        <v>a123600000GXqSvAAL</v>
      </c>
      <c r="U12" s="436" t="b">
        <f t="shared" si="1"/>
        <v>1</v>
      </c>
      <c r="V12" s="436" t="str">
        <f t="shared" si="2"/>
        <v>TB O-5(M): TB treatment coverage: Percentage of new and relapse cases that were notified and treated among the estimated number of incident TB cases in the same year (all form of TB - bacteriologically confirmed plus clinically diagnosed)</v>
      </c>
      <c r="W12" s="436" t="s">
        <v>745</v>
      </c>
      <c r="X12" s="439" t="str">
        <f t="array" ref="X12">IFERROR(IF(INDEX('Reference Records'!$G$16:$G$25,MATCH(LEFT(B12,255),LEFT('Reference Records'!$C$16:$C$25,255),0))=0,"",INDEX('Reference Records'!$G$16:$G$25,MATCH(LEFT(B12,255),LEFT('Reference Records'!$C$16:$C$25,255),0))),"")</f>
        <v>a1J36000003YBICEA4</v>
      </c>
      <c r="Y12" s="439" t="str">
        <f>IFERROR(IF('Overview - Section A'!$AN$5="Funding Request",IF('Reference Records'!$B$157&lt;&gt;"",VLOOKUP(Q12,'Reference Records'!$B$157:$C$158,2,FALSE),VLOOKUP(Q12,'Reference Records'!$A$170:$C$193,3,FALSE)),VLOOKUP(Q12,'Reference Records'!$A$196:$C$197,3,FALSE)),"")</f>
        <v>a1A360000013M03EAE</v>
      </c>
      <c r="Z12" s="439"/>
      <c r="AA12" s="439"/>
      <c r="AB12" s="440"/>
      <c r="AC12" s="439" t="s">
        <v>400</v>
      </c>
      <c r="AD12" s="392"/>
      <c r="AE12" s="134"/>
      <c r="AF12" s="136"/>
      <c r="AG12" s="136"/>
    </row>
    <row r="13" spans="1:33" ht="83.1" hidden="1" customHeight="1">
      <c r="A13" s="367">
        <v>3</v>
      </c>
      <c r="B13" s="515"/>
      <c r="C13" s="400"/>
      <c r="D13" s="392"/>
      <c r="E13" s="392"/>
      <c r="F13" s="392"/>
      <c r="G13" s="371" t="str">
        <f t="array" ref="G13">IFERROR(IF(INDEX('Reference Records'!$D$16:$D$25,MATCH(LEFT(B13,255),LEFT('Reference Records'!$C$16:$C$25,255),0))=0,"",INDEX('Reference Records'!$D$16:$D$25,MATCH(LEFT(B13,255),LEFT('Reference Records'!$C$16:$C$25,255),0))),"")</f>
        <v/>
      </c>
      <c r="H13" s="438" t="str">
        <f>IF('Overview - Section A'!$AN$5="Funding Request",IF(I13="Funding Request Place Holder","",I13),"")</f>
        <v/>
      </c>
      <c r="I13" s="438" t="str">
        <f>IFERROR(IF(AB13="","",VLOOKUP(AB13,'Overview - Section A'!$P$29:$Q$39,2,FALSE)),"")</f>
        <v/>
      </c>
      <c r="J13" s="438" t="str">
        <f>IFERROR(VLOOKUP(B13,'Reference records(soft deleted)'!$D$22:$H$36,5,FALSE),"")</f>
        <v/>
      </c>
      <c r="K13" s="438" t="str">
        <f>IF(AND(VLOOKUP(A13,$A$30:$E$122,5,FALSE)&lt;&gt;"",VLOOKUP(A13,$A$30:$F125,6,FALSE)&lt;&gt;"",J13="Number"),"Yes","No")</f>
        <v>No</v>
      </c>
      <c r="L13" s="438"/>
      <c r="M13" s="438"/>
      <c r="N13" s="438"/>
      <c r="O13" s="438"/>
      <c r="P13" s="438"/>
      <c r="Q13" s="438" t="str">
        <f t="shared" ref="Q13:Q25" si="3">IFERROR(IF(AA13="","",AA13),"")</f>
        <v/>
      </c>
      <c r="R13" s="400"/>
      <c r="S13" s="436" t="str">
        <f t="shared" si="0"/>
        <v/>
      </c>
      <c r="T13" s="436" t="str">
        <f>IFERROR(IF('Overview - Section A'!$AN$5="Funding Request",VLOOKUP(H13,'Overview - Section A'!$M$29:$P$39,4,FALSE),IF(AB13="","",AB13)),"")</f>
        <v>a123600000GXqSwAAL</v>
      </c>
      <c r="U13" s="436" t="b">
        <f t="shared" si="1"/>
        <v>0</v>
      </c>
      <c r="V13" s="436" t="str">
        <f t="shared" si="2"/>
        <v/>
      </c>
      <c r="W13" s="436" t="s">
        <v>746</v>
      </c>
      <c r="X13" s="439" t="str">
        <f t="array" ref="X13">IFERROR(IF(INDEX('Reference Records'!$G$16:$G$25,MATCH(LEFT(B13,255),LEFT('Reference Records'!$C$16:$C$25,255),0))=0,"",INDEX('Reference Records'!$G$16:$G$25,MATCH(LEFT(B13,255),LEFT('Reference Records'!$C$16:$C$25,255),0))),"")</f>
        <v/>
      </c>
      <c r="Y13" s="439" t="str">
        <f>IFERROR(IF('Overview - Section A'!$AN$5="Funding Request",IF('Reference Records'!$B$157&lt;&gt;"",VLOOKUP(Q13,'Reference Records'!$B$157:$C$158,2,FALSE),VLOOKUP(Q13,'Reference Records'!$A$170:$C$193,3,FALSE)),VLOOKUP(Q13,'Reference Records'!$A$196:$C$197,3,FALSE)),"")</f>
        <v/>
      </c>
      <c r="Z13" s="439"/>
      <c r="AA13" s="439"/>
      <c r="AB13" s="440"/>
      <c r="AC13" s="439" t="s">
        <v>400</v>
      </c>
      <c r="AD13" s="392"/>
      <c r="AE13" s="134"/>
      <c r="AF13" s="136"/>
      <c r="AG13" s="136"/>
    </row>
    <row r="14" spans="1:33" ht="143.4" hidden="1" customHeight="1">
      <c r="A14" s="367">
        <v>4</v>
      </c>
      <c r="B14" s="517"/>
      <c r="C14" s="400"/>
      <c r="D14" s="392"/>
      <c r="E14" s="392"/>
      <c r="F14" s="392"/>
      <c r="G14" s="371" t="str">
        <f t="array" ref="G14">IFERROR(IF(INDEX('Reference Records'!$D$16:$D$25,MATCH(LEFT(B14,255),LEFT('Reference Records'!$C$16:$C$25,255),0))=0,"",INDEX('Reference Records'!$D$16:$D$25,MATCH(LEFT(B14,255),LEFT('Reference Records'!$C$16:$C$25,255),0))),"")</f>
        <v/>
      </c>
      <c r="H14" s="438" t="str">
        <f>IF('Overview - Section A'!$AN$5="Funding Request",IF(I14="Funding Request Place Holder","",I14),"")</f>
        <v/>
      </c>
      <c r="I14" s="438" t="str">
        <f>IFERROR(IF(AB14="","",VLOOKUP(AB14,'Overview - Section A'!$P$29:$Q$39,2,FALSE)),"")</f>
        <v/>
      </c>
      <c r="J14" s="438" t="str">
        <f>IFERROR(VLOOKUP(B14,'Reference records(soft deleted)'!$D$22:$H$36,5,FALSE),"")</f>
        <v/>
      </c>
      <c r="K14" s="438" t="str">
        <f>IF(AND(VLOOKUP(A14,$A$30:$E$122,5,FALSE)&lt;&gt;"",VLOOKUP(A14,$A$30:$F126,6,FALSE)&lt;&gt;"",J14="Number"),"Yes","No")</f>
        <v>No</v>
      </c>
      <c r="L14" s="438"/>
      <c r="M14" s="438"/>
      <c r="N14" s="438"/>
      <c r="O14" s="438"/>
      <c r="P14" s="438"/>
      <c r="Q14" s="438" t="str">
        <f t="shared" si="3"/>
        <v/>
      </c>
      <c r="R14" s="400"/>
      <c r="S14" s="436" t="str">
        <f t="shared" si="0"/>
        <v/>
      </c>
      <c r="T14" s="436" t="str">
        <f>IFERROR(IF('Overview - Section A'!$AN$5="Funding Request",VLOOKUP(H14,'Overview - Section A'!$M$29:$P$39,4,FALSE),IF(AB14="","",AB14)),"")</f>
        <v>a123600000GXqSwAAL</v>
      </c>
      <c r="U14" s="436" t="b">
        <f t="shared" si="1"/>
        <v>0</v>
      </c>
      <c r="V14" s="436" t="str">
        <f t="shared" si="2"/>
        <v/>
      </c>
      <c r="W14" s="436" t="s">
        <v>747</v>
      </c>
      <c r="X14" s="439" t="str">
        <f t="array" ref="X14">IFERROR(IF(INDEX('Reference Records'!$G$16:$G$25,MATCH(LEFT(B14,255),LEFT('Reference Records'!$C$16:$C$25,255),0))=0,"",INDEX('Reference Records'!$G$16:$G$25,MATCH(LEFT(B14,255),LEFT('Reference Records'!$C$16:$C$25,255),0))),"")</f>
        <v/>
      </c>
      <c r="Y14" s="439" t="str">
        <f>IFERROR(IF('Overview - Section A'!$AN$5="Funding Request",IF('Reference Records'!$B$157&lt;&gt;"",VLOOKUP(Q14,'Reference Records'!$B$157:$C$158,2,FALSE),VLOOKUP(Q14,'Reference Records'!$A$170:$C$193,3,FALSE)),VLOOKUP(Q14,'Reference Records'!$A$196:$C$197,3,FALSE)),"")</f>
        <v/>
      </c>
      <c r="Z14" s="439"/>
      <c r="AA14" s="439"/>
      <c r="AB14" s="440"/>
      <c r="AC14" s="439" t="s">
        <v>400</v>
      </c>
      <c r="AD14" s="392"/>
      <c r="AE14" s="134"/>
      <c r="AF14" s="136"/>
      <c r="AG14" s="136"/>
    </row>
    <row r="15" spans="1:33" ht="47.1" hidden="1" customHeight="1">
      <c r="A15" s="367">
        <v>5</v>
      </c>
      <c r="B15" s="368"/>
      <c r="C15" s="400"/>
      <c r="D15" s="392"/>
      <c r="E15" s="392"/>
      <c r="F15" s="392"/>
      <c r="G15" s="371" t="str">
        <f t="array" ref="G15">IFERROR(IF(INDEX('Reference Records'!$D$16:$D$25,MATCH(LEFT(B15,255),LEFT('Reference Records'!$C$16:$C$25,255),0))=0,"",INDEX('Reference Records'!$D$16:$D$25,MATCH(LEFT(B15,255),LEFT('Reference Records'!$C$16:$C$25,255),0))),"")</f>
        <v/>
      </c>
      <c r="H15" s="438" t="str">
        <f>IF('Overview - Section A'!$AN$5="Funding Request",IF(I15="Funding Request Place Holder","",I15),"")</f>
        <v/>
      </c>
      <c r="I15" s="438" t="str">
        <f>IFERROR(IF(AB15="","",VLOOKUP(AB15,'Overview - Section A'!$P$29:$Q$39,2,FALSE)),"")</f>
        <v/>
      </c>
      <c r="J15" s="438" t="str">
        <f>IFERROR(VLOOKUP(B15,'Reference records(soft deleted)'!$D$22:$H$36,5,FALSE),"")</f>
        <v/>
      </c>
      <c r="K15" s="438" t="str">
        <f>IF(AND(VLOOKUP(A15,$A$30:$E$122,5,FALSE)&lt;&gt;"",VLOOKUP(A15,$A$30:$F127,6,FALSE)&lt;&gt;"",J15="Number"),"Yes","No")</f>
        <v>No</v>
      </c>
      <c r="L15" s="438"/>
      <c r="M15" s="438"/>
      <c r="N15" s="438"/>
      <c r="O15" s="438"/>
      <c r="P15" s="438"/>
      <c r="Q15" s="438" t="str">
        <f t="shared" si="3"/>
        <v/>
      </c>
      <c r="R15" s="400"/>
      <c r="S15" s="436" t="str">
        <f t="shared" si="0"/>
        <v/>
      </c>
      <c r="T15" s="436" t="str">
        <f>IFERROR(IF('Overview - Section A'!$AN$5="Funding Request",VLOOKUP(H15,'Overview - Section A'!$M$29:$P$39,4,FALSE),IF(AB15="","",AB15)),"")</f>
        <v>a123600000GXqSwAAL</v>
      </c>
      <c r="U15" s="436" t="b">
        <f t="shared" si="1"/>
        <v>0</v>
      </c>
      <c r="V15" s="436" t="str">
        <f t="shared" si="2"/>
        <v/>
      </c>
      <c r="W15" s="436" t="s">
        <v>748</v>
      </c>
      <c r="X15" s="439" t="str">
        <f t="array" ref="X15">IFERROR(IF(INDEX('Reference Records'!$G$16:$G$25,MATCH(LEFT(B15,255),LEFT('Reference Records'!$C$16:$C$25,255),0))=0,"",INDEX('Reference Records'!$G$16:$G$25,MATCH(LEFT(B15,255),LEFT('Reference Records'!$C$16:$C$25,255),0))),"")</f>
        <v/>
      </c>
      <c r="Y15" s="439" t="str">
        <f>IFERROR(IF('Overview - Section A'!$AN$5="Funding Request",IF('Reference Records'!$B$157&lt;&gt;"",VLOOKUP(Q15,'Reference Records'!$B$157:$C$158,2,FALSE),VLOOKUP(Q15,'Reference Records'!$A$170:$C$193,3,FALSE)),VLOOKUP(Q15,'Reference Records'!$A$196:$C$197,3,FALSE)),"")</f>
        <v/>
      </c>
      <c r="Z15" s="439"/>
      <c r="AA15" s="439"/>
      <c r="AB15" s="440"/>
      <c r="AC15" s="439" t="s">
        <v>400</v>
      </c>
      <c r="AD15" s="392"/>
      <c r="AE15" s="134"/>
      <c r="AF15" s="136"/>
      <c r="AG15" s="136"/>
    </row>
    <row r="16" spans="1:33" ht="47.1" hidden="1" customHeight="1">
      <c r="A16" s="367">
        <v>6</v>
      </c>
      <c r="B16" s="368"/>
      <c r="C16" s="400"/>
      <c r="D16" s="392"/>
      <c r="E16" s="392"/>
      <c r="F16" s="392"/>
      <c r="G16" s="371" t="str">
        <f t="array" ref="G16">IFERROR(IF(INDEX('Reference Records'!$D$16:$D$25,MATCH(LEFT(B16,255),LEFT('Reference Records'!$C$16:$C$25,255),0))=0,"",INDEX('Reference Records'!$D$16:$D$25,MATCH(LEFT(B16,255),LEFT('Reference Records'!$C$16:$C$25,255),0))),"")</f>
        <v/>
      </c>
      <c r="H16" s="438" t="str">
        <f>IF('Overview - Section A'!$AN$5="Funding Request",IF(I16="Funding Request Place Holder","",I16),"")</f>
        <v/>
      </c>
      <c r="I16" s="438" t="str">
        <f>IFERROR(IF(AB16="","",VLOOKUP(AB16,'Overview - Section A'!$P$29:$Q$39,2,FALSE)),"")</f>
        <v/>
      </c>
      <c r="J16" s="438" t="str">
        <f>IFERROR(VLOOKUP(B16,'Reference records(soft deleted)'!$D$22:$H$36,5,FALSE),"")</f>
        <v/>
      </c>
      <c r="K16" s="438" t="str">
        <f>IF(AND(VLOOKUP(A16,$A$30:$E$122,5,FALSE)&lt;&gt;"",VLOOKUP(A16,$A$30:$F128,6,FALSE)&lt;&gt;"",J16="Number"),"Yes","No")</f>
        <v>No</v>
      </c>
      <c r="L16" s="438"/>
      <c r="M16" s="438"/>
      <c r="N16" s="438"/>
      <c r="O16" s="438"/>
      <c r="P16" s="438"/>
      <c r="Q16" s="438" t="str">
        <f t="shared" si="3"/>
        <v/>
      </c>
      <c r="R16" s="400"/>
      <c r="S16" s="436" t="str">
        <f t="shared" si="0"/>
        <v/>
      </c>
      <c r="T16" s="436" t="str">
        <f>IFERROR(IF('Overview - Section A'!$AN$5="Funding Request",VLOOKUP(H16,'Overview - Section A'!$M$29:$P$39,4,FALSE),IF(AB16="","",AB16)),"")</f>
        <v>a123600000GXqSwAAL</v>
      </c>
      <c r="U16" s="436" t="b">
        <f t="shared" si="1"/>
        <v>0</v>
      </c>
      <c r="V16" s="436" t="str">
        <f t="shared" si="2"/>
        <v/>
      </c>
      <c r="W16" s="436" t="s">
        <v>749</v>
      </c>
      <c r="X16" s="439" t="str">
        <f t="array" ref="X16">IFERROR(IF(INDEX('Reference Records'!$G$16:$G$25,MATCH(LEFT(B16,255),LEFT('Reference Records'!$C$16:$C$25,255),0))=0,"",INDEX('Reference Records'!$G$16:$G$25,MATCH(LEFT(B16,255),LEFT('Reference Records'!$C$16:$C$25,255),0))),"")</f>
        <v/>
      </c>
      <c r="Y16" s="439" t="str">
        <f>IFERROR(IF('Overview - Section A'!$AN$5="Funding Request",IF('Reference Records'!$B$157&lt;&gt;"",VLOOKUP(Q16,'Reference Records'!$B$157:$C$158,2,FALSE),VLOOKUP(Q16,'Reference Records'!$A$170:$C$193,3,FALSE)),VLOOKUP(Q16,'Reference Records'!$A$196:$C$197,3,FALSE)),"")</f>
        <v/>
      </c>
      <c r="Z16" s="439"/>
      <c r="AA16" s="439"/>
      <c r="AB16" s="440"/>
      <c r="AC16" s="439" t="s">
        <v>400</v>
      </c>
      <c r="AD16" s="392"/>
      <c r="AE16" s="134"/>
      <c r="AF16" s="136"/>
      <c r="AG16" s="136"/>
    </row>
    <row r="17" spans="1:58" ht="47.1" hidden="1" customHeight="1">
      <c r="A17" s="367">
        <v>7</v>
      </c>
      <c r="B17" s="368" t="str">
        <f>IFERROR(VLOOKUP(Z17,'Reference records(soft deleted)'!$B$22:$D$36,3,FALSE),"")</f>
        <v/>
      </c>
      <c r="C17" s="400"/>
      <c r="D17" s="392"/>
      <c r="E17" s="392"/>
      <c r="F17" s="392"/>
      <c r="G17" s="371" t="str">
        <f t="array" ref="G17">IFERROR(IF(INDEX('Reference Records'!$D$16:$D$25,MATCH(LEFT(B17,255),LEFT('Reference Records'!$C$16:$C$25,255),0))=0,"",INDEX('Reference Records'!$D$16:$D$25,MATCH(LEFT(B17,255),LEFT('Reference Records'!$C$16:$C$25,255),0))),"")</f>
        <v/>
      </c>
      <c r="H17" s="438" t="str">
        <f>IF('Overview - Section A'!$AN$5="Funding Request",IF(I17="Funding Request Place Holder","",I17),"")</f>
        <v/>
      </c>
      <c r="I17" s="438" t="str">
        <f>IFERROR(IF(AB17="","",VLOOKUP(AB17,'Overview - Section A'!$P$29:$Q$39,2,FALSE)),"")</f>
        <v/>
      </c>
      <c r="J17" s="438" t="str">
        <f>IFERROR(VLOOKUP(B17,'Reference records(soft deleted)'!$D$22:$H$36,5,FALSE),"")</f>
        <v/>
      </c>
      <c r="K17" s="438" t="str">
        <f>IF(AND(VLOOKUP(A17,$A$30:$E$122,5,FALSE)&lt;&gt;"",VLOOKUP(A17,$A$30:$F129,6,FALSE)&lt;&gt;"",J17="Number"),"Yes","No")</f>
        <v>No</v>
      </c>
      <c r="L17" s="438"/>
      <c r="M17" s="438"/>
      <c r="N17" s="438"/>
      <c r="O17" s="438"/>
      <c r="P17" s="438"/>
      <c r="Q17" s="438" t="str">
        <f t="shared" si="3"/>
        <v/>
      </c>
      <c r="R17" s="400"/>
      <c r="S17" s="436" t="str">
        <f t="shared" si="0"/>
        <v/>
      </c>
      <c r="T17" s="436" t="str">
        <f>IFERROR(IF('Overview - Section A'!$AN$5="Funding Request",VLOOKUP(H17,'Overview - Section A'!$M$29:$P$39,4,FALSE),IF(AB17="","",AB17)),"")</f>
        <v>a123600000GXqSwAAL</v>
      </c>
      <c r="U17" s="436" t="b">
        <f t="shared" si="1"/>
        <v>0</v>
      </c>
      <c r="V17" s="436" t="str">
        <f t="shared" si="2"/>
        <v/>
      </c>
      <c r="W17" s="436" t="s">
        <v>750</v>
      </c>
      <c r="X17" s="439" t="str">
        <f t="array" ref="X17">IFERROR(IF(INDEX('Reference Records'!$G$16:$G$25,MATCH(LEFT(B17,255),LEFT('Reference Records'!$C$16:$C$25,255),0))=0,"",INDEX('Reference Records'!$G$16:$G$25,MATCH(LEFT(B17,255),LEFT('Reference Records'!$C$16:$C$25,255),0))),"")</f>
        <v/>
      </c>
      <c r="Y17" s="439" t="str">
        <f>IFERROR(IF('Overview - Section A'!$AN$5="Funding Request",IF('Reference Records'!$B$157&lt;&gt;"",VLOOKUP(Q17,'Reference Records'!$B$157:$C$158,2,FALSE),VLOOKUP(Q17,'Reference Records'!$A$170:$C$193,3,FALSE)),VLOOKUP(Q17,'Reference Records'!$A$196:$C$197,3,FALSE)),"")</f>
        <v/>
      </c>
      <c r="Z17" s="439"/>
      <c r="AA17" s="439"/>
      <c r="AB17" s="440"/>
      <c r="AC17" s="439" t="s">
        <v>400</v>
      </c>
      <c r="AD17" s="392"/>
      <c r="AE17" s="134"/>
      <c r="AF17" s="136"/>
      <c r="AG17" s="136"/>
    </row>
    <row r="18" spans="1:58" ht="47.1" hidden="1" customHeight="1">
      <c r="A18" s="367">
        <v>8</v>
      </c>
      <c r="B18" s="368" t="str">
        <f>IFERROR(VLOOKUP(Z18,'Reference records(soft deleted)'!$B$22:$D$36,3,FALSE),"")</f>
        <v/>
      </c>
      <c r="C18" s="400"/>
      <c r="D18" s="392"/>
      <c r="E18" s="392"/>
      <c r="F18" s="392"/>
      <c r="G18" s="371" t="str">
        <f t="array" ref="G18">IFERROR(IF(INDEX('Reference Records'!$D$16:$D$25,MATCH(LEFT(B18,255),LEFT('Reference Records'!$C$16:$C$25,255),0))=0,"",INDEX('Reference Records'!$D$16:$D$25,MATCH(LEFT(B18,255),LEFT('Reference Records'!$C$16:$C$25,255),0))),"")</f>
        <v/>
      </c>
      <c r="H18" s="438" t="str">
        <f>IF('Overview - Section A'!$AN$5="Funding Request",IF(I18="Funding Request Place Holder","",I18),"")</f>
        <v/>
      </c>
      <c r="I18" s="438" t="str">
        <f>IFERROR(IF(AB18="","",VLOOKUP(AB18,'Overview - Section A'!$P$29:$Q$39,2,FALSE)),"")</f>
        <v/>
      </c>
      <c r="J18" s="438" t="str">
        <f>IFERROR(VLOOKUP(B18,'Reference records(soft deleted)'!$D$22:$H$36,5,FALSE),"")</f>
        <v/>
      </c>
      <c r="K18" s="438" t="str">
        <f>IF(AND(VLOOKUP(A18,$A$30:$E$122,5,FALSE)&lt;&gt;"",VLOOKUP(A18,$A$30:$F130,6,FALSE)&lt;&gt;"",J18="Number"),"Yes","No")</f>
        <v>No</v>
      </c>
      <c r="L18" s="438"/>
      <c r="M18" s="438"/>
      <c r="N18" s="438"/>
      <c r="O18" s="438"/>
      <c r="P18" s="438"/>
      <c r="Q18" s="438" t="str">
        <f t="shared" si="3"/>
        <v/>
      </c>
      <c r="R18" s="400"/>
      <c r="S18" s="436" t="str">
        <f t="shared" si="0"/>
        <v/>
      </c>
      <c r="T18" s="436" t="str">
        <f>IFERROR(IF('Overview - Section A'!$AN$5="Funding Request",VLOOKUP(H18,'Overview - Section A'!$M$29:$P$39,4,FALSE),IF(AB18="","",AB18)),"")</f>
        <v>a123600000GXqSwAAL</v>
      </c>
      <c r="U18" s="436" t="b">
        <f t="shared" si="1"/>
        <v>0</v>
      </c>
      <c r="V18" s="436" t="str">
        <f t="shared" si="2"/>
        <v/>
      </c>
      <c r="W18" s="436" t="s">
        <v>751</v>
      </c>
      <c r="X18" s="439" t="str">
        <f t="array" ref="X18">IFERROR(IF(INDEX('Reference Records'!$G$16:$G$25,MATCH(LEFT(B18,255),LEFT('Reference Records'!$C$16:$C$25,255),0))=0,"",INDEX('Reference Records'!$G$16:$G$25,MATCH(LEFT(B18,255),LEFT('Reference Records'!$C$16:$C$25,255),0))),"")</f>
        <v/>
      </c>
      <c r="Y18" s="439" t="str">
        <f>IFERROR(IF('Overview - Section A'!$AN$5="Funding Request",IF('Reference Records'!$B$157&lt;&gt;"",VLOOKUP(Q18,'Reference Records'!$B$157:$C$158,2,FALSE),VLOOKUP(Q18,'Reference Records'!$A$170:$C$193,3,FALSE)),VLOOKUP(Q18,'Reference Records'!$A$196:$C$197,3,FALSE)),"")</f>
        <v/>
      </c>
      <c r="Z18" s="439"/>
      <c r="AA18" s="439"/>
      <c r="AB18" s="440"/>
      <c r="AC18" s="439" t="s">
        <v>400</v>
      </c>
      <c r="AD18" s="392"/>
      <c r="AE18" s="134"/>
      <c r="AF18" s="136"/>
      <c r="AG18" s="136"/>
    </row>
    <row r="19" spans="1:58" ht="47.1" hidden="1" customHeight="1">
      <c r="A19" s="367">
        <v>9</v>
      </c>
      <c r="B19" s="368" t="str">
        <f>IFERROR(VLOOKUP(Z19,'Reference records(soft deleted)'!$B$22:$D$36,3,FALSE),"")</f>
        <v/>
      </c>
      <c r="C19" s="400"/>
      <c r="D19" s="392"/>
      <c r="E19" s="392"/>
      <c r="F19" s="392"/>
      <c r="G19" s="371" t="str">
        <f t="array" ref="G19">IFERROR(IF(INDEX('Reference Records'!$D$16:$D$25,MATCH(LEFT(B19,255),LEFT('Reference Records'!$C$16:$C$25,255),0))=0,"",INDEX('Reference Records'!$D$16:$D$25,MATCH(LEFT(B19,255),LEFT('Reference Records'!$C$16:$C$25,255),0))),"")</f>
        <v/>
      </c>
      <c r="H19" s="438" t="str">
        <f>IF('Overview - Section A'!$AN$5="Funding Request",IF(I19="Funding Request Place Holder","",I19),"")</f>
        <v/>
      </c>
      <c r="I19" s="438" t="str">
        <f>IFERROR(IF(AB19="","",VLOOKUP(AB19,'Overview - Section A'!$P$29:$Q$39,2,FALSE)),"")</f>
        <v/>
      </c>
      <c r="J19" s="438" t="str">
        <f>IFERROR(VLOOKUP(B19,'Reference records(soft deleted)'!$D$22:$H$36,5,FALSE),"")</f>
        <v/>
      </c>
      <c r="K19" s="438" t="str">
        <f>IF(AND(VLOOKUP(A19,$A$30:$E$122,5,FALSE)&lt;&gt;"",VLOOKUP(A19,$A$30:$F131,6,FALSE)&lt;&gt;"",J19="Number"),"Yes","No")</f>
        <v>No</v>
      </c>
      <c r="L19" s="438"/>
      <c r="M19" s="438"/>
      <c r="N19" s="438"/>
      <c r="O19" s="438"/>
      <c r="P19" s="438"/>
      <c r="Q19" s="438" t="str">
        <f t="shared" si="3"/>
        <v/>
      </c>
      <c r="R19" s="400"/>
      <c r="S19" s="436" t="str">
        <f t="shared" si="0"/>
        <v/>
      </c>
      <c r="T19" s="436" t="str">
        <f>IFERROR(IF('Overview - Section A'!$AN$5="Funding Request",VLOOKUP(H19,'Overview - Section A'!$M$29:$P$39,4,FALSE),IF(AB19="","",AB19)),"")</f>
        <v>a123600000GXqSwAAL</v>
      </c>
      <c r="U19" s="436" t="b">
        <f t="shared" si="1"/>
        <v>0</v>
      </c>
      <c r="V19" s="436" t="str">
        <f t="shared" si="2"/>
        <v/>
      </c>
      <c r="W19" s="436" t="s">
        <v>752</v>
      </c>
      <c r="X19" s="439" t="str">
        <f t="array" ref="X19">IFERROR(IF(INDEX('Reference Records'!$G$16:$G$25,MATCH(LEFT(B19,255),LEFT('Reference Records'!$C$16:$C$25,255),0))=0,"",INDEX('Reference Records'!$G$16:$G$25,MATCH(LEFT(B19,255),LEFT('Reference Records'!$C$16:$C$25,255),0))),"")</f>
        <v/>
      </c>
      <c r="Y19" s="439" t="str">
        <f>IFERROR(IF('Overview - Section A'!$AN$5="Funding Request",IF('Reference Records'!$B$157&lt;&gt;"",VLOOKUP(Q19,'Reference Records'!$B$157:$C$158,2,FALSE),VLOOKUP(Q19,'Reference Records'!$A$170:$C$193,3,FALSE)),VLOOKUP(Q19,'Reference Records'!$A$196:$C$197,3,FALSE)),"")</f>
        <v/>
      </c>
      <c r="Z19" s="439"/>
      <c r="AA19" s="439"/>
      <c r="AB19" s="440"/>
      <c r="AC19" s="439" t="s">
        <v>400</v>
      </c>
      <c r="AD19" s="392"/>
      <c r="AE19" s="134"/>
      <c r="AF19" s="136"/>
      <c r="AG19" s="136"/>
    </row>
    <row r="20" spans="1:58" ht="47.1" hidden="1" customHeight="1">
      <c r="A20" s="367">
        <v>10</v>
      </c>
      <c r="B20" s="368" t="str">
        <f>IFERROR(VLOOKUP(Z20,'Reference records(soft deleted)'!$B$22:$D$36,3,FALSE),"")</f>
        <v/>
      </c>
      <c r="C20" s="400"/>
      <c r="D20" s="392"/>
      <c r="E20" s="392"/>
      <c r="F20" s="392"/>
      <c r="G20" s="371" t="str">
        <f t="array" ref="G20">IFERROR(IF(INDEX('Reference Records'!$D$16:$D$25,MATCH(LEFT(B20,255),LEFT('Reference Records'!$C$16:$C$25,255),0))=0,"",INDEX('Reference Records'!$D$16:$D$25,MATCH(LEFT(B20,255),LEFT('Reference Records'!$C$16:$C$25,255),0))),"")</f>
        <v/>
      </c>
      <c r="H20" s="438" t="str">
        <f>IF('Overview - Section A'!$AN$5="Funding Request",IF(I20="Funding Request Place Holder","",I20),"")</f>
        <v/>
      </c>
      <c r="I20" s="438" t="str">
        <f>IFERROR(IF(AB20="","",VLOOKUP(AB20,'Overview - Section A'!$P$29:$Q$39,2,FALSE)),"")</f>
        <v/>
      </c>
      <c r="J20" s="438" t="str">
        <f>IFERROR(VLOOKUP(B20,'Reference records(soft deleted)'!$D$22:$H$36,5,FALSE),"")</f>
        <v/>
      </c>
      <c r="K20" s="438" t="str">
        <f>IF(AND(VLOOKUP(A20,$A$30:$E$122,5,FALSE)&lt;&gt;"",VLOOKUP(A20,$A$30:$F132,6,FALSE)&lt;&gt;"",J20="Number"),"Yes","No")</f>
        <v>No</v>
      </c>
      <c r="L20" s="438"/>
      <c r="M20" s="438"/>
      <c r="N20" s="438"/>
      <c r="O20" s="438"/>
      <c r="P20" s="438"/>
      <c r="Q20" s="438" t="str">
        <f t="shared" si="3"/>
        <v/>
      </c>
      <c r="R20" s="400"/>
      <c r="S20" s="436" t="str">
        <f t="shared" si="0"/>
        <v/>
      </c>
      <c r="T20" s="436" t="str">
        <f>IFERROR(IF('Overview - Section A'!$AN$5="Funding Request",VLOOKUP(H20,'Overview - Section A'!$M$29:$P$39,4,FALSE),IF(AB20="","",AB20)),"")</f>
        <v>a123600000GXqSwAAL</v>
      </c>
      <c r="U20" s="436" t="b">
        <f t="shared" si="1"/>
        <v>0</v>
      </c>
      <c r="V20" s="436" t="str">
        <f t="shared" si="2"/>
        <v/>
      </c>
      <c r="W20" s="436" t="s">
        <v>753</v>
      </c>
      <c r="X20" s="439" t="str">
        <f t="array" ref="X20">IFERROR(IF(INDEX('Reference Records'!$G$16:$G$25,MATCH(LEFT(B20,255),LEFT('Reference Records'!$C$16:$C$25,255),0))=0,"",INDEX('Reference Records'!$G$16:$G$25,MATCH(LEFT(B20,255),LEFT('Reference Records'!$C$16:$C$25,255),0))),"")</f>
        <v/>
      </c>
      <c r="Y20" s="439" t="str">
        <f>IFERROR(IF('Overview - Section A'!$AN$5="Funding Request",IF('Reference Records'!$B$157&lt;&gt;"",VLOOKUP(Q20,'Reference Records'!$B$157:$C$158,2,FALSE),VLOOKUP(Q20,'Reference Records'!$A$170:$C$193,3,FALSE)),VLOOKUP(Q20,'Reference Records'!$A$196:$C$197,3,FALSE)),"")</f>
        <v/>
      </c>
      <c r="Z20" s="439"/>
      <c r="AA20" s="439"/>
      <c r="AB20" s="440"/>
      <c r="AC20" s="439" t="s">
        <v>400</v>
      </c>
      <c r="AD20" s="392"/>
      <c r="AE20" s="134"/>
      <c r="AF20" s="136"/>
      <c r="AG20" s="136"/>
    </row>
    <row r="21" spans="1:58" ht="47.1" hidden="1" customHeight="1">
      <c r="A21" s="367">
        <v>11</v>
      </c>
      <c r="B21" s="368" t="str">
        <f>IFERROR(VLOOKUP(Z21,'Reference records(soft deleted)'!$B$22:$D$36,3,FALSE),"")</f>
        <v/>
      </c>
      <c r="C21" s="400"/>
      <c r="D21" s="392"/>
      <c r="E21" s="392"/>
      <c r="F21" s="392"/>
      <c r="G21" s="371" t="str">
        <f t="array" ref="G21">IFERROR(IF(INDEX('Reference Records'!$D$16:$D$25,MATCH(LEFT(B21,255),LEFT('Reference Records'!$C$16:$C$25,255),0))=0,"",INDEX('Reference Records'!$D$16:$D$25,MATCH(LEFT(B21,255),LEFT('Reference Records'!$C$16:$C$25,255),0))),"")</f>
        <v/>
      </c>
      <c r="H21" s="438" t="str">
        <f>IF('Overview - Section A'!$AN$5="Funding Request",IF(I21="Funding Request Place Holder","",I21),"")</f>
        <v/>
      </c>
      <c r="I21" s="438" t="str">
        <f>IFERROR(IF(AB21="","",VLOOKUP(AB21,'Overview - Section A'!$P$29:$Q$39,2,FALSE)),"")</f>
        <v/>
      </c>
      <c r="J21" s="438" t="str">
        <f>IFERROR(VLOOKUP(B21,'Reference records(soft deleted)'!$D$22:$H$36,5,FALSE),"")</f>
        <v/>
      </c>
      <c r="K21" s="438" t="str">
        <f>IF(AND(VLOOKUP(A21,$A$30:$E$122,5,FALSE)&lt;&gt;"",VLOOKUP(A21,$A$30:$F133,6,FALSE)&lt;&gt;"",J21="Number"),"Yes","No")</f>
        <v>No</v>
      </c>
      <c r="L21" s="438"/>
      <c r="M21" s="438"/>
      <c r="N21" s="438"/>
      <c r="O21" s="438"/>
      <c r="P21" s="438"/>
      <c r="Q21" s="438" t="str">
        <f t="shared" si="3"/>
        <v/>
      </c>
      <c r="R21" s="400"/>
      <c r="S21" s="436" t="str">
        <f t="shared" si="0"/>
        <v/>
      </c>
      <c r="T21" s="436" t="str">
        <f>IFERROR(IF('Overview - Section A'!$AN$5="Funding Request",VLOOKUP(H21,'Overview - Section A'!$M$29:$P$39,4,FALSE),IF(AB21="","",AB21)),"")</f>
        <v>a123600000GXqSwAAL</v>
      </c>
      <c r="U21" s="436" t="b">
        <f t="shared" si="1"/>
        <v>0</v>
      </c>
      <c r="V21" s="436" t="str">
        <f t="shared" si="2"/>
        <v/>
      </c>
      <c r="W21" s="436" t="s">
        <v>754</v>
      </c>
      <c r="X21" s="439" t="str">
        <f t="array" ref="X21">IFERROR(IF(INDEX('Reference Records'!$G$16:$G$25,MATCH(LEFT(B21,255),LEFT('Reference Records'!$C$16:$C$25,255),0))=0,"",INDEX('Reference Records'!$G$16:$G$25,MATCH(LEFT(B21,255),LEFT('Reference Records'!$C$16:$C$25,255),0))),"")</f>
        <v/>
      </c>
      <c r="Y21" s="439" t="str">
        <f>IFERROR(IF('Overview - Section A'!$AN$5="Funding Request",IF('Reference Records'!$B$157&lt;&gt;"",VLOOKUP(Q21,'Reference Records'!$B$157:$C$158,2,FALSE),VLOOKUP(Q21,'Reference Records'!$A$170:$C$193,3,FALSE)),VLOOKUP(Q21,'Reference Records'!$A$196:$C$197,3,FALSE)),"")</f>
        <v/>
      </c>
      <c r="Z21" s="439"/>
      <c r="AA21" s="439"/>
      <c r="AB21" s="440"/>
      <c r="AC21" s="439" t="s">
        <v>400</v>
      </c>
      <c r="AD21" s="392"/>
      <c r="AE21" s="134"/>
      <c r="AF21" s="136"/>
      <c r="AG21" s="136"/>
    </row>
    <row r="22" spans="1:58" ht="47.1" hidden="1" customHeight="1">
      <c r="A22" s="367">
        <v>12</v>
      </c>
      <c r="B22" s="368" t="str">
        <f>IFERROR(VLOOKUP(Z22,'Reference records(soft deleted)'!$B$22:$D$36,3,FALSE),"")</f>
        <v/>
      </c>
      <c r="C22" s="400"/>
      <c r="D22" s="392"/>
      <c r="E22" s="392"/>
      <c r="F22" s="392"/>
      <c r="G22" s="371" t="str">
        <f t="array" ref="G22">IFERROR(IF(INDEX('Reference Records'!$D$16:$D$25,MATCH(LEFT(B22,255),LEFT('Reference Records'!$C$16:$C$25,255),0))=0,"",INDEX('Reference Records'!$D$16:$D$25,MATCH(LEFT(B22,255),LEFT('Reference Records'!$C$16:$C$25,255),0))),"")</f>
        <v/>
      </c>
      <c r="H22" s="438" t="str">
        <f>IF('Overview - Section A'!$AN$5="Funding Request",IF(I22="Funding Request Place Holder","",I22),"")</f>
        <v/>
      </c>
      <c r="I22" s="438" t="str">
        <f>IFERROR(IF(AB22="","",VLOOKUP(AB22,'Overview - Section A'!$P$29:$Q$39,2,FALSE)),"")</f>
        <v/>
      </c>
      <c r="J22" s="438" t="str">
        <f>IFERROR(VLOOKUP(B22,'Reference records(soft deleted)'!$D$22:$H$36,5,FALSE),"")</f>
        <v/>
      </c>
      <c r="K22" s="438" t="str">
        <f>IF(AND(VLOOKUP(A22,$A$30:$E$122,5,FALSE)&lt;&gt;"",VLOOKUP(A22,$A$30:$F134,6,FALSE)&lt;&gt;"",J22="Number"),"Yes","No")</f>
        <v>No</v>
      </c>
      <c r="L22" s="438"/>
      <c r="M22" s="438"/>
      <c r="N22" s="438"/>
      <c r="O22" s="438"/>
      <c r="P22" s="438"/>
      <c r="Q22" s="438" t="str">
        <f t="shared" si="3"/>
        <v/>
      </c>
      <c r="R22" s="400"/>
      <c r="S22" s="436" t="str">
        <f t="shared" si="0"/>
        <v/>
      </c>
      <c r="T22" s="436" t="str">
        <f>IFERROR(IF('Overview - Section A'!$AN$5="Funding Request",VLOOKUP(H22,'Overview - Section A'!$M$29:$P$39,4,FALSE),IF(AB22="","",AB22)),"")</f>
        <v>a123600000GXqSwAAL</v>
      </c>
      <c r="U22" s="436" t="b">
        <f t="shared" si="1"/>
        <v>0</v>
      </c>
      <c r="V22" s="436" t="str">
        <f t="shared" si="2"/>
        <v/>
      </c>
      <c r="W22" s="436" t="s">
        <v>755</v>
      </c>
      <c r="X22" s="439" t="str">
        <f t="array" ref="X22">IFERROR(IF(INDEX('Reference Records'!$G$16:$G$25,MATCH(LEFT(B22,255),LEFT('Reference Records'!$C$16:$C$25,255),0))=0,"",INDEX('Reference Records'!$G$16:$G$25,MATCH(LEFT(B22,255),LEFT('Reference Records'!$C$16:$C$25,255),0))),"")</f>
        <v/>
      </c>
      <c r="Y22" s="439" t="str">
        <f>IFERROR(IF('Overview - Section A'!$AN$5="Funding Request",IF('Reference Records'!$B$157&lt;&gt;"",VLOOKUP(Q22,'Reference Records'!$B$157:$C$158,2,FALSE),VLOOKUP(Q22,'Reference Records'!$A$170:$C$193,3,FALSE)),VLOOKUP(Q22,'Reference Records'!$A$196:$C$197,3,FALSE)),"")</f>
        <v/>
      </c>
      <c r="Z22" s="439"/>
      <c r="AA22" s="439"/>
      <c r="AB22" s="440"/>
      <c r="AC22" s="439" t="s">
        <v>400</v>
      </c>
      <c r="AD22" s="392"/>
      <c r="AE22" s="134"/>
      <c r="AF22" s="136"/>
      <c r="AG22" s="136"/>
    </row>
    <row r="23" spans="1:58" ht="47.1" hidden="1" customHeight="1">
      <c r="A23" s="367">
        <v>13</v>
      </c>
      <c r="B23" s="368" t="str">
        <f>IFERROR(VLOOKUP(Z23,'Reference records(soft deleted)'!$B$22:$D$36,3,FALSE),"")</f>
        <v/>
      </c>
      <c r="C23" s="400"/>
      <c r="D23" s="392"/>
      <c r="E23" s="392"/>
      <c r="F23" s="392"/>
      <c r="G23" s="371" t="str">
        <f t="array" ref="G23">IFERROR(IF(INDEX('Reference Records'!$D$16:$D$25,MATCH(LEFT(B23,255),LEFT('Reference Records'!$C$16:$C$25,255),0))=0,"",INDEX('Reference Records'!$D$16:$D$25,MATCH(LEFT(B23,255),LEFT('Reference Records'!$C$16:$C$25,255),0))),"")</f>
        <v/>
      </c>
      <c r="H23" s="438" t="str">
        <f>IF('Overview - Section A'!$AN$5="Funding Request",IF(I23="Funding Request Place Holder","",I23),"")</f>
        <v/>
      </c>
      <c r="I23" s="438" t="str">
        <f>IFERROR(IF(AB23="","",VLOOKUP(AB23,'Overview - Section A'!$P$29:$Q$39,2,FALSE)),"")</f>
        <v/>
      </c>
      <c r="J23" s="438" t="str">
        <f>IFERROR(VLOOKUP(B23,'Reference records(soft deleted)'!$D$22:$H$36,5,FALSE),"")</f>
        <v/>
      </c>
      <c r="K23" s="438" t="str">
        <f>IF(AND(VLOOKUP(A23,$A$30:$E$122,5,FALSE)&lt;&gt;"",VLOOKUP(A23,$A$30:$F135,6,FALSE)&lt;&gt;"",J23="Number"),"Yes","No")</f>
        <v>No</v>
      </c>
      <c r="L23" s="438"/>
      <c r="M23" s="438"/>
      <c r="N23" s="438"/>
      <c r="O23" s="438"/>
      <c r="P23" s="438"/>
      <c r="Q23" s="438" t="str">
        <f t="shared" si="3"/>
        <v/>
      </c>
      <c r="R23" s="400"/>
      <c r="S23" s="436" t="str">
        <f t="shared" si="0"/>
        <v/>
      </c>
      <c r="T23" s="436" t="str">
        <f>IFERROR(IF('Overview - Section A'!$AN$5="Funding Request",VLOOKUP(H23,'Overview - Section A'!$M$29:$P$39,4,FALSE),IF(AB23="","",AB23)),"")</f>
        <v>a123600000GXqSwAAL</v>
      </c>
      <c r="U23" s="436" t="b">
        <f t="shared" si="1"/>
        <v>0</v>
      </c>
      <c r="V23" s="436" t="str">
        <f t="shared" si="2"/>
        <v/>
      </c>
      <c r="W23" s="436" t="s">
        <v>756</v>
      </c>
      <c r="X23" s="439" t="str">
        <f t="array" ref="X23">IFERROR(IF(INDEX('Reference Records'!$G$16:$G$25,MATCH(LEFT(B23,255),LEFT('Reference Records'!$C$16:$C$25,255),0))=0,"",INDEX('Reference Records'!$G$16:$G$25,MATCH(LEFT(B23,255),LEFT('Reference Records'!$C$16:$C$25,255),0))),"")</f>
        <v/>
      </c>
      <c r="Y23" s="439" t="str">
        <f>IFERROR(IF('Overview - Section A'!$AN$5="Funding Request",IF('Reference Records'!$B$157&lt;&gt;"",VLOOKUP(Q23,'Reference Records'!$B$157:$C$158,2,FALSE),VLOOKUP(Q23,'Reference Records'!$A$170:$C$193,3,FALSE)),VLOOKUP(Q23,'Reference Records'!$A$196:$C$197,3,FALSE)),"")</f>
        <v/>
      </c>
      <c r="Z23" s="439"/>
      <c r="AA23" s="439"/>
      <c r="AB23" s="440"/>
      <c r="AC23" s="439" t="s">
        <v>400</v>
      </c>
      <c r="AD23" s="392"/>
      <c r="AE23" s="134"/>
      <c r="AF23" s="136"/>
      <c r="AG23" s="136"/>
    </row>
    <row r="24" spans="1:58" ht="47.1" hidden="1" customHeight="1">
      <c r="A24" s="367">
        <v>14</v>
      </c>
      <c r="B24" s="368" t="str">
        <f>IFERROR(VLOOKUP(Z24,'Reference records(soft deleted)'!$B$22:$D$36,3,FALSE),"")</f>
        <v/>
      </c>
      <c r="C24" s="400"/>
      <c r="D24" s="392"/>
      <c r="E24" s="392"/>
      <c r="F24" s="392"/>
      <c r="G24" s="371" t="str">
        <f t="array" ref="G24">IFERROR(IF(INDEX('Reference Records'!$D$16:$D$25,MATCH(LEFT(B24,255),LEFT('Reference Records'!$C$16:$C$25,255),0))=0,"",INDEX('Reference Records'!$D$16:$D$25,MATCH(LEFT(B24,255),LEFT('Reference Records'!$C$16:$C$25,255),0))),"")</f>
        <v/>
      </c>
      <c r="H24" s="438" t="str">
        <f>IF('Overview - Section A'!$AN$5="Funding Request",IF(I24="Funding Request Place Holder","",I24),"")</f>
        <v/>
      </c>
      <c r="I24" s="438" t="str">
        <f>IFERROR(IF(AB24="","",VLOOKUP(AB24,'Overview - Section A'!$P$29:$Q$39,2,FALSE)),"")</f>
        <v/>
      </c>
      <c r="J24" s="438" t="str">
        <f>IFERROR(VLOOKUP(B24,'Reference records(soft deleted)'!$D$22:$H$36,5,FALSE),"")</f>
        <v/>
      </c>
      <c r="K24" s="438" t="str">
        <f>IF(AND(VLOOKUP(A24,$A$30:$E$122,5,FALSE)&lt;&gt;"",VLOOKUP(A24,$A$30:$F136,6,FALSE)&lt;&gt;"",J24="Number"),"Yes","No")</f>
        <v>No</v>
      </c>
      <c r="L24" s="438"/>
      <c r="M24" s="438"/>
      <c r="N24" s="438"/>
      <c r="O24" s="438"/>
      <c r="P24" s="438"/>
      <c r="Q24" s="438" t="str">
        <f t="shared" si="3"/>
        <v/>
      </c>
      <c r="R24" s="400"/>
      <c r="S24" s="436" t="str">
        <f t="shared" si="0"/>
        <v/>
      </c>
      <c r="T24" s="436" t="str">
        <f>IFERROR(IF('Overview - Section A'!$AN$5="Funding Request",VLOOKUP(H24,'Overview - Section A'!$M$29:$P$39,4,FALSE),IF(AB24="","",AB24)),"")</f>
        <v>a123600000GXqSwAAL</v>
      </c>
      <c r="U24" s="436" t="b">
        <f t="shared" si="1"/>
        <v>0</v>
      </c>
      <c r="V24" s="436" t="str">
        <f t="shared" si="2"/>
        <v/>
      </c>
      <c r="W24" s="436" t="s">
        <v>757</v>
      </c>
      <c r="X24" s="439" t="str">
        <f t="array" ref="X24">IFERROR(IF(INDEX('Reference Records'!$G$16:$G$25,MATCH(LEFT(B24,255),LEFT('Reference Records'!$C$16:$C$25,255),0))=0,"",INDEX('Reference Records'!$G$16:$G$25,MATCH(LEFT(B24,255),LEFT('Reference Records'!$C$16:$C$25,255),0))),"")</f>
        <v/>
      </c>
      <c r="Y24" s="439" t="str">
        <f>IFERROR(IF('Overview - Section A'!$AN$5="Funding Request",IF('Reference Records'!$B$157&lt;&gt;"",VLOOKUP(Q24,'Reference Records'!$B$157:$C$158,2,FALSE),VLOOKUP(Q24,'Reference Records'!$A$170:$C$193,3,FALSE)),VLOOKUP(Q24,'Reference Records'!$A$196:$C$197,3,FALSE)),"")</f>
        <v/>
      </c>
      <c r="Z24" s="439"/>
      <c r="AA24" s="439"/>
      <c r="AB24" s="440"/>
      <c r="AC24" s="439" t="s">
        <v>400</v>
      </c>
      <c r="AD24" s="392"/>
      <c r="AE24" s="134"/>
      <c r="AF24" s="136"/>
      <c r="AG24" s="136"/>
    </row>
    <row r="25" spans="1:58" ht="47.1" hidden="1" customHeight="1">
      <c r="A25" s="367">
        <v>15</v>
      </c>
      <c r="B25" s="368" t="str">
        <f>IFERROR(VLOOKUP(Z25,'Reference records(soft deleted)'!$B$22:$D$36,3,FALSE),"")</f>
        <v/>
      </c>
      <c r="C25" s="400"/>
      <c r="D25" s="392"/>
      <c r="E25" s="392"/>
      <c r="F25" s="392"/>
      <c r="G25" s="371" t="str">
        <f t="array" ref="G25">IFERROR(IF(INDEX('Reference Records'!$D$16:$D$25,MATCH(LEFT(B25,255),LEFT('Reference Records'!$C$16:$C$25,255),0))=0,"",INDEX('Reference Records'!$D$16:$D$25,MATCH(LEFT(B25,255),LEFT('Reference Records'!$C$16:$C$25,255),0))),"")</f>
        <v/>
      </c>
      <c r="H25" s="438" t="str">
        <f>IF('Overview - Section A'!$AN$5="Funding Request",IF(I25="Funding Request Place Holder","",I25),"")</f>
        <v/>
      </c>
      <c r="I25" s="438" t="str">
        <f>IFERROR(IF(AB25="","",VLOOKUP(AB25,'Overview - Section A'!$P$29:$Q$39,2,FALSE)),"")</f>
        <v/>
      </c>
      <c r="J25" s="438" t="str">
        <f>IFERROR(VLOOKUP(B25,'Reference records(soft deleted)'!$D$22:$H$36,5,FALSE),"")</f>
        <v/>
      </c>
      <c r="K25" s="438" t="str">
        <f>IF(AND(VLOOKUP(A25,$A$30:$E$122,5,FALSE)&lt;&gt;"",VLOOKUP(A25,$A$30:$F137,6,FALSE)&lt;&gt;"",J25="Number"),"Yes","No")</f>
        <v>No</v>
      </c>
      <c r="L25" s="438"/>
      <c r="M25" s="438"/>
      <c r="N25" s="438"/>
      <c r="O25" s="438"/>
      <c r="P25" s="438"/>
      <c r="Q25" s="438" t="str">
        <f t="shared" si="3"/>
        <v/>
      </c>
      <c r="R25" s="400"/>
      <c r="S25" s="436" t="str">
        <f t="shared" si="0"/>
        <v/>
      </c>
      <c r="T25" s="436" t="str">
        <f>IFERROR(IF('Overview - Section A'!$AN$5="Funding Request",VLOOKUP(H25,'Overview - Section A'!$M$29:$P$39,4,FALSE),IF(AB25="","",AB25)),"")</f>
        <v>a123600000GXqSwAAL</v>
      </c>
      <c r="U25" s="436" t="b">
        <f t="shared" si="1"/>
        <v>0</v>
      </c>
      <c r="V25" s="436" t="str">
        <f t="shared" si="2"/>
        <v/>
      </c>
      <c r="W25" s="436" t="s">
        <v>758</v>
      </c>
      <c r="X25" s="439" t="str">
        <f t="array" ref="X25">IFERROR(IF(INDEX('Reference Records'!$G$16:$G$25,MATCH(LEFT(B25,255),LEFT('Reference Records'!$C$16:$C$25,255),0))=0,"",INDEX('Reference Records'!$G$16:$G$25,MATCH(LEFT(B25,255),LEFT('Reference Records'!$C$16:$C$25,255),0))),"")</f>
        <v/>
      </c>
      <c r="Y25" s="439" t="str">
        <f>IFERROR(IF('Overview - Section A'!$AN$5="Funding Request",IF('Reference Records'!$B$157&lt;&gt;"",VLOOKUP(Q25,'Reference Records'!$B$157:$C$158,2,FALSE),VLOOKUP(Q25,'Reference Records'!$A$170:$C$193,3,FALSE)),VLOOKUP(Q25,'Reference Records'!$A$196:$C$197,3,FALSE)),"")</f>
        <v/>
      </c>
      <c r="Z25" s="439"/>
      <c r="AA25" s="439"/>
      <c r="AB25" s="440"/>
      <c r="AC25" s="439" t="s">
        <v>400</v>
      </c>
      <c r="AD25" s="392"/>
      <c r="AE25" s="134"/>
      <c r="AF25" s="136"/>
      <c r="AG25" s="136"/>
    </row>
    <row r="26" spans="1:58" s="52" customFormat="1" ht="2.85" customHeight="1" thickBot="1">
      <c r="A26" s="53"/>
      <c r="B26" s="53"/>
      <c r="C26" s="53"/>
      <c r="D26" s="53"/>
      <c r="E26" s="54"/>
      <c r="F26" s="54"/>
      <c r="G26" s="55"/>
      <c r="H26" s="54"/>
      <c r="I26" s="54"/>
      <c r="J26" s="54"/>
      <c r="K26" s="56"/>
      <c r="L26" s="57"/>
      <c r="M26" s="57"/>
      <c r="N26" s="57"/>
      <c r="O26" s="58"/>
      <c r="P26" s="58"/>
      <c r="Q26" s="59"/>
      <c r="R26" s="60"/>
      <c r="S26" s="60"/>
      <c r="T26" s="60"/>
      <c r="U26" s="60"/>
      <c r="V26" s="60"/>
      <c r="W26" s="60"/>
      <c r="X26" s="60"/>
      <c r="Y26" s="60"/>
      <c r="Z26" s="60"/>
      <c r="AA26" s="60"/>
      <c r="AB26" s="60"/>
      <c r="AC26" s="60"/>
      <c r="AD26" s="60"/>
      <c r="AE26" s="61"/>
      <c r="AF26" s="137"/>
      <c r="AG26" s="137"/>
      <c r="AK26" s="12"/>
      <c r="AL26" s="12"/>
      <c r="AM26" s="12"/>
      <c r="AN26" s="12"/>
      <c r="AO26" s="12"/>
      <c r="AP26" s="12"/>
      <c r="AQ26" s="12"/>
      <c r="AR26" s="12"/>
      <c r="AS26" s="12"/>
      <c r="AT26" s="12"/>
      <c r="AU26" s="12"/>
      <c r="AV26" s="12"/>
      <c r="AW26" s="12"/>
      <c r="AX26" s="12"/>
      <c r="AY26" s="12"/>
      <c r="AZ26" s="12"/>
      <c r="BA26" s="12"/>
      <c r="BB26" s="12"/>
      <c r="BC26" s="12"/>
      <c r="BD26" s="12"/>
      <c r="BE26" s="12"/>
      <c r="BF26" s="12"/>
    </row>
    <row r="27" spans="1:58" ht="35.85" customHeight="1" thickBot="1">
      <c r="A27" s="62"/>
      <c r="D27" s="63"/>
      <c r="E27" s="63"/>
      <c r="AF27" s="136"/>
      <c r="AG27" s="136"/>
    </row>
    <row r="28" spans="1:58" ht="27" customHeight="1" thickBot="1">
      <c r="A28" s="561" t="s">
        <v>29</v>
      </c>
      <c r="B28" s="562"/>
      <c r="C28" s="562"/>
      <c r="D28" s="562"/>
      <c r="E28" s="562"/>
      <c r="F28" s="562"/>
      <c r="G28" s="562"/>
      <c r="H28" s="562"/>
      <c r="I28" s="64"/>
      <c r="J28" s="64"/>
      <c r="K28" s="64"/>
      <c r="L28" s="64"/>
      <c r="M28" s="64"/>
      <c r="N28" s="163"/>
      <c r="O28" s="168"/>
      <c r="P28" s="169"/>
      <c r="Q28" s="48"/>
    </row>
    <row r="29" spans="1:58" ht="45.75" customHeight="1">
      <c r="A29" s="381" t="s">
        <v>23</v>
      </c>
      <c r="B29" s="381" t="s">
        <v>71</v>
      </c>
      <c r="C29" s="381" t="s">
        <v>141</v>
      </c>
      <c r="D29" s="381" t="s">
        <v>6</v>
      </c>
      <c r="E29" s="381" t="s">
        <v>7</v>
      </c>
      <c r="F29" s="382" t="s">
        <v>8</v>
      </c>
      <c r="G29" s="381" t="s">
        <v>27</v>
      </c>
      <c r="H29" s="381" t="s">
        <v>144</v>
      </c>
      <c r="I29" s="383"/>
      <c r="J29" s="384" t="s">
        <v>209</v>
      </c>
      <c r="K29" s="384" t="s">
        <v>208</v>
      </c>
      <c r="L29" s="384" t="s">
        <v>60</v>
      </c>
      <c r="M29" s="384" t="s">
        <v>210</v>
      </c>
      <c r="N29" s="385" t="s">
        <v>231</v>
      </c>
      <c r="O29" s="384" t="s">
        <v>62</v>
      </c>
      <c r="P29" s="170"/>
      <c r="Q29" s="65" t="s">
        <v>301</v>
      </c>
      <c r="R29" s="65" t="s">
        <v>302</v>
      </c>
      <c r="AD29" s="65" t="s">
        <v>303</v>
      </c>
    </row>
    <row r="30" spans="1:58" ht="47.1" hidden="1" customHeight="1">
      <c r="A30" s="367" t="s">
        <v>84</v>
      </c>
      <c r="B30" s="386" t="str">
        <f t="shared" ref="B30:B61" si="4">IF(A30=A29,"",VLOOKUP(A30,$A$10:$V$26,22,FALSE))</f>
        <v>[Custom Outcome Indicator]</v>
      </c>
      <c r="C30" s="387" t="str">
        <f>IFERROR(IF(K30&lt;&gt;"",K30,IF(A30=A29,IF(C29&lt;YEAR('Overview - Section A'!$E$8),C29+1,""),YEAR('Overview - Section A'!$E$7)-1)),"")</f>
        <v>[Year of Target]</v>
      </c>
      <c r="D30" s="388" t="s">
        <v>54</v>
      </c>
      <c r="E30" s="389" t="s">
        <v>55</v>
      </c>
      <c r="F30" s="390" t="str">
        <f>IF(IF(AND(D30="",E30=""),N30,IFERROR((D30/E30)*100,""))=0,"",IF(AND(D30="",E30=""),N30,IFERROR((D30/E30)*100,"")))</f>
        <v/>
      </c>
      <c r="G30" s="391" t="s">
        <v>56</v>
      </c>
      <c r="H30" s="392" t="s">
        <v>143</v>
      </c>
      <c r="I30" s="393" t="str">
        <f>CONCATENATE(A30,C30)</f>
        <v>[Outcome Indicator Number][Year of Target]</v>
      </c>
      <c r="J30" s="394" t="s">
        <v>61</v>
      </c>
      <c r="K30" s="395" t="s">
        <v>236</v>
      </c>
      <c r="L30" s="393" t="b">
        <f>IFERROR(IF(OR(D30&lt;&gt;"",E30&lt;&gt;"",F30&lt;&gt;"",G30&lt;&gt;"",H30&lt;&gt;""),TRUE,FALSE),FALSE)</f>
        <v>1</v>
      </c>
      <c r="M30" s="393" t="str">
        <f ca="1">IFERROR(IF(G30&lt;&gt;"",INDEX('Overview - Section A'!$U$45:$U$52,MATCH(G30,'Overview - Section A'!$A$45:$A$52,1)),J30),"")</f>
        <v>[Record ID]</v>
      </c>
      <c r="N30" s="393" t="s">
        <v>207</v>
      </c>
      <c r="O30" s="393" t="s">
        <v>61</v>
      </c>
      <c r="P30" s="171"/>
      <c r="Q30" s="231"/>
      <c r="R30" s="231"/>
      <c r="S30" s="274"/>
      <c r="T30" s="274"/>
      <c r="U30" s="274"/>
      <c r="V30" s="274"/>
      <c r="W30" s="274"/>
      <c r="X30" s="274"/>
      <c r="Y30" s="274"/>
      <c r="Z30" s="274"/>
      <c r="AA30" s="274"/>
      <c r="AB30" s="274"/>
      <c r="AC30" s="274"/>
      <c r="AD30" s="231"/>
    </row>
    <row r="31" spans="1:58" ht="96.9" customHeight="1">
      <c r="A31" s="367">
        <v>1</v>
      </c>
      <c r="B31" s="386" t="str">
        <f t="shared" si="4"/>
        <v>TB O-4(M): Treatment success rate of RR TB and/or MDR-TB: Percentage of cases with RR and/or MDR-TB successfully treated</v>
      </c>
      <c r="C31" s="387">
        <f>IFERROR(IF(K31&lt;&gt;"",K31,IF(A31=A30,IF(C30&lt;YEAR('Overview - Section A'!$E$8),C30+1,""),YEAR('Overview - Section A'!$E$7)-1)),"")</f>
        <v>2019</v>
      </c>
      <c r="D31" s="388"/>
      <c r="E31" s="389"/>
      <c r="F31" s="390" t="str">
        <f t="shared" ref="F31:F94" si="5">IF(IF(AND(D31="",E31=""),N31,IFERROR((D31/E31)*100,""))=0,"",IF(AND(D31="",E31=""),N31,IFERROR((D31/E31)*100,"")))</f>
        <v/>
      </c>
      <c r="G31" s="391"/>
      <c r="H31" s="392"/>
      <c r="I31" s="393" t="str">
        <f t="shared" ref="I31:I94" si="6">CONCATENATE(A31,C31)</f>
        <v>12019</v>
      </c>
      <c r="J31" s="394" t="s">
        <v>419</v>
      </c>
      <c r="K31" s="395"/>
      <c r="L31" s="393" t="b">
        <f t="shared" ref="L31:L94" si="7">IFERROR(IF(OR(D31&lt;&gt;"",E31&lt;&gt;"",F31&lt;&gt;"",G31&lt;&gt;"",H31&lt;&gt;""),TRUE,FALSE),FALSE)</f>
        <v>0</v>
      </c>
      <c r="M31" s="393" t="str">
        <f>IFERROR(IF(G31&lt;&gt;"",INDEX('Overview - Section A'!$U$45:$U$52,MATCH(G31,'Overview - Section A'!$A$45:$A$52,1)),J31),"")</f>
        <v>a1Y36000004CwM1EAK</v>
      </c>
      <c r="N31" s="393"/>
      <c r="O31" s="393" t="s">
        <v>420</v>
      </c>
      <c r="P31" s="171"/>
      <c r="Q31" s="379"/>
      <c r="R31" s="379"/>
      <c r="S31" s="380"/>
      <c r="T31" s="380"/>
      <c r="U31" s="380"/>
      <c r="V31" s="380"/>
      <c r="W31" s="380"/>
      <c r="X31" s="380"/>
      <c r="Y31" s="380"/>
      <c r="Z31" s="380"/>
      <c r="AA31" s="380"/>
      <c r="AB31" s="380"/>
      <c r="AC31" s="380"/>
      <c r="AD31" s="379"/>
    </row>
    <row r="32" spans="1:58" ht="47.1" customHeight="1">
      <c r="A32" s="367">
        <v>1</v>
      </c>
      <c r="B32" s="386" t="str">
        <f t="shared" si="4"/>
        <v/>
      </c>
      <c r="C32" s="387">
        <f>IFERROR(IF(K32&lt;&gt;"",K32,IF(A32=A31,IF(C31&lt;YEAR('Overview - Section A'!$E$8),C31+1,""),YEAR('Overview - Section A'!$E$7)-1)),"")</f>
        <v>2020</v>
      </c>
      <c r="D32" s="544">
        <v>4349</v>
      </c>
      <c r="E32" s="544">
        <f>5382+340</f>
        <v>5722</v>
      </c>
      <c r="F32" s="545">
        <f t="shared" si="5"/>
        <v>76.004893393918209</v>
      </c>
      <c r="G32" s="391">
        <v>44242</v>
      </c>
      <c r="H32" s="392"/>
      <c r="I32" s="393" t="str">
        <f t="shared" si="6"/>
        <v>12020</v>
      </c>
      <c r="J32" s="394" t="s">
        <v>421</v>
      </c>
      <c r="K32" s="395"/>
      <c r="L32" s="393" t="b">
        <f t="shared" si="7"/>
        <v>1</v>
      </c>
      <c r="M32" s="393" t="str">
        <f ca="1">IFERROR(IF(G32&lt;&gt;"",INDEX('Overview - Section A'!$U$45:$U$52,MATCH(G32,'Overview - Section A'!$A$45:$A$52,1)),J32),"")</f>
        <v>a1Y36000004CwM2EAK</v>
      </c>
      <c r="N32" s="393"/>
      <c r="O32" s="393" t="s">
        <v>422</v>
      </c>
      <c r="P32" s="171"/>
      <c r="Q32" s="379"/>
      <c r="R32" s="524" t="s">
        <v>3928</v>
      </c>
      <c r="S32" s="380"/>
      <c r="T32" s="380"/>
      <c r="U32" s="380"/>
      <c r="V32" s="380"/>
      <c r="W32" s="380"/>
      <c r="X32" s="380"/>
      <c r="Y32" s="380"/>
      <c r="Z32" s="380"/>
      <c r="AA32" s="380"/>
      <c r="AB32" s="380"/>
      <c r="AC32" s="380"/>
      <c r="AD32" s="379"/>
    </row>
    <row r="33" spans="1:30" ht="47.1" customHeight="1">
      <c r="A33" s="367">
        <v>1</v>
      </c>
      <c r="B33" s="386" t="str">
        <f t="shared" si="4"/>
        <v/>
      </c>
      <c r="C33" s="387">
        <f>IFERROR(IF(K33&lt;&gt;"",K33,IF(A33=A32,IF(C32&lt;YEAR('Overview - Section A'!$E$8),C32+1,""),YEAR('Overview - Section A'!$E$7)-1)),"")</f>
        <v>2021</v>
      </c>
      <c r="D33" s="544">
        <v>4419</v>
      </c>
      <c r="E33" s="544">
        <f>ROUND(6294*90%,0)</f>
        <v>5665</v>
      </c>
      <c r="F33" s="545">
        <f t="shared" si="5"/>
        <v>78.005295675198582</v>
      </c>
      <c r="G33" s="391">
        <v>44607</v>
      </c>
      <c r="H33" s="392"/>
      <c r="I33" s="393" t="str">
        <f t="shared" si="6"/>
        <v>12021</v>
      </c>
      <c r="J33" s="394" t="s">
        <v>423</v>
      </c>
      <c r="K33" s="395"/>
      <c r="L33" s="393" t="b">
        <f t="shared" si="7"/>
        <v>1</v>
      </c>
      <c r="M33" s="393" t="str">
        <f ca="1">IFERROR(IF(G33&lt;&gt;"",INDEX('Overview - Section A'!$U$45:$U$52,MATCH(G33,'Overview - Section A'!$A$45:$A$52,1)),J33),"")</f>
        <v>a1Y36000004CwM3EAK</v>
      </c>
      <c r="N33" s="393"/>
      <c r="O33" s="393" t="s">
        <v>424</v>
      </c>
      <c r="P33" s="171"/>
      <c r="Q33" s="379"/>
      <c r="R33" s="524" t="s">
        <v>3929</v>
      </c>
      <c r="S33" s="380"/>
      <c r="T33" s="380"/>
      <c r="U33" s="380"/>
      <c r="V33" s="380"/>
      <c r="W33" s="380"/>
      <c r="X33" s="380"/>
      <c r="Y33" s="380"/>
      <c r="Z33" s="380"/>
      <c r="AA33" s="380"/>
      <c r="AB33" s="380"/>
      <c r="AC33" s="380"/>
      <c r="AD33" s="379"/>
    </row>
    <row r="34" spans="1:30" ht="47.1" customHeight="1">
      <c r="A34" s="367">
        <v>1</v>
      </c>
      <c r="B34" s="386" t="str">
        <f t="shared" si="4"/>
        <v/>
      </c>
      <c r="C34" s="387">
        <f>IFERROR(IF(K34&lt;&gt;"",K34,IF(A34=A33,IF(C33&lt;YEAR('Overview - Section A'!$E$8),C33+1,""),YEAR('Overview - Section A'!$E$7)-1)),"")</f>
        <v>2022</v>
      </c>
      <c r="D34" s="544">
        <v>4381</v>
      </c>
      <c r="E34" s="544">
        <f>ROUND(6084*90%,0)</f>
        <v>5476</v>
      </c>
      <c r="F34" s="545">
        <f t="shared" si="5"/>
        <v>80.003652300949597</v>
      </c>
      <c r="G34" s="391">
        <v>44972</v>
      </c>
      <c r="H34" s="392"/>
      <c r="I34" s="393" t="str">
        <f t="shared" si="6"/>
        <v>12022</v>
      </c>
      <c r="J34" s="394" t="s">
        <v>425</v>
      </c>
      <c r="K34" s="395"/>
      <c r="L34" s="393" t="b">
        <f t="shared" si="7"/>
        <v>1</v>
      </c>
      <c r="M34" s="393" t="str">
        <f ca="1">IFERROR(IF(G34&lt;&gt;"",INDEX('Overview - Section A'!$U$45:$U$52,MATCH(G34,'Overview - Section A'!$A$45:$A$52,1)),J34),"")</f>
        <v>a1Y36000004CwM4EAK</v>
      </c>
      <c r="N34" s="393"/>
      <c r="O34" s="393" t="s">
        <v>426</v>
      </c>
      <c r="P34" s="171"/>
      <c r="Q34" s="379"/>
      <c r="R34" s="524" t="s">
        <v>3930</v>
      </c>
      <c r="S34" s="380"/>
      <c r="T34" s="380"/>
      <c r="U34" s="380"/>
      <c r="V34" s="380"/>
      <c r="W34" s="380"/>
      <c r="X34" s="380"/>
      <c r="Y34" s="380"/>
      <c r="Z34" s="380"/>
      <c r="AA34" s="380"/>
      <c r="AB34" s="380"/>
      <c r="AC34" s="380"/>
      <c r="AD34" s="379"/>
    </row>
    <row r="35" spans="1:30" ht="47.1" customHeight="1">
      <c r="A35" s="367">
        <v>1</v>
      </c>
      <c r="B35" s="386" t="str">
        <f t="shared" si="4"/>
        <v/>
      </c>
      <c r="C35" s="387" t="str">
        <f>IFERROR(IF(K35&lt;&gt;"",K35,IF(A35=A34,IF(C34&lt;YEAR('Overview - Section A'!$E$8),C34+1,""),YEAR('Overview - Section A'!$E$7)-1)),"")</f>
        <v/>
      </c>
      <c r="D35" s="388"/>
      <c r="E35" s="389"/>
      <c r="F35" s="390" t="str">
        <f t="shared" si="5"/>
        <v/>
      </c>
      <c r="G35" s="391"/>
      <c r="H35" s="392"/>
      <c r="I35" s="393" t="str">
        <f t="shared" si="6"/>
        <v>1</v>
      </c>
      <c r="J35" s="394" t="s">
        <v>427</v>
      </c>
      <c r="K35" s="395"/>
      <c r="L35" s="393" t="b">
        <f t="shared" si="7"/>
        <v>0</v>
      </c>
      <c r="M35" s="393" t="str">
        <f>IFERROR(IF(G35&lt;&gt;"",INDEX('Overview - Section A'!$U$45:$U$52,MATCH(G35,'Overview - Section A'!$A$45:$A$52,1)),J35),"")</f>
        <v>a1Y36000004CwM5EAK</v>
      </c>
      <c r="N35" s="393"/>
      <c r="O35" s="393" t="s">
        <v>428</v>
      </c>
      <c r="P35" s="171"/>
      <c r="Q35" s="379"/>
      <c r="R35" s="379"/>
      <c r="S35" s="380"/>
      <c r="T35" s="380"/>
      <c r="U35" s="380"/>
      <c r="V35" s="380"/>
      <c r="W35" s="380"/>
      <c r="X35" s="380"/>
      <c r="Y35" s="380"/>
      <c r="Z35" s="380"/>
      <c r="AA35" s="380"/>
      <c r="AB35" s="380"/>
      <c r="AC35" s="380"/>
      <c r="AD35" s="379"/>
    </row>
    <row r="36" spans="1:30" ht="47.1" hidden="1" customHeight="1">
      <c r="A36" s="367">
        <v>1</v>
      </c>
      <c r="B36" s="386" t="str">
        <f t="shared" si="4"/>
        <v/>
      </c>
      <c r="C36" s="387" t="str">
        <f>IFERROR(IF(K36&lt;&gt;"",K36,IF(A36=A35,IF(C35&lt;YEAR('Overview - Section A'!$E$8),C35+1,""),YEAR('Overview - Section A'!$E$7)-1)),"")</f>
        <v/>
      </c>
      <c r="D36" s="388"/>
      <c r="E36" s="389"/>
      <c r="F36" s="390" t="str">
        <f t="shared" si="5"/>
        <v/>
      </c>
      <c r="G36" s="391"/>
      <c r="H36" s="392"/>
      <c r="I36" s="393" t="str">
        <f t="shared" si="6"/>
        <v>1</v>
      </c>
      <c r="J36" s="394" t="s">
        <v>429</v>
      </c>
      <c r="K36" s="395"/>
      <c r="L36" s="393" t="b">
        <f t="shared" si="7"/>
        <v>0</v>
      </c>
      <c r="M36" s="393" t="str">
        <f>IFERROR(IF(G36&lt;&gt;"",INDEX('Overview - Section A'!$U$45:$U$52,MATCH(G36,'Overview - Section A'!$A$45:$A$52,1)),J36),"")</f>
        <v>a1Y36000004CwM6EAK</v>
      </c>
      <c r="N36" s="393"/>
      <c r="O36" s="393" t="s">
        <v>430</v>
      </c>
      <c r="P36" s="171"/>
      <c r="Q36" s="379"/>
      <c r="R36" s="379"/>
      <c r="S36" s="380"/>
      <c r="T36" s="380"/>
      <c r="U36" s="380"/>
      <c r="V36" s="380"/>
      <c r="W36" s="380"/>
      <c r="X36" s="380"/>
      <c r="Y36" s="380"/>
      <c r="Z36" s="380"/>
      <c r="AA36" s="380"/>
      <c r="AB36" s="380"/>
      <c r="AC36" s="380"/>
      <c r="AD36" s="379"/>
    </row>
    <row r="37" spans="1:30" ht="132" customHeight="1">
      <c r="A37" s="367">
        <v>2</v>
      </c>
      <c r="B37" s="386" t="str">
        <f t="shared" si="4"/>
        <v>TB O-5(M): TB treatment coverage: Percentage of new and relapse cases that were notified and treated among the estimated number of incident TB cases in the same year (all form of TB - bacteriologically confirmed plus clinically diagnosed)</v>
      </c>
      <c r="C37" s="387">
        <f>IFERROR(IF(K37&lt;&gt;"",K37,IF(A37=A36,IF(C36&lt;YEAR('Overview - Section A'!$E$8),C36+1,""),YEAR('Overview - Section A'!$E$7)-1)),"")</f>
        <v>2019</v>
      </c>
      <c r="D37" s="388"/>
      <c r="E37" s="389"/>
      <c r="F37" s="390" t="str">
        <f t="shared" si="5"/>
        <v/>
      </c>
      <c r="G37" s="391"/>
      <c r="H37" s="392"/>
      <c r="I37" s="393" t="str">
        <f t="shared" si="6"/>
        <v>22019</v>
      </c>
      <c r="J37" s="394" t="s">
        <v>419</v>
      </c>
      <c r="K37" s="395"/>
      <c r="L37" s="393" t="b">
        <f t="shared" si="7"/>
        <v>0</v>
      </c>
      <c r="M37" s="393" t="str">
        <f>IFERROR(IF(G37&lt;&gt;"",INDEX('Overview - Section A'!$U$45:$U$52,MATCH(G37,'Overview - Section A'!$A$45:$A$52,1)),J37),"")</f>
        <v>a1Y36000004CwM1EAK</v>
      </c>
      <c r="N37" s="393"/>
      <c r="O37" s="393" t="s">
        <v>431</v>
      </c>
      <c r="P37" s="171"/>
      <c r="Q37" s="379"/>
      <c r="R37" s="379"/>
      <c r="S37" s="380"/>
      <c r="T37" s="380"/>
      <c r="U37" s="380"/>
      <c r="V37" s="380"/>
      <c r="W37" s="380"/>
      <c r="X37" s="380"/>
      <c r="Y37" s="380"/>
      <c r="Z37" s="380"/>
      <c r="AA37" s="380"/>
      <c r="AB37" s="380"/>
      <c r="AC37" s="380"/>
      <c r="AD37" s="379"/>
    </row>
    <row r="38" spans="1:30" ht="47.1" customHeight="1">
      <c r="A38" s="367">
        <v>2</v>
      </c>
      <c r="B38" s="386" t="str">
        <f t="shared" si="4"/>
        <v/>
      </c>
      <c r="C38" s="387">
        <f>IFERROR(IF(K38&lt;&gt;"",K38,IF(A38=A37,IF(C37&lt;YEAR('Overview - Section A'!$E$8),C37+1,""),YEAR('Overview - Section A'!$E$7)-1)),"")</f>
        <v>2020</v>
      </c>
      <c r="D38" s="540">
        <v>12015</v>
      </c>
      <c r="E38" s="540">
        <v>12015</v>
      </c>
      <c r="F38" s="541">
        <f t="shared" si="5"/>
        <v>100</v>
      </c>
      <c r="G38" s="391">
        <v>44242</v>
      </c>
      <c r="H38" s="392"/>
      <c r="I38" s="393" t="str">
        <f t="shared" si="6"/>
        <v>22020</v>
      </c>
      <c r="J38" s="394" t="s">
        <v>421</v>
      </c>
      <c r="K38" s="395"/>
      <c r="L38" s="393" t="b">
        <f t="shared" si="7"/>
        <v>1</v>
      </c>
      <c r="M38" s="393" t="str">
        <f ca="1">IFERROR(IF(G38&lt;&gt;"",INDEX('Overview - Section A'!$U$45:$U$52,MATCH(G38,'Overview - Section A'!$A$45:$A$52,1)),J38),"")</f>
        <v>a1Y36000004CwM2EAK</v>
      </c>
      <c r="N38" s="393"/>
      <c r="O38" s="393" t="s">
        <v>432</v>
      </c>
      <c r="P38" s="171"/>
      <c r="Q38" s="379"/>
      <c r="R38" s="523" t="s">
        <v>3931</v>
      </c>
      <c r="S38" s="380"/>
      <c r="T38" s="380"/>
      <c r="U38" s="380"/>
      <c r="V38" s="380"/>
      <c r="W38" s="380"/>
      <c r="X38" s="380"/>
      <c r="Y38" s="380"/>
      <c r="Z38" s="380"/>
      <c r="AA38" s="380"/>
      <c r="AB38" s="380"/>
      <c r="AC38" s="380"/>
      <c r="AD38" s="379"/>
    </row>
    <row r="39" spans="1:30" ht="47.1" customHeight="1">
      <c r="A39" s="367">
        <v>2</v>
      </c>
      <c r="B39" s="386" t="str">
        <f t="shared" si="4"/>
        <v/>
      </c>
      <c r="C39" s="387">
        <f>IFERROR(IF(K39&lt;&gt;"",K39,IF(A39=A38,IF(C38&lt;YEAR('Overview - Section A'!$E$8),C38+1,""),YEAR('Overview - Section A'!$E$7)-1)),"")</f>
        <v>2021</v>
      </c>
      <c r="D39" s="540">
        <v>11641</v>
      </c>
      <c r="E39" s="540">
        <v>11641</v>
      </c>
      <c r="F39" s="541">
        <f t="shared" si="5"/>
        <v>100</v>
      </c>
      <c r="G39" s="391">
        <v>44607</v>
      </c>
      <c r="H39" s="392"/>
      <c r="I39" s="393" t="str">
        <f t="shared" si="6"/>
        <v>22021</v>
      </c>
      <c r="J39" s="394" t="s">
        <v>423</v>
      </c>
      <c r="K39" s="395"/>
      <c r="L39" s="393" t="b">
        <f t="shared" si="7"/>
        <v>1</v>
      </c>
      <c r="M39" s="393" t="str">
        <f ca="1">IFERROR(IF(G39&lt;&gt;"",INDEX('Overview - Section A'!$U$45:$U$52,MATCH(G39,'Overview - Section A'!$A$45:$A$52,1)),J39),"")</f>
        <v>a1Y36000004CwM3EAK</v>
      </c>
      <c r="N39" s="393"/>
      <c r="O39" s="393" t="s">
        <v>433</v>
      </c>
      <c r="P39" s="171"/>
      <c r="Q39" s="379"/>
      <c r="R39" s="523" t="s">
        <v>3931</v>
      </c>
      <c r="S39" s="380"/>
      <c r="T39" s="380"/>
      <c r="U39" s="380"/>
      <c r="V39" s="380"/>
      <c r="W39" s="380"/>
      <c r="X39" s="380"/>
      <c r="Y39" s="380"/>
      <c r="Z39" s="380"/>
      <c r="AA39" s="380"/>
      <c r="AB39" s="380"/>
      <c r="AC39" s="380"/>
      <c r="AD39" s="379"/>
    </row>
    <row r="40" spans="1:30" ht="47.1" customHeight="1">
      <c r="A40" s="367">
        <v>2</v>
      </c>
      <c r="B40" s="386" t="str">
        <f t="shared" si="4"/>
        <v/>
      </c>
      <c r="C40" s="387">
        <f>IFERROR(IF(K40&lt;&gt;"",K40,IF(A40=A39,IF(C39&lt;YEAR('Overview - Section A'!$E$8),C39+1,""),YEAR('Overview - Section A'!$E$7)-1)),"")</f>
        <v>2022</v>
      </c>
      <c r="D40" s="540">
        <v>11278</v>
      </c>
      <c r="E40" s="540">
        <v>11278</v>
      </c>
      <c r="F40" s="541">
        <f t="shared" si="5"/>
        <v>100</v>
      </c>
      <c r="G40" s="391">
        <v>44972</v>
      </c>
      <c r="H40" s="392"/>
      <c r="I40" s="393" t="str">
        <f t="shared" si="6"/>
        <v>22022</v>
      </c>
      <c r="J40" s="394" t="s">
        <v>425</v>
      </c>
      <c r="K40" s="395"/>
      <c r="L40" s="393" t="b">
        <f t="shared" si="7"/>
        <v>1</v>
      </c>
      <c r="M40" s="393" t="str">
        <f ca="1">IFERROR(IF(G40&lt;&gt;"",INDEX('Overview - Section A'!$U$45:$U$52,MATCH(G40,'Overview - Section A'!$A$45:$A$52,1)),J40),"")</f>
        <v>a1Y36000004CwM4EAK</v>
      </c>
      <c r="N40" s="393"/>
      <c r="O40" s="393" t="s">
        <v>434</v>
      </c>
      <c r="P40" s="171"/>
      <c r="Q40" s="379"/>
      <c r="R40" s="523" t="s">
        <v>3931</v>
      </c>
      <c r="S40" s="380"/>
      <c r="T40" s="380"/>
      <c r="U40" s="380"/>
      <c r="V40" s="380"/>
      <c r="W40" s="380"/>
      <c r="X40" s="380"/>
      <c r="Y40" s="380"/>
      <c r="Z40" s="380"/>
      <c r="AA40" s="380"/>
      <c r="AB40" s="380"/>
      <c r="AC40" s="380"/>
      <c r="AD40" s="379"/>
    </row>
    <row r="41" spans="1:30" ht="47.1" hidden="1" customHeight="1">
      <c r="A41" s="367">
        <v>2</v>
      </c>
      <c r="B41" s="386" t="str">
        <f t="shared" si="4"/>
        <v/>
      </c>
      <c r="C41" s="387" t="str">
        <f>IFERROR(IF(K41&lt;&gt;"",K41,IF(A41=A40,IF(C40&lt;YEAR('Overview - Section A'!$E$8),C40+1,""),YEAR('Overview - Section A'!$E$7)-1)),"")</f>
        <v/>
      </c>
      <c r="D41" s="388"/>
      <c r="E41" s="389"/>
      <c r="F41" s="390" t="str">
        <f t="shared" si="5"/>
        <v/>
      </c>
      <c r="G41" s="391"/>
      <c r="H41" s="392"/>
      <c r="I41" s="393" t="str">
        <f t="shared" si="6"/>
        <v>2</v>
      </c>
      <c r="J41" s="394" t="s">
        <v>427</v>
      </c>
      <c r="K41" s="395"/>
      <c r="L41" s="393" t="b">
        <f t="shared" si="7"/>
        <v>0</v>
      </c>
      <c r="M41" s="393" t="str">
        <f>IFERROR(IF(G41&lt;&gt;"",INDEX('Overview - Section A'!$U$45:$U$52,MATCH(G41,'Overview - Section A'!$A$45:$A$52,1)),J41),"")</f>
        <v>a1Y36000004CwM5EAK</v>
      </c>
      <c r="N41" s="393"/>
      <c r="O41" s="393" t="s">
        <v>435</v>
      </c>
      <c r="P41" s="171"/>
      <c r="Q41" s="379"/>
      <c r="R41" s="379"/>
      <c r="S41" s="380"/>
      <c r="T41" s="380"/>
      <c r="U41" s="380"/>
      <c r="V41" s="380"/>
      <c r="W41" s="380"/>
      <c r="X41" s="380"/>
      <c r="Y41" s="380"/>
      <c r="Z41" s="380"/>
      <c r="AA41" s="380"/>
      <c r="AB41" s="380"/>
      <c r="AC41" s="380"/>
      <c r="AD41" s="379"/>
    </row>
    <row r="42" spans="1:30" ht="47.1" hidden="1" customHeight="1">
      <c r="A42" s="367">
        <v>2</v>
      </c>
      <c r="B42" s="386" t="str">
        <f t="shared" si="4"/>
        <v/>
      </c>
      <c r="C42" s="387" t="str">
        <f>IFERROR(IF(K42&lt;&gt;"",K42,IF(A42=A41,IF(C41&lt;YEAR('Overview - Section A'!$E$8),C41+1,""),YEAR('Overview - Section A'!$E$7)-1)),"")</f>
        <v/>
      </c>
      <c r="D42" s="388"/>
      <c r="E42" s="389"/>
      <c r="F42" s="390" t="str">
        <f t="shared" si="5"/>
        <v/>
      </c>
      <c r="G42" s="391"/>
      <c r="H42" s="392"/>
      <c r="I42" s="393" t="str">
        <f t="shared" si="6"/>
        <v>2</v>
      </c>
      <c r="J42" s="394" t="s">
        <v>429</v>
      </c>
      <c r="K42" s="395"/>
      <c r="L42" s="393" t="b">
        <f t="shared" si="7"/>
        <v>0</v>
      </c>
      <c r="M42" s="393" t="str">
        <f>IFERROR(IF(G42&lt;&gt;"",INDEX('Overview - Section A'!$U$45:$U$52,MATCH(G42,'Overview - Section A'!$A$45:$A$52,1)),J42),"")</f>
        <v>a1Y36000004CwM6EAK</v>
      </c>
      <c r="N42" s="393"/>
      <c r="O42" s="393" t="s">
        <v>436</v>
      </c>
      <c r="P42" s="171"/>
      <c r="Q42" s="379"/>
      <c r="R42" s="379"/>
      <c r="S42" s="380"/>
      <c r="T42" s="380"/>
      <c r="U42" s="380"/>
      <c r="V42" s="380"/>
      <c r="W42" s="380"/>
      <c r="X42" s="380"/>
      <c r="Y42" s="380"/>
      <c r="Z42" s="380"/>
      <c r="AA42" s="380"/>
      <c r="AB42" s="380"/>
      <c r="AC42" s="380"/>
      <c r="AD42" s="379"/>
    </row>
    <row r="43" spans="1:30" ht="47.1" hidden="1" customHeight="1">
      <c r="A43" s="367">
        <v>3</v>
      </c>
      <c r="B43" s="386" t="str">
        <f t="shared" si="4"/>
        <v/>
      </c>
      <c r="C43" s="387">
        <f>IFERROR(IF(K43&lt;&gt;"",K43,IF(A43=A42,IF(C42&lt;YEAR('Overview - Section A'!$E$8),C42+1,""),YEAR('Overview - Section A'!$E$7)-1)),"")</f>
        <v>2019</v>
      </c>
      <c r="D43" s="388"/>
      <c r="E43" s="389"/>
      <c r="F43" s="390" t="str">
        <f t="shared" si="5"/>
        <v/>
      </c>
      <c r="G43" s="391"/>
      <c r="H43" s="392"/>
      <c r="I43" s="393" t="str">
        <f t="shared" si="6"/>
        <v>32019</v>
      </c>
      <c r="J43" s="394" t="s">
        <v>419</v>
      </c>
      <c r="K43" s="395"/>
      <c r="L43" s="393" t="b">
        <f t="shared" si="7"/>
        <v>0</v>
      </c>
      <c r="M43" s="393" t="str">
        <f>IFERROR(IF(G43&lt;&gt;"",INDEX('Overview - Section A'!$U$45:$U$52,MATCH(G43,'Overview - Section A'!$A$45:$A$52,1)),J43),"")</f>
        <v>a1Y36000004CwM1EAK</v>
      </c>
      <c r="N43" s="393"/>
      <c r="O43" s="393" t="s">
        <v>437</v>
      </c>
      <c r="P43" s="171"/>
      <c r="Q43" s="379"/>
      <c r="R43" s="379"/>
      <c r="S43" s="380"/>
      <c r="T43" s="380"/>
      <c r="U43" s="380"/>
      <c r="V43" s="380"/>
      <c r="W43" s="380"/>
      <c r="X43" s="380"/>
      <c r="Y43" s="380"/>
      <c r="Z43" s="380"/>
      <c r="AA43" s="380"/>
      <c r="AB43" s="380"/>
      <c r="AC43" s="380"/>
      <c r="AD43" s="379"/>
    </row>
    <row r="44" spans="1:30" ht="47.1" hidden="1" customHeight="1">
      <c r="A44" s="367">
        <v>3</v>
      </c>
      <c r="B44" s="386" t="str">
        <f t="shared" si="4"/>
        <v/>
      </c>
      <c r="C44" s="387">
        <f>IFERROR(IF(K44&lt;&gt;"",K44,IF(A44=A43,IF(C43&lt;YEAR('Overview - Section A'!$E$8),C43+1,""),YEAR('Overview - Section A'!$E$7)-1)),"")</f>
        <v>2020</v>
      </c>
      <c r="D44" s="388"/>
      <c r="E44" s="389"/>
      <c r="F44" s="390" t="str">
        <f t="shared" si="5"/>
        <v/>
      </c>
      <c r="G44" s="391"/>
      <c r="H44" s="392"/>
      <c r="I44" s="393" t="str">
        <f t="shared" si="6"/>
        <v>32020</v>
      </c>
      <c r="J44" s="394" t="s">
        <v>421</v>
      </c>
      <c r="K44" s="395"/>
      <c r="L44" s="393" t="b">
        <f t="shared" si="7"/>
        <v>0</v>
      </c>
      <c r="M44" s="393" t="str">
        <f>IFERROR(IF(G44&lt;&gt;"",INDEX('Overview - Section A'!$U$45:$U$52,MATCH(G44,'Overview - Section A'!$A$45:$A$52,1)),J44),"")</f>
        <v>a1Y36000004CwM2EAK</v>
      </c>
      <c r="N44" s="393"/>
      <c r="O44" s="393" t="s">
        <v>438</v>
      </c>
      <c r="P44" s="171"/>
      <c r="Q44" s="379"/>
      <c r="R44" s="379"/>
      <c r="S44" s="380"/>
      <c r="T44" s="380"/>
      <c r="U44" s="380"/>
      <c r="V44" s="380"/>
      <c r="W44" s="380"/>
      <c r="X44" s="380"/>
      <c r="Y44" s="380"/>
      <c r="Z44" s="380"/>
      <c r="AA44" s="380"/>
      <c r="AB44" s="380"/>
      <c r="AC44" s="380"/>
      <c r="AD44" s="379"/>
    </row>
    <row r="45" spans="1:30" ht="47.1" hidden="1" customHeight="1">
      <c r="A45" s="367">
        <v>3</v>
      </c>
      <c r="B45" s="386" t="str">
        <f t="shared" si="4"/>
        <v/>
      </c>
      <c r="C45" s="387">
        <f>IFERROR(IF(K45&lt;&gt;"",K45,IF(A45=A44,IF(C44&lt;YEAR('Overview - Section A'!$E$8),C44+1,""),YEAR('Overview - Section A'!$E$7)-1)),"")</f>
        <v>2021</v>
      </c>
      <c r="D45" s="388"/>
      <c r="E45" s="389"/>
      <c r="F45" s="390" t="str">
        <f t="shared" si="5"/>
        <v/>
      </c>
      <c r="G45" s="391"/>
      <c r="H45" s="392"/>
      <c r="I45" s="393" t="str">
        <f t="shared" si="6"/>
        <v>32021</v>
      </c>
      <c r="J45" s="394" t="s">
        <v>423</v>
      </c>
      <c r="K45" s="395"/>
      <c r="L45" s="393" t="b">
        <f t="shared" si="7"/>
        <v>0</v>
      </c>
      <c r="M45" s="393" t="str">
        <f>IFERROR(IF(G45&lt;&gt;"",INDEX('Overview - Section A'!$U$45:$U$52,MATCH(G45,'Overview - Section A'!$A$45:$A$52,1)),J45),"")</f>
        <v>a1Y36000004CwM3EAK</v>
      </c>
      <c r="N45" s="393"/>
      <c r="O45" s="393" t="s">
        <v>439</v>
      </c>
      <c r="P45" s="171"/>
      <c r="Q45" s="379"/>
      <c r="R45" s="379"/>
      <c r="S45" s="380"/>
      <c r="T45" s="380"/>
      <c r="U45" s="380"/>
      <c r="V45" s="380"/>
      <c r="W45" s="380"/>
      <c r="X45" s="380"/>
      <c r="Y45" s="380"/>
      <c r="Z45" s="380"/>
      <c r="AA45" s="380"/>
      <c r="AB45" s="380"/>
      <c r="AC45" s="380"/>
      <c r="AD45" s="379"/>
    </row>
    <row r="46" spans="1:30" ht="47.1" hidden="1" customHeight="1">
      <c r="A46" s="367">
        <v>3</v>
      </c>
      <c r="B46" s="386" t="str">
        <f t="shared" si="4"/>
        <v/>
      </c>
      <c r="C46" s="387">
        <f>IFERROR(IF(K46&lt;&gt;"",K46,IF(A46=A45,IF(C45&lt;YEAR('Overview - Section A'!$E$8),C45+1,""),YEAR('Overview - Section A'!$E$7)-1)),"")</f>
        <v>2022</v>
      </c>
      <c r="D46" s="388"/>
      <c r="E46" s="389"/>
      <c r="F46" s="390" t="str">
        <f t="shared" si="5"/>
        <v/>
      </c>
      <c r="G46" s="391"/>
      <c r="H46" s="392"/>
      <c r="I46" s="393" t="str">
        <f t="shared" si="6"/>
        <v>32022</v>
      </c>
      <c r="J46" s="394" t="s">
        <v>425</v>
      </c>
      <c r="K46" s="395"/>
      <c r="L46" s="393" t="b">
        <f t="shared" si="7"/>
        <v>0</v>
      </c>
      <c r="M46" s="393" t="str">
        <f>IFERROR(IF(G46&lt;&gt;"",INDEX('Overview - Section A'!$U$45:$U$52,MATCH(G46,'Overview - Section A'!$A$45:$A$52,1)),J46),"")</f>
        <v>a1Y36000004CwM4EAK</v>
      </c>
      <c r="N46" s="393"/>
      <c r="O46" s="393" t="s">
        <v>440</v>
      </c>
      <c r="P46" s="171"/>
      <c r="Q46" s="379"/>
      <c r="R46" s="379"/>
      <c r="S46" s="380"/>
      <c r="T46" s="380"/>
      <c r="U46" s="380"/>
      <c r="V46" s="380"/>
      <c r="W46" s="380"/>
      <c r="X46" s="380"/>
      <c r="Y46" s="380"/>
      <c r="Z46" s="380"/>
      <c r="AA46" s="380"/>
      <c r="AB46" s="380"/>
      <c r="AC46" s="380"/>
      <c r="AD46" s="379"/>
    </row>
    <row r="47" spans="1:30" ht="47.1" hidden="1" customHeight="1">
      <c r="A47" s="367">
        <v>3</v>
      </c>
      <c r="B47" s="386" t="str">
        <f t="shared" si="4"/>
        <v/>
      </c>
      <c r="C47" s="387" t="str">
        <f>IFERROR(IF(K47&lt;&gt;"",K47,IF(A47=A46,IF(C46&lt;YEAR('Overview - Section A'!$E$8),C46+1,""),YEAR('Overview - Section A'!$E$7)-1)),"")</f>
        <v/>
      </c>
      <c r="D47" s="388"/>
      <c r="E47" s="389"/>
      <c r="F47" s="390" t="str">
        <f t="shared" si="5"/>
        <v/>
      </c>
      <c r="G47" s="391"/>
      <c r="H47" s="392"/>
      <c r="I47" s="393" t="str">
        <f t="shared" si="6"/>
        <v>3</v>
      </c>
      <c r="J47" s="394" t="s">
        <v>427</v>
      </c>
      <c r="K47" s="395"/>
      <c r="L47" s="393" t="b">
        <f t="shared" si="7"/>
        <v>0</v>
      </c>
      <c r="M47" s="393" t="str">
        <f>IFERROR(IF(G47&lt;&gt;"",INDEX('Overview - Section A'!$U$45:$U$52,MATCH(G47,'Overview - Section A'!$A$45:$A$52,1)),J47),"")</f>
        <v>a1Y36000004CwM5EAK</v>
      </c>
      <c r="N47" s="393"/>
      <c r="O47" s="393" t="s">
        <v>441</v>
      </c>
      <c r="P47" s="171"/>
      <c r="Q47" s="379"/>
      <c r="R47" s="379"/>
      <c r="S47" s="380"/>
      <c r="T47" s="380"/>
      <c r="U47" s="380"/>
      <c r="V47" s="380"/>
      <c r="W47" s="380"/>
      <c r="X47" s="380"/>
      <c r="Y47" s="380"/>
      <c r="Z47" s="380"/>
      <c r="AA47" s="380"/>
      <c r="AB47" s="380"/>
      <c r="AC47" s="380"/>
      <c r="AD47" s="379"/>
    </row>
    <row r="48" spans="1:30" ht="47.1" hidden="1" customHeight="1">
      <c r="A48" s="367">
        <v>3</v>
      </c>
      <c r="B48" s="386" t="str">
        <f t="shared" si="4"/>
        <v/>
      </c>
      <c r="C48" s="387" t="str">
        <f>IFERROR(IF(K48&lt;&gt;"",K48,IF(A48=A47,IF(C47&lt;YEAR('Overview - Section A'!$E$8),C47+1,""),YEAR('Overview - Section A'!$E$7)-1)),"")</f>
        <v/>
      </c>
      <c r="D48" s="388"/>
      <c r="E48" s="389"/>
      <c r="F48" s="390" t="str">
        <f t="shared" si="5"/>
        <v/>
      </c>
      <c r="G48" s="391"/>
      <c r="H48" s="392"/>
      <c r="I48" s="393" t="str">
        <f t="shared" si="6"/>
        <v>3</v>
      </c>
      <c r="J48" s="394" t="s">
        <v>429</v>
      </c>
      <c r="K48" s="395"/>
      <c r="L48" s="393" t="b">
        <f t="shared" si="7"/>
        <v>0</v>
      </c>
      <c r="M48" s="393" t="str">
        <f>IFERROR(IF(G48&lt;&gt;"",INDEX('Overview - Section A'!$U$45:$U$52,MATCH(G48,'Overview - Section A'!$A$45:$A$52,1)),J48),"")</f>
        <v>a1Y36000004CwM6EAK</v>
      </c>
      <c r="N48" s="393"/>
      <c r="O48" s="393" t="s">
        <v>442</v>
      </c>
      <c r="P48" s="171"/>
      <c r="Q48" s="379"/>
      <c r="R48" s="379"/>
      <c r="S48" s="380"/>
      <c r="T48" s="380"/>
      <c r="U48" s="380"/>
      <c r="V48" s="380"/>
      <c r="W48" s="380"/>
      <c r="X48" s="380"/>
      <c r="Y48" s="380"/>
      <c r="Z48" s="380"/>
      <c r="AA48" s="380"/>
      <c r="AB48" s="380"/>
      <c r="AC48" s="380"/>
      <c r="AD48" s="379"/>
    </row>
    <row r="49" spans="1:30" ht="47.1" hidden="1" customHeight="1">
      <c r="A49" s="367">
        <v>4</v>
      </c>
      <c r="B49" s="386" t="str">
        <f t="shared" si="4"/>
        <v/>
      </c>
      <c r="C49" s="387">
        <f>IFERROR(IF(K49&lt;&gt;"",K49,IF(A49=A48,IF(C48&lt;YEAR('Overview - Section A'!$E$8),C48+1,""),YEAR('Overview - Section A'!$E$7)-1)),"")</f>
        <v>2019</v>
      </c>
      <c r="D49" s="388"/>
      <c r="E49" s="389"/>
      <c r="F49" s="390" t="str">
        <f t="shared" si="5"/>
        <v/>
      </c>
      <c r="G49" s="391"/>
      <c r="H49" s="392"/>
      <c r="I49" s="393" t="str">
        <f t="shared" si="6"/>
        <v>42019</v>
      </c>
      <c r="J49" s="394" t="s">
        <v>419</v>
      </c>
      <c r="K49" s="395"/>
      <c r="L49" s="393" t="b">
        <f t="shared" si="7"/>
        <v>0</v>
      </c>
      <c r="M49" s="393" t="str">
        <f>IFERROR(IF(G49&lt;&gt;"",INDEX('Overview - Section A'!$U$45:$U$52,MATCH(G49,'Overview - Section A'!$A$45:$A$52,1)),J49),"")</f>
        <v>a1Y36000004CwM1EAK</v>
      </c>
      <c r="N49" s="393"/>
      <c r="O49" s="393" t="s">
        <v>443</v>
      </c>
      <c r="P49" s="171"/>
      <c r="Q49" s="379"/>
      <c r="R49" s="379"/>
      <c r="S49" s="380"/>
      <c r="T49" s="380"/>
      <c r="U49" s="380"/>
      <c r="V49" s="380"/>
      <c r="W49" s="380"/>
      <c r="X49" s="380"/>
      <c r="Y49" s="380"/>
      <c r="Z49" s="380"/>
      <c r="AA49" s="380"/>
      <c r="AB49" s="380"/>
      <c r="AC49" s="380"/>
      <c r="AD49" s="379"/>
    </row>
    <row r="50" spans="1:30" ht="47.1" hidden="1" customHeight="1">
      <c r="A50" s="367">
        <v>4</v>
      </c>
      <c r="B50" s="386" t="str">
        <f t="shared" si="4"/>
        <v/>
      </c>
      <c r="C50" s="387">
        <f>IFERROR(IF(K50&lt;&gt;"",K50,IF(A50=A49,IF(C49&lt;YEAR('Overview - Section A'!$E$8),C49+1,""),YEAR('Overview - Section A'!$E$7)-1)),"")</f>
        <v>2020</v>
      </c>
      <c r="D50" s="388"/>
      <c r="E50" s="389"/>
      <c r="F50" s="390" t="str">
        <f t="shared" si="5"/>
        <v/>
      </c>
      <c r="G50" s="391"/>
      <c r="H50" s="392"/>
      <c r="I50" s="393" t="str">
        <f t="shared" si="6"/>
        <v>42020</v>
      </c>
      <c r="J50" s="394" t="s">
        <v>421</v>
      </c>
      <c r="K50" s="395"/>
      <c r="L50" s="393" t="b">
        <f t="shared" si="7"/>
        <v>0</v>
      </c>
      <c r="M50" s="393" t="str">
        <f>IFERROR(IF(G50&lt;&gt;"",INDEX('Overview - Section A'!$U$45:$U$52,MATCH(G50,'Overview - Section A'!$A$45:$A$52,1)),J50),"")</f>
        <v>a1Y36000004CwM2EAK</v>
      </c>
      <c r="N50" s="393"/>
      <c r="O50" s="393" t="s">
        <v>444</v>
      </c>
      <c r="P50" s="171"/>
      <c r="Q50" s="379"/>
      <c r="R50" s="379"/>
      <c r="S50" s="380"/>
      <c r="T50" s="380"/>
      <c r="U50" s="380"/>
      <c r="V50" s="380"/>
      <c r="W50" s="380"/>
      <c r="X50" s="380"/>
      <c r="Y50" s="380"/>
      <c r="Z50" s="380"/>
      <c r="AA50" s="380"/>
      <c r="AB50" s="380"/>
      <c r="AC50" s="380"/>
      <c r="AD50" s="379"/>
    </row>
    <row r="51" spans="1:30" ht="47.1" hidden="1" customHeight="1">
      <c r="A51" s="367">
        <v>4</v>
      </c>
      <c r="B51" s="386" t="str">
        <f t="shared" si="4"/>
        <v/>
      </c>
      <c r="C51" s="387">
        <f>IFERROR(IF(K51&lt;&gt;"",K51,IF(A51=A50,IF(C50&lt;YEAR('Overview - Section A'!$E$8),C50+1,""),YEAR('Overview - Section A'!$E$7)-1)),"")</f>
        <v>2021</v>
      </c>
      <c r="D51" s="388"/>
      <c r="E51" s="389"/>
      <c r="F51" s="390" t="str">
        <f t="shared" si="5"/>
        <v/>
      </c>
      <c r="G51" s="391"/>
      <c r="H51" s="392"/>
      <c r="I51" s="393" t="str">
        <f t="shared" si="6"/>
        <v>42021</v>
      </c>
      <c r="J51" s="394" t="s">
        <v>423</v>
      </c>
      <c r="K51" s="395"/>
      <c r="L51" s="393" t="b">
        <f t="shared" si="7"/>
        <v>0</v>
      </c>
      <c r="M51" s="393" t="str">
        <f>IFERROR(IF(G51&lt;&gt;"",INDEX('Overview - Section A'!$U$45:$U$52,MATCH(G51,'Overview - Section A'!$A$45:$A$52,1)),J51),"")</f>
        <v>a1Y36000004CwM3EAK</v>
      </c>
      <c r="N51" s="393"/>
      <c r="O51" s="393" t="s">
        <v>445</v>
      </c>
      <c r="P51" s="171"/>
      <c r="Q51" s="379"/>
      <c r="R51" s="379"/>
      <c r="S51" s="380"/>
      <c r="T51" s="380"/>
      <c r="U51" s="380"/>
      <c r="V51" s="380"/>
      <c r="W51" s="380"/>
      <c r="X51" s="380"/>
      <c r="Y51" s="380"/>
      <c r="Z51" s="380"/>
      <c r="AA51" s="380"/>
      <c r="AB51" s="380"/>
      <c r="AC51" s="380"/>
      <c r="AD51" s="379"/>
    </row>
    <row r="52" spans="1:30" ht="47.1" hidden="1" customHeight="1">
      <c r="A52" s="367">
        <v>4</v>
      </c>
      <c r="B52" s="386" t="str">
        <f t="shared" si="4"/>
        <v/>
      </c>
      <c r="C52" s="387">
        <f>IFERROR(IF(K52&lt;&gt;"",K52,IF(A52=A51,IF(C51&lt;YEAR('Overview - Section A'!$E$8),C51+1,""),YEAR('Overview - Section A'!$E$7)-1)),"")</f>
        <v>2022</v>
      </c>
      <c r="D52" s="388"/>
      <c r="E52" s="389"/>
      <c r="F52" s="390" t="str">
        <f t="shared" si="5"/>
        <v/>
      </c>
      <c r="G52" s="391"/>
      <c r="H52" s="392"/>
      <c r="I52" s="393" t="str">
        <f t="shared" si="6"/>
        <v>42022</v>
      </c>
      <c r="J52" s="394" t="s">
        <v>425</v>
      </c>
      <c r="K52" s="395"/>
      <c r="L52" s="393" t="b">
        <f t="shared" si="7"/>
        <v>0</v>
      </c>
      <c r="M52" s="393" t="str">
        <f>IFERROR(IF(G52&lt;&gt;"",INDEX('Overview - Section A'!$U$45:$U$52,MATCH(G52,'Overview - Section A'!$A$45:$A$52,1)),J52),"")</f>
        <v>a1Y36000004CwM4EAK</v>
      </c>
      <c r="N52" s="393"/>
      <c r="O52" s="393" t="s">
        <v>446</v>
      </c>
      <c r="P52" s="171"/>
      <c r="Q52" s="379"/>
      <c r="R52" s="379"/>
      <c r="S52" s="380"/>
      <c r="T52" s="380"/>
      <c r="U52" s="380"/>
      <c r="V52" s="380"/>
      <c r="W52" s="380"/>
      <c r="X52" s="380"/>
      <c r="Y52" s="380"/>
      <c r="Z52" s="380"/>
      <c r="AA52" s="380"/>
      <c r="AB52" s="380"/>
      <c r="AC52" s="380"/>
      <c r="AD52" s="379"/>
    </row>
    <row r="53" spans="1:30" ht="47.1" hidden="1" customHeight="1">
      <c r="A53" s="367">
        <v>4</v>
      </c>
      <c r="B53" s="386" t="str">
        <f t="shared" si="4"/>
        <v/>
      </c>
      <c r="C53" s="387" t="str">
        <f>IFERROR(IF(K53&lt;&gt;"",K53,IF(A53=A52,IF(C52&lt;YEAR('Overview - Section A'!$E$8),C52+1,""),YEAR('Overview - Section A'!$E$7)-1)),"")</f>
        <v/>
      </c>
      <c r="D53" s="388"/>
      <c r="E53" s="389"/>
      <c r="F53" s="390" t="str">
        <f t="shared" si="5"/>
        <v/>
      </c>
      <c r="G53" s="391"/>
      <c r="H53" s="392"/>
      <c r="I53" s="393" t="str">
        <f t="shared" si="6"/>
        <v>4</v>
      </c>
      <c r="J53" s="394" t="s">
        <v>427</v>
      </c>
      <c r="K53" s="395"/>
      <c r="L53" s="393" t="b">
        <f t="shared" si="7"/>
        <v>0</v>
      </c>
      <c r="M53" s="393" t="str">
        <f>IFERROR(IF(G53&lt;&gt;"",INDEX('Overview - Section A'!$U$45:$U$52,MATCH(G53,'Overview - Section A'!$A$45:$A$52,1)),J53),"")</f>
        <v>a1Y36000004CwM5EAK</v>
      </c>
      <c r="N53" s="393"/>
      <c r="O53" s="393" t="s">
        <v>447</v>
      </c>
      <c r="P53" s="171"/>
      <c r="Q53" s="379"/>
      <c r="R53" s="379"/>
      <c r="S53" s="380"/>
      <c r="T53" s="380"/>
      <c r="U53" s="380"/>
      <c r="V53" s="380"/>
      <c r="W53" s="380"/>
      <c r="X53" s="380"/>
      <c r="Y53" s="380"/>
      <c r="Z53" s="380"/>
      <c r="AA53" s="380"/>
      <c r="AB53" s="380"/>
      <c r="AC53" s="380"/>
      <c r="AD53" s="379"/>
    </row>
    <row r="54" spans="1:30" ht="47.1" hidden="1" customHeight="1">
      <c r="A54" s="367">
        <v>4</v>
      </c>
      <c r="B54" s="386" t="str">
        <f t="shared" si="4"/>
        <v/>
      </c>
      <c r="C54" s="387" t="str">
        <f>IFERROR(IF(K54&lt;&gt;"",K54,IF(A54=A53,IF(C53&lt;YEAR('Overview - Section A'!$E$8),C53+1,""),YEAR('Overview - Section A'!$E$7)-1)),"")</f>
        <v/>
      </c>
      <c r="D54" s="388"/>
      <c r="E54" s="389"/>
      <c r="F54" s="390" t="str">
        <f t="shared" si="5"/>
        <v/>
      </c>
      <c r="G54" s="391"/>
      <c r="H54" s="392"/>
      <c r="I54" s="393" t="str">
        <f t="shared" si="6"/>
        <v>4</v>
      </c>
      <c r="J54" s="394" t="s">
        <v>429</v>
      </c>
      <c r="K54" s="395"/>
      <c r="L54" s="393" t="b">
        <f t="shared" si="7"/>
        <v>0</v>
      </c>
      <c r="M54" s="393" t="str">
        <f>IFERROR(IF(G54&lt;&gt;"",INDEX('Overview - Section A'!$U$45:$U$52,MATCH(G54,'Overview - Section A'!$A$45:$A$52,1)),J54),"")</f>
        <v>a1Y36000004CwM6EAK</v>
      </c>
      <c r="N54" s="393"/>
      <c r="O54" s="393" t="s">
        <v>448</v>
      </c>
      <c r="P54" s="171"/>
      <c r="Q54" s="379"/>
      <c r="R54" s="379"/>
      <c r="S54" s="380"/>
      <c r="T54" s="380"/>
      <c r="U54" s="380"/>
      <c r="V54" s="380"/>
      <c r="W54" s="380"/>
      <c r="X54" s="380"/>
      <c r="Y54" s="380"/>
      <c r="Z54" s="380"/>
      <c r="AA54" s="380"/>
      <c r="AB54" s="380"/>
      <c r="AC54" s="380"/>
      <c r="AD54" s="379"/>
    </row>
    <row r="55" spans="1:30" ht="47.1" hidden="1" customHeight="1">
      <c r="A55" s="367">
        <v>5</v>
      </c>
      <c r="B55" s="386" t="str">
        <f t="shared" si="4"/>
        <v/>
      </c>
      <c r="C55" s="387">
        <f>IFERROR(IF(K55&lt;&gt;"",K55,IF(A55=A54,IF(C54&lt;YEAR('Overview - Section A'!$E$8),C54+1,""),YEAR('Overview - Section A'!$E$7)-1)),"")</f>
        <v>2019</v>
      </c>
      <c r="D55" s="388"/>
      <c r="E55" s="389"/>
      <c r="F55" s="390" t="str">
        <f t="shared" si="5"/>
        <v/>
      </c>
      <c r="G55" s="391"/>
      <c r="H55" s="392"/>
      <c r="I55" s="393" t="str">
        <f t="shared" si="6"/>
        <v>52019</v>
      </c>
      <c r="J55" s="394" t="s">
        <v>419</v>
      </c>
      <c r="K55" s="395"/>
      <c r="L55" s="393" t="b">
        <f t="shared" si="7"/>
        <v>0</v>
      </c>
      <c r="M55" s="393" t="str">
        <f>IFERROR(IF(G55&lt;&gt;"",INDEX('Overview - Section A'!$U$45:$U$52,MATCH(G55,'Overview - Section A'!$A$45:$A$52,1)),J55),"")</f>
        <v>a1Y36000004CwM1EAK</v>
      </c>
      <c r="N55" s="393"/>
      <c r="O55" s="393" t="s">
        <v>449</v>
      </c>
      <c r="P55" s="171"/>
      <c r="Q55" s="379"/>
      <c r="R55" s="379"/>
      <c r="S55" s="380"/>
      <c r="T55" s="380"/>
      <c r="U55" s="380"/>
      <c r="V55" s="380"/>
      <c r="W55" s="380"/>
      <c r="X55" s="380"/>
      <c r="Y55" s="380"/>
      <c r="Z55" s="380"/>
      <c r="AA55" s="380"/>
      <c r="AB55" s="380"/>
      <c r="AC55" s="380"/>
      <c r="AD55" s="379"/>
    </row>
    <row r="56" spans="1:30" ht="47.1" hidden="1" customHeight="1">
      <c r="A56" s="367">
        <v>5</v>
      </c>
      <c r="B56" s="386" t="str">
        <f t="shared" si="4"/>
        <v/>
      </c>
      <c r="C56" s="387">
        <f>IFERROR(IF(K56&lt;&gt;"",K56,IF(A56=A55,IF(C55&lt;YEAR('Overview - Section A'!$E$8),C55+1,""),YEAR('Overview - Section A'!$E$7)-1)),"")</f>
        <v>2020</v>
      </c>
      <c r="D56" s="388"/>
      <c r="E56" s="389"/>
      <c r="F56" s="390" t="str">
        <f t="shared" si="5"/>
        <v/>
      </c>
      <c r="G56" s="391"/>
      <c r="H56" s="392"/>
      <c r="I56" s="393" t="str">
        <f t="shared" si="6"/>
        <v>52020</v>
      </c>
      <c r="J56" s="394" t="s">
        <v>421</v>
      </c>
      <c r="K56" s="395"/>
      <c r="L56" s="393" t="b">
        <f t="shared" si="7"/>
        <v>0</v>
      </c>
      <c r="M56" s="393" t="str">
        <f>IFERROR(IF(G56&lt;&gt;"",INDEX('Overview - Section A'!$U$45:$U$52,MATCH(G56,'Overview - Section A'!$A$45:$A$52,1)),J56),"")</f>
        <v>a1Y36000004CwM2EAK</v>
      </c>
      <c r="N56" s="393"/>
      <c r="O56" s="393" t="s">
        <v>450</v>
      </c>
      <c r="P56" s="171"/>
      <c r="Q56" s="379"/>
      <c r="R56" s="379"/>
      <c r="S56" s="380"/>
      <c r="T56" s="380"/>
      <c r="U56" s="380"/>
      <c r="V56" s="380"/>
      <c r="W56" s="380"/>
      <c r="X56" s="380"/>
      <c r="Y56" s="380"/>
      <c r="Z56" s="380"/>
      <c r="AA56" s="380"/>
      <c r="AB56" s="380"/>
      <c r="AC56" s="380"/>
      <c r="AD56" s="379"/>
    </row>
    <row r="57" spans="1:30" ht="47.1" hidden="1" customHeight="1">
      <c r="A57" s="367">
        <v>5</v>
      </c>
      <c r="B57" s="386" t="str">
        <f t="shared" si="4"/>
        <v/>
      </c>
      <c r="C57" s="387">
        <f>IFERROR(IF(K57&lt;&gt;"",K57,IF(A57=A56,IF(C56&lt;YEAR('Overview - Section A'!$E$8),C56+1,""),YEAR('Overview - Section A'!$E$7)-1)),"")</f>
        <v>2021</v>
      </c>
      <c r="D57" s="388"/>
      <c r="E57" s="389"/>
      <c r="F57" s="390" t="str">
        <f t="shared" si="5"/>
        <v/>
      </c>
      <c r="G57" s="391"/>
      <c r="H57" s="392"/>
      <c r="I57" s="393" t="str">
        <f t="shared" si="6"/>
        <v>52021</v>
      </c>
      <c r="J57" s="394" t="s">
        <v>423</v>
      </c>
      <c r="K57" s="395"/>
      <c r="L57" s="393" t="b">
        <f t="shared" si="7"/>
        <v>0</v>
      </c>
      <c r="M57" s="393" t="str">
        <f>IFERROR(IF(G57&lt;&gt;"",INDEX('Overview - Section A'!$U$45:$U$52,MATCH(G57,'Overview - Section A'!$A$45:$A$52,1)),J57),"")</f>
        <v>a1Y36000004CwM3EAK</v>
      </c>
      <c r="N57" s="393"/>
      <c r="O57" s="393" t="s">
        <v>451</v>
      </c>
      <c r="P57" s="171"/>
      <c r="Q57" s="379"/>
      <c r="R57" s="379"/>
      <c r="S57" s="380"/>
      <c r="T57" s="380"/>
      <c r="U57" s="380"/>
      <c r="V57" s="380"/>
      <c r="W57" s="380"/>
      <c r="X57" s="380"/>
      <c r="Y57" s="380"/>
      <c r="Z57" s="380"/>
      <c r="AA57" s="380"/>
      <c r="AB57" s="380"/>
      <c r="AC57" s="380"/>
      <c r="AD57" s="379"/>
    </row>
    <row r="58" spans="1:30" ht="47.1" hidden="1" customHeight="1">
      <c r="A58" s="367">
        <v>5</v>
      </c>
      <c r="B58" s="386" t="str">
        <f t="shared" si="4"/>
        <v/>
      </c>
      <c r="C58" s="387">
        <f>IFERROR(IF(K58&lt;&gt;"",K58,IF(A58=A57,IF(C57&lt;YEAR('Overview - Section A'!$E$8),C57+1,""),YEAR('Overview - Section A'!$E$7)-1)),"")</f>
        <v>2022</v>
      </c>
      <c r="D58" s="388"/>
      <c r="E58" s="389"/>
      <c r="F58" s="390" t="str">
        <f t="shared" si="5"/>
        <v/>
      </c>
      <c r="G58" s="391"/>
      <c r="H58" s="392"/>
      <c r="I58" s="393" t="str">
        <f t="shared" si="6"/>
        <v>52022</v>
      </c>
      <c r="J58" s="394" t="s">
        <v>425</v>
      </c>
      <c r="K58" s="395"/>
      <c r="L58" s="393" t="b">
        <f t="shared" si="7"/>
        <v>0</v>
      </c>
      <c r="M58" s="393" t="str">
        <f>IFERROR(IF(G58&lt;&gt;"",INDEX('Overview - Section A'!$U$45:$U$52,MATCH(G58,'Overview - Section A'!$A$45:$A$52,1)),J58),"")</f>
        <v>a1Y36000004CwM4EAK</v>
      </c>
      <c r="N58" s="393"/>
      <c r="O58" s="393" t="s">
        <v>452</v>
      </c>
      <c r="P58" s="171"/>
      <c r="Q58" s="379"/>
      <c r="R58" s="379"/>
      <c r="S58" s="380"/>
      <c r="T58" s="380"/>
      <c r="U58" s="380"/>
      <c r="V58" s="380"/>
      <c r="W58" s="380"/>
      <c r="X58" s="380"/>
      <c r="Y58" s="380"/>
      <c r="Z58" s="380"/>
      <c r="AA58" s="380"/>
      <c r="AB58" s="380"/>
      <c r="AC58" s="380"/>
      <c r="AD58" s="379"/>
    </row>
    <row r="59" spans="1:30" ht="47.1" hidden="1" customHeight="1">
      <c r="A59" s="367">
        <v>5</v>
      </c>
      <c r="B59" s="386" t="str">
        <f t="shared" si="4"/>
        <v/>
      </c>
      <c r="C59" s="387" t="str">
        <f>IFERROR(IF(K59&lt;&gt;"",K59,IF(A59=A58,IF(C58&lt;YEAR('Overview - Section A'!$E$8),C58+1,""),YEAR('Overview - Section A'!$E$7)-1)),"")</f>
        <v/>
      </c>
      <c r="D59" s="388"/>
      <c r="E59" s="389"/>
      <c r="F59" s="390" t="str">
        <f t="shared" si="5"/>
        <v/>
      </c>
      <c r="G59" s="391"/>
      <c r="H59" s="392"/>
      <c r="I59" s="393" t="str">
        <f t="shared" si="6"/>
        <v>5</v>
      </c>
      <c r="J59" s="394" t="s">
        <v>427</v>
      </c>
      <c r="K59" s="395"/>
      <c r="L59" s="393" t="b">
        <f t="shared" si="7"/>
        <v>0</v>
      </c>
      <c r="M59" s="393" t="str">
        <f>IFERROR(IF(G59&lt;&gt;"",INDEX('Overview - Section A'!$U$45:$U$52,MATCH(G59,'Overview - Section A'!$A$45:$A$52,1)),J59),"")</f>
        <v>a1Y36000004CwM5EAK</v>
      </c>
      <c r="N59" s="393"/>
      <c r="O59" s="393" t="s">
        <v>453</v>
      </c>
      <c r="P59" s="171"/>
      <c r="Q59" s="379"/>
      <c r="R59" s="379"/>
      <c r="S59" s="380"/>
      <c r="T59" s="380"/>
      <c r="U59" s="380"/>
      <c r="V59" s="380"/>
      <c r="W59" s="380"/>
      <c r="X59" s="380"/>
      <c r="Y59" s="380"/>
      <c r="Z59" s="380"/>
      <c r="AA59" s="380"/>
      <c r="AB59" s="380"/>
      <c r="AC59" s="380"/>
      <c r="AD59" s="379"/>
    </row>
    <row r="60" spans="1:30" ht="47.1" hidden="1" customHeight="1">
      <c r="A60" s="367">
        <v>5</v>
      </c>
      <c r="B60" s="386" t="str">
        <f t="shared" si="4"/>
        <v/>
      </c>
      <c r="C60" s="387" t="str">
        <f>IFERROR(IF(K60&lt;&gt;"",K60,IF(A60=A59,IF(C59&lt;YEAR('Overview - Section A'!$E$8),C59+1,""),YEAR('Overview - Section A'!$E$7)-1)),"")</f>
        <v/>
      </c>
      <c r="D60" s="388"/>
      <c r="E60" s="389"/>
      <c r="F60" s="390" t="str">
        <f t="shared" si="5"/>
        <v/>
      </c>
      <c r="G60" s="391"/>
      <c r="H60" s="392"/>
      <c r="I60" s="393" t="str">
        <f t="shared" si="6"/>
        <v>5</v>
      </c>
      <c r="J60" s="394" t="s">
        <v>429</v>
      </c>
      <c r="K60" s="395"/>
      <c r="L60" s="393" t="b">
        <f t="shared" si="7"/>
        <v>0</v>
      </c>
      <c r="M60" s="393" t="str">
        <f>IFERROR(IF(G60&lt;&gt;"",INDEX('Overview - Section A'!$U$45:$U$52,MATCH(G60,'Overview - Section A'!$A$45:$A$52,1)),J60),"")</f>
        <v>a1Y36000004CwM6EAK</v>
      </c>
      <c r="N60" s="393"/>
      <c r="O60" s="393" t="s">
        <v>454</v>
      </c>
      <c r="P60" s="171"/>
      <c r="Q60" s="379"/>
      <c r="R60" s="379"/>
      <c r="S60" s="380"/>
      <c r="T60" s="380"/>
      <c r="U60" s="380"/>
      <c r="V60" s="380"/>
      <c r="W60" s="380"/>
      <c r="X60" s="380"/>
      <c r="Y60" s="380"/>
      <c r="Z60" s="380"/>
      <c r="AA60" s="380"/>
      <c r="AB60" s="380"/>
      <c r="AC60" s="380"/>
      <c r="AD60" s="379"/>
    </row>
    <row r="61" spans="1:30" ht="47.1" hidden="1" customHeight="1">
      <c r="A61" s="367">
        <v>6</v>
      </c>
      <c r="B61" s="386" t="str">
        <f t="shared" si="4"/>
        <v/>
      </c>
      <c r="C61" s="387">
        <f>IFERROR(IF(K61&lt;&gt;"",K61,IF(A61=A60,IF(C60&lt;YEAR('Overview - Section A'!$E$8),C60+1,""),YEAR('Overview - Section A'!$E$7)-1)),"")</f>
        <v>2019</v>
      </c>
      <c r="D61" s="388"/>
      <c r="E61" s="389"/>
      <c r="F61" s="390" t="str">
        <f t="shared" si="5"/>
        <v/>
      </c>
      <c r="G61" s="391"/>
      <c r="H61" s="392"/>
      <c r="I61" s="393" t="str">
        <f t="shared" si="6"/>
        <v>62019</v>
      </c>
      <c r="J61" s="394" t="s">
        <v>419</v>
      </c>
      <c r="K61" s="395"/>
      <c r="L61" s="393" t="b">
        <f t="shared" si="7"/>
        <v>0</v>
      </c>
      <c r="M61" s="393" t="str">
        <f>IFERROR(IF(G61&lt;&gt;"",INDEX('Overview - Section A'!$U$45:$U$52,MATCH(G61,'Overview - Section A'!$A$45:$A$52,1)),J61),"")</f>
        <v>a1Y36000004CwM1EAK</v>
      </c>
      <c r="N61" s="393"/>
      <c r="O61" s="393" t="s">
        <v>455</v>
      </c>
      <c r="P61" s="171"/>
      <c r="Q61" s="379"/>
      <c r="R61" s="379"/>
      <c r="S61" s="380"/>
      <c r="T61" s="380"/>
      <c r="U61" s="380"/>
      <c r="V61" s="380"/>
      <c r="W61" s="380"/>
      <c r="X61" s="380"/>
      <c r="Y61" s="380"/>
      <c r="Z61" s="380"/>
      <c r="AA61" s="380"/>
      <c r="AB61" s="380"/>
      <c r="AC61" s="380"/>
      <c r="AD61" s="379"/>
    </row>
    <row r="62" spans="1:30" ht="47.1" hidden="1" customHeight="1">
      <c r="A62" s="367">
        <v>6</v>
      </c>
      <c r="B62" s="386" t="str">
        <f t="shared" ref="B62:B93" si="8">IF(A62=A61,"",VLOOKUP(A62,$A$10:$V$26,22,FALSE))</f>
        <v/>
      </c>
      <c r="C62" s="387">
        <f>IFERROR(IF(K62&lt;&gt;"",K62,IF(A62=A61,IF(C61&lt;YEAR('Overview - Section A'!$E$8),C61+1,""),YEAR('Overview - Section A'!$E$7)-1)),"")</f>
        <v>2020</v>
      </c>
      <c r="D62" s="388"/>
      <c r="E62" s="389"/>
      <c r="F62" s="390" t="str">
        <f t="shared" si="5"/>
        <v/>
      </c>
      <c r="G62" s="391"/>
      <c r="H62" s="392"/>
      <c r="I62" s="393" t="str">
        <f t="shared" si="6"/>
        <v>62020</v>
      </c>
      <c r="J62" s="394" t="s">
        <v>421</v>
      </c>
      <c r="K62" s="395"/>
      <c r="L62" s="393" t="b">
        <f t="shared" si="7"/>
        <v>0</v>
      </c>
      <c r="M62" s="393" t="str">
        <f>IFERROR(IF(G62&lt;&gt;"",INDEX('Overview - Section A'!$U$45:$U$52,MATCH(G62,'Overview - Section A'!$A$45:$A$52,1)),J62),"")</f>
        <v>a1Y36000004CwM2EAK</v>
      </c>
      <c r="N62" s="393"/>
      <c r="O62" s="393" t="s">
        <v>456</v>
      </c>
      <c r="P62" s="171"/>
      <c r="Q62" s="379"/>
      <c r="R62" s="379"/>
      <c r="S62" s="380"/>
      <c r="T62" s="380"/>
      <c r="U62" s="380"/>
      <c r="V62" s="380"/>
      <c r="W62" s="380"/>
      <c r="X62" s="380"/>
      <c r="Y62" s="380"/>
      <c r="Z62" s="380"/>
      <c r="AA62" s="380"/>
      <c r="AB62" s="380"/>
      <c r="AC62" s="380"/>
      <c r="AD62" s="379"/>
    </row>
    <row r="63" spans="1:30" ht="47.1" hidden="1" customHeight="1">
      <c r="A63" s="367">
        <v>6</v>
      </c>
      <c r="B63" s="386" t="str">
        <f t="shared" si="8"/>
        <v/>
      </c>
      <c r="C63" s="387">
        <f>IFERROR(IF(K63&lt;&gt;"",K63,IF(A63=A62,IF(C62&lt;YEAR('Overview - Section A'!$E$8),C62+1,""),YEAR('Overview - Section A'!$E$7)-1)),"")</f>
        <v>2021</v>
      </c>
      <c r="D63" s="388"/>
      <c r="E63" s="389"/>
      <c r="F63" s="390" t="str">
        <f t="shared" si="5"/>
        <v/>
      </c>
      <c r="G63" s="391"/>
      <c r="H63" s="392"/>
      <c r="I63" s="393" t="str">
        <f t="shared" si="6"/>
        <v>62021</v>
      </c>
      <c r="J63" s="394" t="s">
        <v>423</v>
      </c>
      <c r="K63" s="395"/>
      <c r="L63" s="393" t="b">
        <f t="shared" si="7"/>
        <v>0</v>
      </c>
      <c r="M63" s="393" t="str">
        <f>IFERROR(IF(G63&lt;&gt;"",INDEX('Overview - Section A'!$U$45:$U$52,MATCH(G63,'Overview - Section A'!$A$45:$A$52,1)),J63),"")</f>
        <v>a1Y36000004CwM3EAK</v>
      </c>
      <c r="N63" s="393"/>
      <c r="O63" s="393" t="s">
        <v>457</v>
      </c>
      <c r="P63" s="171"/>
      <c r="Q63" s="379"/>
      <c r="R63" s="379"/>
      <c r="S63" s="380"/>
      <c r="T63" s="380"/>
      <c r="U63" s="380"/>
      <c r="V63" s="380"/>
      <c r="W63" s="380"/>
      <c r="X63" s="380"/>
      <c r="Y63" s="380"/>
      <c r="Z63" s="380"/>
      <c r="AA63" s="380"/>
      <c r="AB63" s="380"/>
      <c r="AC63" s="380"/>
      <c r="AD63" s="379"/>
    </row>
    <row r="64" spans="1:30" ht="47.1" hidden="1" customHeight="1">
      <c r="A64" s="367">
        <v>6</v>
      </c>
      <c r="B64" s="386" t="str">
        <f t="shared" si="8"/>
        <v/>
      </c>
      <c r="C64" s="387">
        <f>IFERROR(IF(K64&lt;&gt;"",K64,IF(A64=A63,IF(C63&lt;YEAR('Overview - Section A'!$E$8),C63+1,""),YEAR('Overview - Section A'!$E$7)-1)),"")</f>
        <v>2022</v>
      </c>
      <c r="D64" s="388"/>
      <c r="E64" s="389"/>
      <c r="F64" s="390" t="str">
        <f t="shared" si="5"/>
        <v/>
      </c>
      <c r="G64" s="391"/>
      <c r="H64" s="392"/>
      <c r="I64" s="393" t="str">
        <f t="shared" si="6"/>
        <v>62022</v>
      </c>
      <c r="J64" s="394" t="s">
        <v>425</v>
      </c>
      <c r="K64" s="395"/>
      <c r="L64" s="393" t="b">
        <f t="shared" si="7"/>
        <v>0</v>
      </c>
      <c r="M64" s="393" t="str">
        <f>IFERROR(IF(G64&lt;&gt;"",INDEX('Overview - Section A'!$U$45:$U$52,MATCH(G64,'Overview - Section A'!$A$45:$A$52,1)),J64),"")</f>
        <v>a1Y36000004CwM4EAK</v>
      </c>
      <c r="N64" s="393"/>
      <c r="O64" s="393" t="s">
        <v>458</v>
      </c>
      <c r="P64" s="171"/>
      <c r="Q64" s="379"/>
      <c r="R64" s="379"/>
      <c r="S64" s="380"/>
      <c r="T64" s="380"/>
      <c r="U64" s="380"/>
      <c r="V64" s="380"/>
      <c r="W64" s="380"/>
      <c r="X64" s="380"/>
      <c r="Y64" s="380"/>
      <c r="Z64" s="380"/>
      <c r="AA64" s="380"/>
      <c r="AB64" s="380"/>
      <c r="AC64" s="380"/>
      <c r="AD64" s="379"/>
    </row>
    <row r="65" spans="1:30" ht="47.1" hidden="1" customHeight="1">
      <c r="A65" s="367">
        <v>6</v>
      </c>
      <c r="B65" s="386" t="str">
        <f t="shared" si="8"/>
        <v/>
      </c>
      <c r="C65" s="387" t="str">
        <f>IFERROR(IF(K65&lt;&gt;"",K65,IF(A65=A64,IF(C64&lt;YEAR('Overview - Section A'!$E$8),C64+1,""),YEAR('Overview - Section A'!$E$7)-1)),"")</f>
        <v/>
      </c>
      <c r="D65" s="388"/>
      <c r="E65" s="389"/>
      <c r="F65" s="390" t="str">
        <f t="shared" si="5"/>
        <v/>
      </c>
      <c r="G65" s="391"/>
      <c r="H65" s="392"/>
      <c r="I65" s="393" t="str">
        <f t="shared" si="6"/>
        <v>6</v>
      </c>
      <c r="J65" s="394" t="s">
        <v>427</v>
      </c>
      <c r="K65" s="395"/>
      <c r="L65" s="393" t="b">
        <f t="shared" si="7"/>
        <v>0</v>
      </c>
      <c r="M65" s="393" t="str">
        <f>IFERROR(IF(G65&lt;&gt;"",INDEX('Overview - Section A'!$U$45:$U$52,MATCH(G65,'Overview - Section A'!$A$45:$A$52,1)),J65),"")</f>
        <v>a1Y36000004CwM5EAK</v>
      </c>
      <c r="N65" s="393"/>
      <c r="O65" s="393" t="s">
        <v>459</v>
      </c>
      <c r="P65" s="171"/>
      <c r="Q65" s="379"/>
      <c r="R65" s="379"/>
      <c r="S65" s="380"/>
      <c r="T65" s="380"/>
      <c r="U65" s="380"/>
      <c r="V65" s="380"/>
      <c r="W65" s="380"/>
      <c r="X65" s="380"/>
      <c r="Y65" s="380"/>
      <c r="Z65" s="380"/>
      <c r="AA65" s="380"/>
      <c r="AB65" s="380"/>
      <c r="AC65" s="380"/>
      <c r="AD65" s="379"/>
    </row>
    <row r="66" spans="1:30" ht="47.1" hidden="1" customHeight="1">
      <c r="A66" s="367">
        <v>6</v>
      </c>
      <c r="B66" s="386" t="str">
        <f t="shared" si="8"/>
        <v/>
      </c>
      <c r="C66" s="387" t="str">
        <f>IFERROR(IF(K66&lt;&gt;"",K66,IF(A66=A65,IF(C65&lt;YEAR('Overview - Section A'!$E$8),C65+1,""),YEAR('Overview - Section A'!$E$7)-1)),"")</f>
        <v/>
      </c>
      <c r="D66" s="388"/>
      <c r="E66" s="389"/>
      <c r="F66" s="390" t="str">
        <f t="shared" si="5"/>
        <v/>
      </c>
      <c r="G66" s="391"/>
      <c r="H66" s="392"/>
      <c r="I66" s="393" t="str">
        <f t="shared" si="6"/>
        <v>6</v>
      </c>
      <c r="J66" s="394" t="s">
        <v>429</v>
      </c>
      <c r="K66" s="395"/>
      <c r="L66" s="393" t="b">
        <f t="shared" si="7"/>
        <v>0</v>
      </c>
      <c r="M66" s="393" t="str">
        <f>IFERROR(IF(G66&lt;&gt;"",INDEX('Overview - Section A'!$U$45:$U$52,MATCH(G66,'Overview - Section A'!$A$45:$A$52,1)),J66),"")</f>
        <v>a1Y36000004CwM6EAK</v>
      </c>
      <c r="N66" s="393"/>
      <c r="O66" s="393" t="s">
        <v>460</v>
      </c>
      <c r="P66" s="171"/>
      <c r="Q66" s="379"/>
      <c r="R66" s="379"/>
      <c r="S66" s="380"/>
      <c r="T66" s="380"/>
      <c r="U66" s="380"/>
      <c r="V66" s="380"/>
      <c r="W66" s="380"/>
      <c r="X66" s="380"/>
      <c r="Y66" s="380"/>
      <c r="Z66" s="380"/>
      <c r="AA66" s="380"/>
      <c r="AB66" s="380"/>
      <c r="AC66" s="380"/>
      <c r="AD66" s="379"/>
    </row>
    <row r="67" spans="1:30" ht="47.1" hidden="1" customHeight="1">
      <c r="A67" s="367">
        <v>7</v>
      </c>
      <c r="B67" s="386" t="str">
        <f t="shared" si="8"/>
        <v/>
      </c>
      <c r="C67" s="387">
        <f>IFERROR(IF(K67&lt;&gt;"",K67,IF(A67=A66,IF(C66&lt;YEAR('Overview - Section A'!$E$8),C66+1,""),YEAR('Overview - Section A'!$E$7)-1)),"")</f>
        <v>2019</v>
      </c>
      <c r="D67" s="388"/>
      <c r="E67" s="389"/>
      <c r="F67" s="390" t="str">
        <f t="shared" si="5"/>
        <v/>
      </c>
      <c r="G67" s="391"/>
      <c r="H67" s="392"/>
      <c r="I67" s="393" t="str">
        <f t="shared" si="6"/>
        <v>72019</v>
      </c>
      <c r="J67" s="394" t="s">
        <v>419</v>
      </c>
      <c r="K67" s="395"/>
      <c r="L67" s="393" t="b">
        <f t="shared" si="7"/>
        <v>0</v>
      </c>
      <c r="M67" s="393" t="str">
        <f>IFERROR(IF(G67&lt;&gt;"",INDEX('Overview - Section A'!$U$45:$U$52,MATCH(G67,'Overview - Section A'!$A$45:$A$52,1)),J67),"")</f>
        <v>a1Y36000004CwM1EAK</v>
      </c>
      <c r="N67" s="393"/>
      <c r="O67" s="393" t="s">
        <v>461</v>
      </c>
      <c r="P67" s="171"/>
      <c r="Q67" s="379"/>
      <c r="R67" s="379"/>
      <c r="S67" s="380"/>
      <c r="T67" s="380"/>
      <c r="U67" s="380"/>
      <c r="V67" s="380"/>
      <c r="W67" s="380"/>
      <c r="X67" s="380"/>
      <c r="Y67" s="380"/>
      <c r="Z67" s="380"/>
      <c r="AA67" s="380"/>
      <c r="AB67" s="380"/>
      <c r="AC67" s="380"/>
      <c r="AD67" s="379"/>
    </row>
    <row r="68" spans="1:30" ht="47.1" hidden="1" customHeight="1">
      <c r="A68" s="367">
        <v>7</v>
      </c>
      <c r="B68" s="386" t="str">
        <f t="shared" si="8"/>
        <v/>
      </c>
      <c r="C68" s="387">
        <f>IFERROR(IF(K68&lt;&gt;"",K68,IF(A68=A67,IF(C67&lt;YEAR('Overview - Section A'!$E$8),C67+1,""),YEAR('Overview - Section A'!$E$7)-1)),"")</f>
        <v>2020</v>
      </c>
      <c r="D68" s="388"/>
      <c r="E68" s="389"/>
      <c r="F68" s="390" t="str">
        <f t="shared" si="5"/>
        <v/>
      </c>
      <c r="G68" s="391"/>
      <c r="H68" s="392"/>
      <c r="I68" s="393" t="str">
        <f t="shared" si="6"/>
        <v>72020</v>
      </c>
      <c r="J68" s="394" t="s">
        <v>421</v>
      </c>
      <c r="K68" s="395"/>
      <c r="L68" s="393" t="b">
        <f t="shared" si="7"/>
        <v>0</v>
      </c>
      <c r="M68" s="393" t="str">
        <f>IFERROR(IF(G68&lt;&gt;"",INDEX('Overview - Section A'!$U$45:$U$52,MATCH(G68,'Overview - Section A'!$A$45:$A$52,1)),J68),"")</f>
        <v>a1Y36000004CwM2EAK</v>
      </c>
      <c r="N68" s="393"/>
      <c r="O68" s="393" t="s">
        <v>462</v>
      </c>
      <c r="P68" s="171"/>
      <c r="Q68" s="379"/>
      <c r="R68" s="379"/>
      <c r="S68" s="380"/>
      <c r="T68" s="380"/>
      <c r="U68" s="380"/>
      <c r="V68" s="380"/>
      <c r="W68" s="380"/>
      <c r="X68" s="380"/>
      <c r="Y68" s="380"/>
      <c r="Z68" s="380"/>
      <c r="AA68" s="380"/>
      <c r="AB68" s="380"/>
      <c r="AC68" s="380"/>
      <c r="AD68" s="379"/>
    </row>
    <row r="69" spans="1:30" ht="47.1" hidden="1" customHeight="1">
      <c r="A69" s="367">
        <v>7</v>
      </c>
      <c r="B69" s="386" t="str">
        <f t="shared" si="8"/>
        <v/>
      </c>
      <c r="C69" s="387">
        <f>IFERROR(IF(K69&lt;&gt;"",K69,IF(A69=A68,IF(C68&lt;YEAR('Overview - Section A'!$E$8),C68+1,""),YEAR('Overview - Section A'!$E$7)-1)),"")</f>
        <v>2021</v>
      </c>
      <c r="D69" s="388"/>
      <c r="E69" s="389"/>
      <c r="F69" s="390" t="str">
        <f t="shared" si="5"/>
        <v/>
      </c>
      <c r="G69" s="391"/>
      <c r="H69" s="392"/>
      <c r="I69" s="393" t="str">
        <f t="shared" si="6"/>
        <v>72021</v>
      </c>
      <c r="J69" s="394" t="s">
        <v>423</v>
      </c>
      <c r="K69" s="395"/>
      <c r="L69" s="393" t="b">
        <f t="shared" si="7"/>
        <v>0</v>
      </c>
      <c r="M69" s="393" t="str">
        <f>IFERROR(IF(G69&lt;&gt;"",INDEX('Overview - Section A'!$U$45:$U$52,MATCH(G69,'Overview - Section A'!$A$45:$A$52,1)),J69),"")</f>
        <v>a1Y36000004CwM3EAK</v>
      </c>
      <c r="N69" s="393"/>
      <c r="O69" s="393" t="s">
        <v>463</v>
      </c>
      <c r="P69" s="171"/>
      <c r="Q69" s="379"/>
      <c r="R69" s="379"/>
      <c r="S69" s="380"/>
      <c r="T69" s="380"/>
      <c r="U69" s="380"/>
      <c r="V69" s="380"/>
      <c r="W69" s="380"/>
      <c r="X69" s="380"/>
      <c r="Y69" s="380"/>
      <c r="Z69" s="380"/>
      <c r="AA69" s="380"/>
      <c r="AB69" s="380"/>
      <c r="AC69" s="380"/>
      <c r="AD69" s="379"/>
    </row>
    <row r="70" spans="1:30" ht="47.1" hidden="1" customHeight="1">
      <c r="A70" s="367">
        <v>7</v>
      </c>
      <c r="B70" s="386" t="str">
        <f t="shared" si="8"/>
        <v/>
      </c>
      <c r="C70" s="387">
        <f>IFERROR(IF(K70&lt;&gt;"",K70,IF(A70=A69,IF(C69&lt;YEAR('Overview - Section A'!$E$8),C69+1,""),YEAR('Overview - Section A'!$E$7)-1)),"")</f>
        <v>2022</v>
      </c>
      <c r="D70" s="388"/>
      <c r="E70" s="389"/>
      <c r="F70" s="390" t="str">
        <f t="shared" si="5"/>
        <v/>
      </c>
      <c r="G70" s="391"/>
      <c r="H70" s="392"/>
      <c r="I70" s="393" t="str">
        <f t="shared" si="6"/>
        <v>72022</v>
      </c>
      <c r="J70" s="394" t="s">
        <v>425</v>
      </c>
      <c r="K70" s="395"/>
      <c r="L70" s="393" t="b">
        <f t="shared" si="7"/>
        <v>0</v>
      </c>
      <c r="M70" s="393" t="str">
        <f>IFERROR(IF(G70&lt;&gt;"",INDEX('Overview - Section A'!$U$45:$U$52,MATCH(G70,'Overview - Section A'!$A$45:$A$52,1)),J70),"")</f>
        <v>a1Y36000004CwM4EAK</v>
      </c>
      <c r="N70" s="393"/>
      <c r="O70" s="393" t="s">
        <v>464</v>
      </c>
      <c r="P70" s="171"/>
      <c r="Q70" s="379"/>
      <c r="R70" s="379"/>
      <c r="S70" s="380"/>
      <c r="T70" s="380"/>
      <c r="U70" s="380"/>
      <c r="V70" s="380"/>
      <c r="W70" s="380"/>
      <c r="X70" s="380"/>
      <c r="Y70" s="380"/>
      <c r="Z70" s="380"/>
      <c r="AA70" s="380"/>
      <c r="AB70" s="380"/>
      <c r="AC70" s="380"/>
      <c r="AD70" s="379"/>
    </row>
    <row r="71" spans="1:30" ht="47.1" hidden="1" customHeight="1">
      <c r="A71" s="367">
        <v>7</v>
      </c>
      <c r="B71" s="386" t="str">
        <f t="shared" si="8"/>
        <v/>
      </c>
      <c r="C71" s="387" t="str">
        <f>IFERROR(IF(K71&lt;&gt;"",K71,IF(A71=A70,IF(C70&lt;YEAR('Overview - Section A'!$E$8),C70+1,""),YEAR('Overview - Section A'!$E$7)-1)),"")</f>
        <v/>
      </c>
      <c r="D71" s="388"/>
      <c r="E71" s="389"/>
      <c r="F71" s="390" t="str">
        <f t="shared" si="5"/>
        <v/>
      </c>
      <c r="G71" s="391"/>
      <c r="H71" s="392"/>
      <c r="I71" s="393" t="str">
        <f t="shared" si="6"/>
        <v>7</v>
      </c>
      <c r="J71" s="394" t="s">
        <v>427</v>
      </c>
      <c r="K71" s="395"/>
      <c r="L71" s="393" t="b">
        <f t="shared" si="7"/>
        <v>0</v>
      </c>
      <c r="M71" s="393" t="str">
        <f>IFERROR(IF(G71&lt;&gt;"",INDEX('Overview - Section A'!$U$45:$U$52,MATCH(G71,'Overview - Section A'!$A$45:$A$52,1)),J71),"")</f>
        <v>a1Y36000004CwM5EAK</v>
      </c>
      <c r="N71" s="393"/>
      <c r="O71" s="393" t="s">
        <v>465</v>
      </c>
      <c r="P71" s="171"/>
      <c r="Q71" s="379"/>
      <c r="R71" s="379"/>
      <c r="S71" s="380"/>
      <c r="T71" s="380"/>
      <c r="U71" s="380"/>
      <c r="V71" s="380"/>
      <c r="W71" s="380"/>
      <c r="X71" s="380"/>
      <c r="Y71" s="380"/>
      <c r="Z71" s="380"/>
      <c r="AA71" s="380"/>
      <c r="AB71" s="380"/>
      <c r="AC71" s="380"/>
      <c r="AD71" s="379"/>
    </row>
    <row r="72" spans="1:30" ht="47.1" hidden="1" customHeight="1">
      <c r="A72" s="367">
        <v>7</v>
      </c>
      <c r="B72" s="386" t="str">
        <f t="shared" si="8"/>
        <v/>
      </c>
      <c r="C72" s="387" t="str">
        <f>IFERROR(IF(K72&lt;&gt;"",K72,IF(A72=A71,IF(C71&lt;YEAR('Overview - Section A'!$E$8),C71+1,""),YEAR('Overview - Section A'!$E$7)-1)),"")</f>
        <v/>
      </c>
      <c r="D72" s="388"/>
      <c r="E72" s="389"/>
      <c r="F72" s="390" t="str">
        <f t="shared" si="5"/>
        <v/>
      </c>
      <c r="G72" s="391"/>
      <c r="H72" s="392"/>
      <c r="I72" s="393" t="str">
        <f t="shared" si="6"/>
        <v>7</v>
      </c>
      <c r="J72" s="394" t="s">
        <v>429</v>
      </c>
      <c r="K72" s="395"/>
      <c r="L72" s="393" t="b">
        <f t="shared" si="7"/>
        <v>0</v>
      </c>
      <c r="M72" s="393" t="str">
        <f>IFERROR(IF(G72&lt;&gt;"",INDEX('Overview - Section A'!$U$45:$U$52,MATCH(G72,'Overview - Section A'!$A$45:$A$52,1)),J72),"")</f>
        <v>a1Y36000004CwM6EAK</v>
      </c>
      <c r="N72" s="393"/>
      <c r="O72" s="393" t="s">
        <v>466</v>
      </c>
      <c r="P72" s="171"/>
      <c r="Q72" s="379"/>
      <c r="R72" s="379"/>
      <c r="S72" s="380"/>
      <c r="T72" s="380"/>
      <c r="U72" s="380"/>
      <c r="V72" s="380"/>
      <c r="W72" s="380"/>
      <c r="X72" s="380"/>
      <c r="Y72" s="380"/>
      <c r="Z72" s="380"/>
      <c r="AA72" s="380"/>
      <c r="AB72" s="380"/>
      <c r="AC72" s="380"/>
      <c r="AD72" s="379"/>
    </row>
    <row r="73" spans="1:30" ht="47.1" hidden="1" customHeight="1">
      <c r="A73" s="367">
        <v>8</v>
      </c>
      <c r="B73" s="386" t="str">
        <f t="shared" si="8"/>
        <v/>
      </c>
      <c r="C73" s="387">
        <f>IFERROR(IF(K73&lt;&gt;"",K73,IF(A73=A72,IF(C72&lt;YEAR('Overview - Section A'!$E$8),C72+1,""),YEAR('Overview - Section A'!$E$7)-1)),"")</f>
        <v>2019</v>
      </c>
      <c r="D73" s="388"/>
      <c r="E73" s="389"/>
      <c r="F73" s="390" t="str">
        <f t="shared" si="5"/>
        <v/>
      </c>
      <c r="G73" s="391"/>
      <c r="H73" s="392"/>
      <c r="I73" s="393" t="str">
        <f t="shared" si="6"/>
        <v>82019</v>
      </c>
      <c r="J73" s="394" t="s">
        <v>419</v>
      </c>
      <c r="K73" s="395"/>
      <c r="L73" s="393" t="b">
        <f t="shared" si="7"/>
        <v>0</v>
      </c>
      <c r="M73" s="393" t="str">
        <f>IFERROR(IF(G73&lt;&gt;"",INDEX('Overview - Section A'!$U$45:$U$52,MATCH(G73,'Overview - Section A'!$A$45:$A$52,1)),J73),"")</f>
        <v>a1Y36000004CwM1EAK</v>
      </c>
      <c r="N73" s="393"/>
      <c r="O73" s="393" t="s">
        <v>467</v>
      </c>
      <c r="P73" s="171"/>
      <c r="Q73" s="379"/>
      <c r="R73" s="379"/>
      <c r="S73" s="380"/>
      <c r="T73" s="380"/>
      <c r="U73" s="380"/>
      <c r="V73" s="380"/>
      <c r="W73" s="380"/>
      <c r="X73" s="380"/>
      <c r="Y73" s="380"/>
      <c r="Z73" s="380"/>
      <c r="AA73" s="380"/>
      <c r="AB73" s="380"/>
      <c r="AC73" s="380"/>
      <c r="AD73" s="379"/>
    </row>
    <row r="74" spans="1:30" ht="47.1" hidden="1" customHeight="1">
      <c r="A74" s="367">
        <v>8</v>
      </c>
      <c r="B74" s="386" t="str">
        <f t="shared" si="8"/>
        <v/>
      </c>
      <c r="C74" s="387">
        <f>IFERROR(IF(K74&lt;&gt;"",K74,IF(A74=A73,IF(C73&lt;YEAR('Overview - Section A'!$E$8),C73+1,""),YEAR('Overview - Section A'!$E$7)-1)),"")</f>
        <v>2020</v>
      </c>
      <c r="D74" s="388"/>
      <c r="E74" s="389"/>
      <c r="F74" s="390" t="str">
        <f t="shared" si="5"/>
        <v/>
      </c>
      <c r="G74" s="391"/>
      <c r="H74" s="392"/>
      <c r="I74" s="393" t="str">
        <f t="shared" si="6"/>
        <v>82020</v>
      </c>
      <c r="J74" s="394" t="s">
        <v>421</v>
      </c>
      <c r="K74" s="395"/>
      <c r="L74" s="393" t="b">
        <f t="shared" si="7"/>
        <v>0</v>
      </c>
      <c r="M74" s="393" t="str">
        <f>IFERROR(IF(G74&lt;&gt;"",INDEX('Overview - Section A'!$U$45:$U$52,MATCH(G74,'Overview - Section A'!$A$45:$A$52,1)),J74),"")</f>
        <v>a1Y36000004CwM2EAK</v>
      </c>
      <c r="N74" s="393"/>
      <c r="O74" s="393" t="s">
        <v>468</v>
      </c>
      <c r="P74" s="171"/>
      <c r="Q74" s="379"/>
      <c r="R74" s="379"/>
      <c r="S74" s="380"/>
      <c r="T74" s="380"/>
      <c r="U74" s="380"/>
      <c r="V74" s="380"/>
      <c r="W74" s="380"/>
      <c r="X74" s="380"/>
      <c r="Y74" s="380"/>
      <c r="Z74" s="380"/>
      <c r="AA74" s="380"/>
      <c r="AB74" s="380"/>
      <c r="AC74" s="380"/>
      <c r="AD74" s="379"/>
    </row>
    <row r="75" spans="1:30" ht="47.1" hidden="1" customHeight="1">
      <c r="A75" s="367">
        <v>8</v>
      </c>
      <c r="B75" s="386" t="str">
        <f t="shared" si="8"/>
        <v/>
      </c>
      <c r="C75" s="387">
        <f>IFERROR(IF(K75&lt;&gt;"",K75,IF(A75=A74,IF(C74&lt;YEAR('Overview - Section A'!$E$8),C74+1,""),YEAR('Overview - Section A'!$E$7)-1)),"")</f>
        <v>2021</v>
      </c>
      <c r="D75" s="388"/>
      <c r="E75" s="389"/>
      <c r="F75" s="390" t="str">
        <f t="shared" si="5"/>
        <v/>
      </c>
      <c r="G75" s="391"/>
      <c r="H75" s="392"/>
      <c r="I75" s="393" t="str">
        <f t="shared" si="6"/>
        <v>82021</v>
      </c>
      <c r="J75" s="394" t="s">
        <v>423</v>
      </c>
      <c r="K75" s="395"/>
      <c r="L75" s="393" t="b">
        <f t="shared" si="7"/>
        <v>0</v>
      </c>
      <c r="M75" s="393" t="str">
        <f>IFERROR(IF(G75&lt;&gt;"",INDEX('Overview - Section A'!$U$45:$U$52,MATCH(G75,'Overview - Section A'!$A$45:$A$52,1)),J75),"")</f>
        <v>a1Y36000004CwM3EAK</v>
      </c>
      <c r="N75" s="393"/>
      <c r="O75" s="393" t="s">
        <v>469</v>
      </c>
      <c r="P75" s="171"/>
      <c r="Q75" s="379"/>
      <c r="R75" s="379"/>
      <c r="S75" s="380"/>
      <c r="T75" s="380"/>
      <c r="U75" s="380"/>
      <c r="V75" s="380"/>
      <c r="W75" s="380"/>
      <c r="X75" s="380"/>
      <c r="Y75" s="380"/>
      <c r="Z75" s="380"/>
      <c r="AA75" s="380"/>
      <c r="AB75" s="380"/>
      <c r="AC75" s="380"/>
      <c r="AD75" s="379"/>
    </row>
    <row r="76" spans="1:30" ht="47.1" hidden="1" customHeight="1">
      <c r="A76" s="367">
        <v>8</v>
      </c>
      <c r="B76" s="386" t="str">
        <f t="shared" si="8"/>
        <v/>
      </c>
      <c r="C76" s="387">
        <f>IFERROR(IF(K76&lt;&gt;"",K76,IF(A76=A75,IF(C75&lt;YEAR('Overview - Section A'!$E$8),C75+1,""),YEAR('Overview - Section A'!$E$7)-1)),"")</f>
        <v>2022</v>
      </c>
      <c r="D76" s="388"/>
      <c r="E76" s="389"/>
      <c r="F76" s="390" t="str">
        <f t="shared" si="5"/>
        <v/>
      </c>
      <c r="G76" s="391"/>
      <c r="H76" s="392"/>
      <c r="I76" s="393" t="str">
        <f t="shared" si="6"/>
        <v>82022</v>
      </c>
      <c r="J76" s="394" t="s">
        <v>425</v>
      </c>
      <c r="K76" s="395"/>
      <c r="L76" s="393" t="b">
        <f t="shared" si="7"/>
        <v>0</v>
      </c>
      <c r="M76" s="393" t="str">
        <f>IFERROR(IF(G76&lt;&gt;"",INDEX('Overview - Section A'!$U$45:$U$52,MATCH(G76,'Overview - Section A'!$A$45:$A$52,1)),J76),"")</f>
        <v>a1Y36000004CwM4EAK</v>
      </c>
      <c r="N76" s="393"/>
      <c r="O76" s="393" t="s">
        <v>470</v>
      </c>
      <c r="P76" s="171"/>
      <c r="Q76" s="379"/>
      <c r="R76" s="379"/>
      <c r="S76" s="380"/>
      <c r="T76" s="380"/>
      <c r="U76" s="380"/>
      <c r="V76" s="380"/>
      <c r="W76" s="380"/>
      <c r="X76" s="380"/>
      <c r="Y76" s="380"/>
      <c r="Z76" s="380"/>
      <c r="AA76" s="380"/>
      <c r="AB76" s="380"/>
      <c r="AC76" s="380"/>
      <c r="AD76" s="379"/>
    </row>
    <row r="77" spans="1:30" ht="47.1" hidden="1" customHeight="1">
      <c r="A77" s="367">
        <v>8</v>
      </c>
      <c r="B77" s="386" t="str">
        <f t="shared" si="8"/>
        <v/>
      </c>
      <c r="C77" s="387" t="str">
        <f>IFERROR(IF(K77&lt;&gt;"",K77,IF(A77=A76,IF(C76&lt;YEAR('Overview - Section A'!$E$8),C76+1,""),YEAR('Overview - Section A'!$E$7)-1)),"")</f>
        <v/>
      </c>
      <c r="D77" s="388"/>
      <c r="E77" s="389"/>
      <c r="F77" s="390" t="str">
        <f t="shared" si="5"/>
        <v/>
      </c>
      <c r="G77" s="391"/>
      <c r="H77" s="392"/>
      <c r="I77" s="393" t="str">
        <f t="shared" si="6"/>
        <v>8</v>
      </c>
      <c r="J77" s="394" t="s">
        <v>427</v>
      </c>
      <c r="K77" s="395"/>
      <c r="L77" s="393" t="b">
        <f t="shared" si="7"/>
        <v>0</v>
      </c>
      <c r="M77" s="393" t="str">
        <f>IFERROR(IF(G77&lt;&gt;"",INDEX('Overview - Section A'!$U$45:$U$52,MATCH(G77,'Overview - Section A'!$A$45:$A$52,1)),J77),"")</f>
        <v>a1Y36000004CwM5EAK</v>
      </c>
      <c r="N77" s="393"/>
      <c r="O77" s="393" t="s">
        <v>471</v>
      </c>
      <c r="P77" s="171"/>
      <c r="Q77" s="379"/>
      <c r="R77" s="379"/>
      <c r="S77" s="380"/>
      <c r="T77" s="380"/>
      <c r="U77" s="380"/>
      <c r="V77" s="380"/>
      <c r="W77" s="380"/>
      <c r="X77" s="380"/>
      <c r="Y77" s="380"/>
      <c r="Z77" s="380"/>
      <c r="AA77" s="380"/>
      <c r="AB77" s="380"/>
      <c r="AC77" s="380"/>
      <c r="AD77" s="379"/>
    </row>
    <row r="78" spans="1:30" ht="47.1" hidden="1" customHeight="1">
      <c r="A78" s="367">
        <v>8</v>
      </c>
      <c r="B78" s="386" t="str">
        <f t="shared" si="8"/>
        <v/>
      </c>
      <c r="C78" s="387" t="str">
        <f>IFERROR(IF(K78&lt;&gt;"",K78,IF(A78=A77,IF(C77&lt;YEAR('Overview - Section A'!$E$8),C77+1,""),YEAR('Overview - Section A'!$E$7)-1)),"")</f>
        <v/>
      </c>
      <c r="D78" s="388"/>
      <c r="E78" s="389"/>
      <c r="F78" s="390" t="str">
        <f t="shared" si="5"/>
        <v/>
      </c>
      <c r="G78" s="391"/>
      <c r="H78" s="392"/>
      <c r="I78" s="393" t="str">
        <f t="shared" si="6"/>
        <v>8</v>
      </c>
      <c r="J78" s="394" t="s">
        <v>429</v>
      </c>
      <c r="K78" s="395"/>
      <c r="L78" s="393" t="b">
        <f t="shared" si="7"/>
        <v>0</v>
      </c>
      <c r="M78" s="393" t="str">
        <f>IFERROR(IF(G78&lt;&gt;"",INDEX('Overview - Section A'!$U$45:$U$52,MATCH(G78,'Overview - Section A'!$A$45:$A$52,1)),J78),"")</f>
        <v>a1Y36000004CwM6EAK</v>
      </c>
      <c r="N78" s="393"/>
      <c r="O78" s="393" t="s">
        <v>472</v>
      </c>
      <c r="P78" s="171"/>
      <c r="Q78" s="379"/>
      <c r="R78" s="379"/>
      <c r="S78" s="380"/>
      <c r="T78" s="380"/>
      <c r="U78" s="380"/>
      <c r="V78" s="380"/>
      <c r="W78" s="380"/>
      <c r="X78" s="380"/>
      <c r="Y78" s="380"/>
      <c r="Z78" s="380"/>
      <c r="AA78" s="380"/>
      <c r="AB78" s="380"/>
      <c r="AC78" s="380"/>
      <c r="AD78" s="379"/>
    </row>
    <row r="79" spans="1:30" ht="47.1" hidden="1" customHeight="1">
      <c r="A79" s="367">
        <v>9</v>
      </c>
      <c r="B79" s="386" t="str">
        <f t="shared" si="8"/>
        <v/>
      </c>
      <c r="C79" s="387">
        <f>IFERROR(IF(K79&lt;&gt;"",K79,IF(A79=A78,IF(C78&lt;YEAR('Overview - Section A'!$E$8),C78+1,""),YEAR('Overview - Section A'!$E$7)-1)),"")</f>
        <v>2019</v>
      </c>
      <c r="D79" s="388"/>
      <c r="E79" s="389"/>
      <c r="F79" s="390" t="str">
        <f t="shared" si="5"/>
        <v/>
      </c>
      <c r="G79" s="391"/>
      <c r="H79" s="392"/>
      <c r="I79" s="393" t="str">
        <f t="shared" si="6"/>
        <v>92019</v>
      </c>
      <c r="J79" s="394" t="s">
        <v>419</v>
      </c>
      <c r="K79" s="395"/>
      <c r="L79" s="393" t="b">
        <f t="shared" si="7"/>
        <v>0</v>
      </c>
      <c r="M79" s="393" t="str">
        <f>IFERROR(IF(G79&lt;&gt;"",INDEX('Overview - Section A'!$U$45:$U$52,MATCH(G79,'Overview - Section A'!$A$45:$A$52,1)),J79),"")</f>
        <v>a1Y36000004CwM1EAK</v>
      </c>
      <c r="N79" s="393"/>
      <c r="O79" s="393" t="s">
        <v>473</v>
      </c>
      <c r="P79" s="171"/>
      <c r="Q79" s="379"/>
      <c r="R79" s="379"/>
      <c r="S79" s="380"/>
      <c r="T79" s="380"/>
      <c r="U79" s="380"/>
      <c r="V79" s="380"/>
      <c r="W79" s="380"/>
      <c r="X79" s="380"/>
      <c r="Y79" s="380"/>
      <c r="Z79" s="380"/>
      <c r="AA79" s="380"/>
      <c r="AB79" s="380"/>
      <c r="AC79" s="380"/>
      <c r="AD79" s="379"/>
    </row>
    <row r="80" spans="1:30" ht="47.1" hidden="1" customHeight="1">
      <c r="A80" s="367">
        <v>9</v>
      </c>
      <c r="B80" s="386" t="str">
        <f t="shared" si="8"/>
        <v/>
      </c>
      <c r="C80" s="387">
        <f>IFERROR(IF(K80&lt;&gt;"",K80,IF(A80=A79,IF(C79&lt;YEAR('Overview - Section A'!$E$8),C79+1,""),YEAR('Overview - Section A'!$E$7)-1)),"")</f>
        <v>2020</v>
      </c>
      <c r="D80" s="388"/>
      <c r="E80" s="389"/>
      <c r="F80" s="390" t="str">
        <f t="shared" si="5"/>
        <v/>
      </c>
      <c r="G80" s="391"/>
      <c r="H80" s="392"/>
      <c r="I80" s="393" t="str">
        <f t="shared" si="6"/>
        <v>92020</v>
      </c>
      <c r="J80" s="394" t="s">
        <v>421</v>
      </c>
      <c r="K80" s="395"/>
      <c r="L80" s="393" t="b">
        <f t="shared" si="7"/>
        <v>0</v>
      </c>
      <c r="M80" s="393" t="str">
        <f>IFERROR(IF(G80&lt;&gt;"",INDEX('Overview - Section A'!$U$45:$U$52,MATCH(G80,'Overview - Section A'!$A$45:$A$52,1)),J80),"")</f>
        <v>a1Y36000004CwM2EAK</v>
      </c>
      <c r="N80" s="393"/>
      <c r="O80" s="393" t="s">
        <v>474</v>
      </c>
      <c r="P80" s="171"/>
      <c r="Q80" s="379"/>
      <c r="R80" s="379"/>
      <c r="S80" s="380"/>
      <c r="T80" s="380"/>
      <c r="U80" s="380"/>
      <c r="V80" s="380"/>
      <c r="W80" s="380"/>
      <c r="X80" s="380"/>
      <c r="Y80" s="380"/>
      <c r="Z80" s="380"/>
      <c r="AA80" s="380"/>
      <c r="AB80" s="380"/>
      <c r="AC80" s="380"/>
      <c r="AD80" s="379"/>
    </row>
    <row r="81" spans="1:30" ht="47.1" hidden="1" customHeight="1">
      <c r="A81" s="367">
        <v>9</v>
      </c>
      <c r="B81" s="386" t="str">
        <f t="shared" si="8"/>
        <v/>
      </c>
      <c r="C81" s="387">
        <f>IFERROR(IF(K81&lt;&gt;"",K81,IF(A81=A80,IF(C80&lt;YEAR('Overview - Section A'!$E$8),C80+1,""),YEAR('Overview - Section A'!$E$7)-1)),"")</f>
        <v>2021</v>
      </c>
      <c r="D81" s="388"/>
      <c r="E81" s="389"/>
      <c r="F81" s="390" t="str">
        <f t="shared" si="5"/>
        <v/>
      </c>
      <c r="G81" s="391"/>
      <c r="H81" s="392"/>
      <c r="I81" s="393" t="str">
        <f t="shared" si="6"/>
        <v>92021</v>
      </c>
      <c r="J81" s="394" t="s">
        <v>423</v>
      </c>
      <c r="K81" s="395"/>
      <c r="L81" s="393" t="b">
        <f t="shared" si="7"/>
        <v>0</v>
      </c>
      <c r="M81" s="393" t="str">
        <f>IFERROR(IF(G81&lt;&gt;"",INDEX('Overview - Section A'!$U$45:$U$52,MATCH(G81,'Overview - Section A'!$A$45:$A$52,1)),J81),"")</f>
        <v>a1Y36000004CwM3EAK</v>
      </c>
      <c r="N81" s="393"/>
      <c r="O81" s="393" t="s">
        <v>475</v>
      </c>
      <c r="P81" s="171"/>
      <c r="Q81" s="379"/>
      <c r="R81" s="379"/>
      <c r="S81" s="380"/>
      <c r="T81" s="380"/>
      <c r="U81" s="380"/>
      <c r="V81" s="380"/>
      <c r="W81" s="380"/>
      <c r="X81" s="380"/>
      <c r="Y81" s="380"/>
      <c r="Z81" s="380"/>
      <c r="AA81" s="380"/>
      <c r="AB81" s="380"/>
      <c r="AC81" s="380"/>
      <c r="AD81" s="379"/>
    </row>
    <row r="82" spans="1:30" ht="47.1" hidden="1" customHeight="1">
      <c r="A82" s="367">
        <v>9</v>
      </c>
      <c r="B82" s="386" t="str">
        <f t="shared" si="8"/>
        <v/>
      </c>
      <c r="C82" s="387">
        <f>IFERROR(IF(K82&lt;&gt;"",K82,IF(A82=A81,IF(C81&lt;YEAR('Overview - Section A'!$E$8),C81+1,""),YEAR('Overview - Section A'!$E$7)-1)),"")</f>
        <v>2022</v>
      </c>
      <c r="D82" s="388"/>
      <c r="E82" s="389"/>
      <c r="F82" s="390" t="str">
        <f t="shared" si="5"/>
        <v/>
      </c>
      <c r="G82" s="391"/>
      <c r="H82" s="392"/>
      <c r="I82" s="393" t="str">
        <f t="shared" si="6"/>
        <v>92022</v>
      </c>
      <c r="J82" s="394" t="s">
        <v>425</v>
      </c>
      <c r="K82" s="395"/>
      <c r="L82" s="393" t="b">
        <f t="shared" si="7"/>
        <v>0</v>
      </c>
      <c r="M82" s="393" t="str">
        <f>IFERROR(IF(G82&lt;&gt;"",INDEX('Overview - Section A'!$U$45:$U$52,MATCH(G82,'Overview - Section A'!$A$45:$A$52,1)),J82),"")</f>
        <v>a1Y36000004CwM4EAK</v>
      </c>
      <c r="N82" s="393"/>
      <c r="O82" s="393" t="s">
        <v>476</v>
      </c>
      <c r="P82" s="171"/>
      <c r="Q82" s="379"/>
      <c r="R82" s="379"/>
      <c r="S82" s="380"/>
      <c r="T82" s="380"/>
      <c r="U82" s="380"/>
      <c r="V82" s="380"/>
      <c r="W82" s="380"/>
      <c r="X82" s="380"/>
      <c r="Y82" s="380"/>
      <c r="Z82" s="380"/>
      <c r="AA82" s="380"/>
      <c r="AB82" s="380"/>
      <c r="AC82" s="380"/>
      <c r="AD82" s="379"/>
    </row>
    <row r="83" spans="1:30" ht="47.1" hidden="1" customHeight="1">
      <c r="A83" s="367">
        <v>9</v>
      </c>
      <c r="B83" s="386" t="str">
        <f t="shared" si="8"/>
        <v/>
      </c>
      <c r="C83" s="387" t="str">
        <f>IFERROR(IF(K83&lt;&gt;"",K83,IF(A83=A82,IF(C82&lt;YEAR('Overview - Section A'!$E$8),C82+1,""),YEAR('Overview - Section A'!$E$7)-1)),"")</f>
        <v/>
      </c>
      <c r="D83" s="388"/>
      <c r="E83" s="389"/>
      <c r="F83" s="390" t="str">
        <f t="shared" si="5"/>
        <v/>
      </c>
      <c r="G83" s="391"/>
      <c r="H83" s="392"/>
      <c r="I83" s="393" t="str">
        <f t="shared" si="6"/>
        <v>9</v>
      </c>
      <c r="J83" s="394" t="s">
        <v>427</v>
      </c>
      <c r="K83" s="395"/>
      <c r="L83" s="393" t="b">
        <f t="shared" si="7"/>
        <v>0</v>
      </c>
      <c r="M83" s="393" t="str">
        <f>IFERROR(IF(G83&lt;&gt;"",INDEX('Overview - Section A'!$U$45:$U$52,MATCH(G83,'Overview - Section A'!$A$45:$A$52,1)),J83),"")</f>
        <v>a1Y36000004CwM5EAK</v>
      </c>
      <c r="N83" s="393"/>
      <c r="O83" s="393" t="s">
        <v>477</v>
      </c>
      <c r="P83" s="171"/>
      <c r="Q83" s="379"/>
      <c r="R83" s="379"/>
      <c r="S83" s="380"/>
      <c r="T83" s="380"/>
      <c r="U83" s="380"/>
      <c r="V83" s="380"/>
      <c r="W83" s="380"/>
      <c r="X83" s="380"/>
      <c r="Y83" s="380"/>
      <c r="Z83" s="380"/>
      <c r="AA83" s="380"/>
      <c r="AB83" s="380"/>
      <c r="AC83" s="380"/>
      <c r="AD83" s="379"/>
    </row>
    <row r="84" spans="1:30" ht="47.1" hidden="1" customHeight="1">
      <c r="A84" s="367">
        <v>9</v>
      </c>
      <c r="B84" s="386" t="str">
        <f t="shared" si="8"/>
        <v/>
      </c>
      <c r="C84" s="387" t="str">
        <f>IFERROR(IF(K84&lt;&gt;"",K84,IF(A84=A83,IF(C83&lt;YEAR('Overview - Section A'!$E$8),C83+1,""),YEAR('Overview - Section A'!$E$7)-1)),"")</f>
        <v/>
      </c>
      <c r="D84" s="388"/>
      <c r="E84" s="389"/>
      <c r="F84" s="390" t="str">
        <f t="shared" si="5"/>
        <v/>
      </c>
      <c r="G84" s="391"/>
      <c r="H84" s="392"/>
      <c r="I84" s="393" t="str">
        <f t="shared" si="6"/>
        <v>9</v>
      </c>
      <c r="J84" s="394" t="s">
        <v>429</v>
      </c>
      <c r="K84" s="395"/>
      <c r="L84" s="393" t="b">
        <f t="shared" si="7"/>
        <v>0</v>
      </c>
      <c r="M84" s="393" t="str">
        <f>IFERROR(IF(G84&lt;&gt;"",INDEX('Overview - Section A'!$U$45:$U$52,MATCH(G84,'Overview - Section A'!$A$45:$A$52,1)),J84),"")</f>
        <v>a1Y36000004CwM6EAK</v>
      </c>
      <c r="N84" s="393"/>
      <c r="O84" s="393" t="s">
        <v>478</v>
      </c>
      <c r="P84" s="171"/>
      <c r="Q84" s="379"/>
      <c r="R84" s="379"/>
      <c r="S84" s="380"/>
      <c r="T84" s="380"/>
      <c r="U84" s="380"/>
      <c r="V84" s="380"/>
      <c r="W84" s="380"/>
      <c r="X84" s="380"/>
      <c r="Y84" s="380"/>
      <c r="Z84" s="380"/>
      <c r="AA84" s="380"/>
      <c r="AB84" s="380"/>
      <c r="AC84" s="380"/>
      <c r="AD84" s="379"/>
    </row>
    <row r="85" spans="1:30" ht="47.1" hidden="1" customHeight="1">
      <c r="A85" s="367">
        <v>10</v>
      </c>
      <c r="B85" s="386" t="str">
        <f t="shared" si="8"/>
        <v/>
      </c>
      <c r="C85" s="387">
        <f>IFERROR(IF(K85&lt;&gt;"",K85,IF(A85=A84,IF(C84&lt;YEAR('Overview - Section A'!$E$8),C84+1,""),YEAR('Overview - Section A'!$E$7)-1)),"")</f>
        <v>2019</v>
      </c>
      <c r="D85" s="388"/>
      <c r="E85" s="389"/>
      <c r="F85" s="390" t="str">
        <f t="shared" si="5"/>
        <v/>
      </c>
      <c r="G85" s="391"/>
      <c r="H85" s="392"/>
      <c r="I85" s="393" t="str">
        <f t="shared" si="6"/>
        <v>102019</v>
      </c>
      <c r="J85" s="394" t="s">
        <v>419</v>
      </c>
      <c r="K85" s="395"/>
      <c r="L85" s="393" t="b">
        <f t="shared" si="7"/>
        <v>0</v>
      </c>
      <c r="M85" s="393" t="str">
        <f>IFERROR(IF(G85&lt;&gt;"",INDEX('Overview - Section A'!$U$45:$U$52,MATCH(G85,'Overview - Section A'!$A$45:$A$52,1)),J85),"")</f>
        <v>a1Y36000004CwM1EAK</v>
      </c>
      <c r="N85" s="393"/>
      <c r="O85" s="393" t="s">
        <v>479</v>
      </c>
      <c r="P85" s="171"/>
      <c r="Q85" s="379"/>
      <c r="R85" s="379"/>
      <c r="S85" s="380"/>
      <c r="T85" s="380"/>
      <c r="U85" s="380"/>
      <c r="V85" s="380"/>
      <c r="W85" s="380"/>
      <c r="X85" s="380"/>
      <c r="Y85" s="380"/>
      <c r="Z85" s="380"/>
      <c r="AA85" s="380"/>
      <c r="AB85" s="380"/>
      <c r="AC85" s="380"/>
      <c r="AD85" s="379"/>
    </row>
    <row r="86" spans="1:30" ht="47.1" hidden="1" customHeight="1">
      <c r="A86" s="367">
        <v>10</v>
      </c>
      <c r="B86" s="386" t="str">
        <f t="shared" si="8"/>
        <v/>
      </c>
      <c r="C86" s="387">
        <f>IFERROR(IF(K86&lt;&gt;"",K86,IF(A86=A85,IF(C85&lt;YEAR('Overview - Section A'!$E$8),C85+1,""),YEAR('Overview - Section A'!$E$7)-1)),"")</f>
        <v>2020</v>
      </c>
      <c r="D86" s="388"/>
      <c r="E86" s="389"/>
      <c r="F86" s="390" t="str">
        <f t="shared" si="5"/>
        <v/>
      </c>
      <c r="G86" s="391"/>
      <c r="H86" s="392"/>
      <c r="I86" s="393" t="str">
        <f t="shared" si="6"/>
        <v>102020</v>
      </c>
      <c r="J86" s="394" t="s">
        <v>421</v>
      </c>
      <c r="K86" s="395"/>
      <c r="L86" s="393" t="b">
        <f t="shared" si="7"/>
        <v>0</v>
      </c>
      <c r="M86" s="393" t="str">
        <f>IFERROR(IF(G86&lt;&gt;"",INDEX('Overview - Section A'!$U$45:$U$52,MATCH(G86,'Overview - Section A'!$A$45:$A$52,1)),J86),"")</f>
        <v>a1Y36000004CwM2EAK</v>
      </c>
      <c r="N86" s="393"/>
      <c r="O86" s="393" t="s">
        <v>480</v>
      </c>
      <c r="P86" s="171"/>
      <c r="Q86" s="379"/>
      <c r="R86" s="379"/>
      <c r="S86" s="380"/>
      <c r="T86" s="380"/>
      <c r="U86" s="380"/>
      <c r="V86" s="380"/>
      <c r="W86" s="380"/>
      <c r="X86" s="380"/>
      <c r="Y86" s="380"/>
      <c r="Z86" s="380"/>
      <c r="AA86" s="380"/>
      <c r="AB86" s="380"/>
      <c r="AC86" s="380"/>
      <c r="AD86" s="379"/>
    </row>
    <row r="87" spans="1:30" ht="47.1" hidden="1" customHeight="1">
      <c r="A87" s="367">
        <v>10</v>
      </c>
      <c r="B87" s="386" t="str">
        <f t="shared" si="8"/>
        <v/>
      </c>
      <c r="C87" s="387">
        <f>IFERROR(IF(K87&lt;&gt;"",K87,IF(A87=A86,IF(C86&lt;YEAR('Overview - Section A'!$E$8),C86+1,""),YEAR('Overview - Section A'!$E$7)-1)),"")</f>
        <v>2021</v>
      </c>
      <c r="D87" s="388"/>
      <c r="E87" s="389"/>
      <c r="F87" s="390" t="str">
        <f t="shared" si="5"/>
        <v/>
      </c>
      <c r="G87" s="391"/>
      <c r="H87" s="392"/>
      <c r="I87" s="393" t="str">
        <f t="shared" si="6"/>
        <v>102021</v>
      </c>
      <c r="J87" s="394" t="s">
        <v>423</v>
      </c>
      <c r="K87" s="395"/>
      <c r="L87" s="393" t="b">
        <f t="shared" si="7"/>
        <v>0</v>
      </c>
      <c r="M87" s="393" t="str">
        <f>IFERROR(IF(G87&lt;&gt;"",INDEX('Overview - Section A'!$U$45:$U$52,MATCH(G87,'Overview - Section A'!$A$45:$A$52,1)),J87),"")</f>
        <v>a1Y36000004CwM3EAK</v>
      </c>
      <c r="N87" s="393"/>
      <c r="O87" s="393" t="s">
        <v>481</v>
      </c>
      <c r="P87" s="171"/>
      <c r="Q87" s="379"/>
      <c r="R87" s="379"/>
      <c r="S87" s="380"/>
      <c r="T87" s="380"/>
      <c r="U87" s="380"/>
      <c r="V87" s="380"/>
      <c r="W87" s="380"/>
      <c r="X87" s="380"/>
      <c r="Y87" s="380"/>
      <c r="Z87" s="380"/>
      <c r="AA87" s="380"/>
      <c r="AB87" s="380"/>
      <c r="AC87" s="380"/>
      <c r="AD87" s="379"/>
    </row>
    <row r="88" spans="1:30" ht="47.1" hidden="1" customHeight="1">
      <c r="A88" s="367">
        <v>10</v>
      </c>
      <c r="B88" s="386" t="str">
        <f t="shared" si="8"/>
        <v/>
      </c>
      <c r="C88" s="387">
        <f>IFERROR(IF(K88&lt;&gt;"",K88,IF(A88=A87,IF(C87&lt;YEAR('Overview - Section A'!$E$8),C87+1,""),YEAR('Overview - Section A'!$E$7)-1)),"")</f>
        <v>2022</v>
      </c>
      <c r="D88" s="388"/>
      <c r="E88" s="389"/>
      <c r="F88" s="390" t="str">
        <f t="shared" si="5"/>
        <v/>
      </c>
      <c r="G88" s="391"/>
      <c r="H88" s="392"/>
      <c r="I88" s="393" t="str">
        <f t="shared" si="6"/>
        <v>102022</v>
      </c>
      <c r="J88" s="394" t="s">
        <v>425</v>
      </c>
      <c r="K88" s="395"/>
      <c r="L88" s="393" t="b">
        <f t="shared" si="7"/>
        <v>0</v>
      </c>
      <c r="M88" s="393" t="str">
        <f>IFERROR(IF(G88&lt;&gt;"",INDEX('Overview - Section A'!$U$45:$U$52,MATCH(G88,'Overview - Section A'!$A$45:$A$52,1)),J88),"")</f>
        <v>a1Y36000004CwM4EAK</v>
      </c>
      <c r="N88" s="393"/>
      <c r="O88" s="393" t="s">
        <v>482</v>
      </c>
      <c r="P88" s="171"/>
      <c r="Q88" s="379"/>
      <c r="R88" s="379"/>
      <c r="S88" s="380"/>
      <c r="T88" s="380"/>
      <c r="U88" s="380"/>
      <c r="V88" s="380"/>
      <c r="W88" s="380"/>
      <c r="X88" s="380"/>
      <c r="Y88" s="380"/>
      <c r="Z88" s="380"/>
      <c r="AA88" s="380"/>
      <c r="AB88" s="380"/>
      <c r="AC88" s="380"/>
      <c r="AD88" s="379"/>
    </row>
    <row r="89" spans="1:30" ht="47.1" hidden="1" customHeight="1">
      <c r="A89" s="367">
        <v>10</v>
      </c>
      <c r="B89" s="386" t="str">
        <f t="shared" si="8"/>
        <v/>
      </c>
      <c r="C89" s="387" t="str">
        <f>IFERROR(IF(K89&lt;&gt;"",K89,IF(A89=A88,IF(C88&lt;YEAR('Overview - Section A'!$E$8),C88+1,""),YEAR('Overview - Section A'!$E$7)-1)),"")</f>
        <v/>
      </c>
      <c r="D89" s="388"/>
      <c r="E89" s="389"/>
      <c r="F89" s="390" t="str">
        <f t="shared" si="5"/>
        <v/>
      </c>
      <c r="G89" s="391"/>
      <c r="H89" s="392"/>
      <c r="I89" s="393" t="str">
        <f t="shared" si="6"/>
        <v>10</v>
      </c>
      <c r="J89" s="394" t="s">
        <v>427</v>
      </c>
      <c r="K89" s="395"/>
      <c r="L89" s="393" t="b">
        <f t="shared" si="7"/>
        <v>0</v>
      </c>
      <c r="M89" s="393" t="str">
        <f>IFERROR(IF(G89&lt;&gt;"",INDEX('Overview - Section A'!$U$45:$U$52,MATCH(G89,'Overview - Section A'!$A$45:$A$52,1)),J89),"")</f>
        <v>a1Y36000004CwM5EAK</v>
      </c>
      <c r="N89" s="393"/>
      <c r="O89" s="393" t="s">
        <v>483</v>
      </c>
      <c r="P89" s="171"/>
      <c r="Q89" s="379"/>
      <c r="R89" s="379"/>
      <c r="S89" s="380"/>
      <c r="T89" s="380"/>
      <c r="U89" s="380"/>
      <c r="V89" s="380"/>
      <c r="W89" s="380"/>
      <c r="X89" s="380"/>
      <c r="Y89" s="380"/>
      <c r="Z89" s="380"/>
      <c r="AA89" s="380"/>
      <c r="AB89" s="380"/>
      <c r="AC89" s="380"/>
      <c r="AD89" s="379"/>
    </row>
    <row r="90" spans="1:30" ht="47.1" hidden="1" customHeight="1">
      <c r="A90" s="367">
        <v>10</v>
      </c>
      <c r="B90" s="386" t="str">
        <f t="shared" si="8"/>
        <v/>
      </c>
      <c r="C90" s="387" t="str">
        <f>IFERROR(IF(K90&lt;&gt;"",K90,IF(A90=A89,IF(C89&lt;YEAR('Overview - Section A'!$E$8),C89+1,""),YEAR('Overview - Section A'!$E$7)-1)),"")</f>
        <v/>
      </c>
      <c r="D90" s="388"/>
      <c r="E90" s="389"/>
      <c r="F90" s="390" t="str">
        <f t="shared" si="5"/>
        <v/>
      </c>
      <c r="G90" s="391"/>
      <c r="H90" s="392"/>
      <c r="I90" s="393" t="str">
        <f t="shared" si="6"/>
        <v>10</v>
      </c>
      <c r="J90" s="394" t="s">
        <v>429</v>
      </c>
      <c r="K90" s="395"/>
      <c r="L90" s="393" t="b">
        <f t="shared" si="7"/>
        <v>0</v>
      </c>
      <c r="M90" s="393" t="str">
        <f>IFERROR(IF(G90&lt;&gt;"",INDEX('Overview - Section A'!$U$45:$U$52,MATCH(G90,'Overview - Section A'!$A$45:$A$52,1)),J90),"")</f>
        <v>a1Y36000004CwM6EAK</v>
      </c>
      <c r="N90" s="393"/>
      <c r="O90" s="393" t="s">
        <v>484</v>
      </c>
      <c r="P90" s="171"/>
      <c r="Q90" s="379"/>
      <c r="R90" s="379"/>
      <c r="S90" s="380"/>
      <c r="T90" s="380"/>
      <c r="U90" s="380"/>
      <c r="V90" s="380"/>
      <c r="W90" s="380"/>
      <c r="X90" s="380"/>
      <c r="Y90" s="380"/>
      <c r="Z90" s="380"/>
      <c r="AA90" s="380"/>
      <c r="AB90" s="380"/>
      <c r="AC90" s="380"/>
      <c r="AD90" s="379"/>
    </row>
    <row r="91" spans="1:30" ht="47.1" hidden="1" customHeight="1">
      <c r="A91" s="367">
        <v>11</v>
      </c>
      <c r="B91" s="386" t="str">
        <f t="shared" si="8"/>
        <v/>
      </c>
      <c r="C91" s="387">
        <f>IFERROR(IF(K91&lt;&gt;"",K91,IF(A91=A90,IF(C90&lt;YEAR('Overview - Section A'!$E$8),C90+1,""),YEAR('Overview - Section A'!$E$7)-1)),"")</f>
        <v>2019</v>
      </c>
      <c r="D91" s="388"/>
      <c r="E91" s="389"/>
      <c r="F91" s="390" t="str">
        <f t="shared" si="5"/>
        <v/>
      </c>
      <c r="G91" s="391"/>
      <c r="H91" s="392"/>
      <c r="I91" s="393" t="str">
        <f t="shared" si="6"/>
        <v>112019</v>
      </c>
      <c r="J91" s="394" t="s">
        <v>419</v>
      </c>
      <c r="K91" s="395"/>
      <c r="L91" s="393" t="b">
        <f t="shared" si="7"/>
        <v>0</v>
      </c>
      <c r="M91" s="393" t="str">
        <f>IFERROR(IF(G91&lt;&gt;"",INDEX('Overview - Section A'!$U$45:$U$52,MATCH(G91,'Overview - Section A'!$A$45:$A$52,1)),J91),"")</f>
        <v>a1Y36000004CwM1EAK</v>
      </c>
      <c r="N91" s="393"/>
      <c r="O91" s="393" t="s">
        <v>485</v>
      </c>
      <c r="P91" s="171"/>
      <c r="Q91" s="379"/>
      <c r="R91" s="379"/>
      <c r="S91" s="380"/>
      <c r="T91" s="380"/>
      <c r="U91" s="380"/>
      <c r="V91" s="380"/>
      <c r="W91" s="380"/>
      <c r="X91" s="380"/>
      <c r="Y91" s="380"/>
      <c r="Z91" s="380"/>
      <c r="AA91" s="380"/>
      <c r="AB91" s="380"/>
      <c r="AC91" s="380"/>
      <c r="AD91" s="379"/>
    </row>
    <row r="92" spans="1:30" ht="47.1" hidden="1" customHeight="1">
      <c r="A92" s="367">
        <v>11</v>
      </c>
      <c r="B92" s="386" t="str">
        <f t="shared" si="8"/>
        <v/>
      </c>
      <c r="C92" s="387">
        <f>IFERROR(IF(K92&lt;&gt;"",K92,IF(A92=A91,IF(C91&lt;YEAR('Overview - Section A'!$E$8),C91+1,""),YEAR('Overview - Section A'!$E$7)-1)),"")</f>
        <v>2020</v>
      </c>
      <c r="D92" s="388"/>
      <c r="E92" s="389"/>
      <c r="F92" s="390" t="str">
        <f t="shared" si="5"/>
        <v/>
      </c>
      <c r="G92" s="391"/>
      <c r="H92" s="392"/>
      <c r="I92" s="393" t="str">
        <f t="shared" si="6"/>
        <v>112020</v>
      </c>
      <c r="J92" s="394" t="s">
        <v>421</v>
      </c>
      <c r="K92" s="395"/>
      <c r="L92" s="393" t="b">
        <f t="shared" si="7"/>
        <v>0</v>
      </c>
      <c r="M92" s="393" t="str">
        <f>IFERROR(IF(G92&lt;&gt;"",INDEX('Overview - Section A'!$U$45:$U$52,MATCH(G92,'Overview - Section A'!$A$45:$A$52,1)),J92),"")</f>
        <v>a1Y36000004CwM2EAK</v>
      </c>
      <c r="N92" s="393"/>
      <c r="O92" s="393" t="s">
        <v>486</v>
      </c>
      <c r="P92" s="171"/>
      <c r="Q92" s="379"/>
      <c r="R92" s="379"/>
      <c r="S92" s="380"/>
      <c r="T92" s="380"/>
      <c r="U92" s="380"/>
      <c r="V92" s="380"/>
      <c r="W92" s="380"/>
      <c r="X92" s="380"/>
      <c r="Y92" s="380"/>
      <c r="Z92" s="380"/>
      <c r="AA92" s="380"/>
      <c r="AB92" s="380"/>
      <c r="AC92" s="380"/>
      <c r="AD92" s="379"/>
    </row>
    <row r="93" spans="1:30" ht="47.1" hidden="1" customHeight="1">
      <c r="A93" s="367">
        <v>11</v>
      </c>
      <c r="B93" s="386" t="str">
        <f t="shared" si="8"/>
        <v/>
      </c>
      <c r="C93" s="387">
        <f>IFERROR(IF(K93&lt;&gt;"",K93,IF(A93=A92,IF(C92&lt;YEAR('Overview - Section A'!$E$8),C92+1,""),YEAR('Overview - Section A'!$E$7)-1)),"")</f>
        <v>2021</v>
      </c>
      <c r="D93" s="388"/>
      <c r="E93" s="389"/>
      <c r="F93" s="390" t="str">
        <f t="shared" si="5"/>
        <v/>
      </c>
      <c r="G93" s="391"/>
      <c r="H93" s="392"/>
      <c r="I93" s="393" t="str">
        <f t="shared" si="6"/>
        <v>112021</v>
      </c>
      <c r="J93" s="394" t="s">
        <v>423</v>
      </c>
      <c r="K93" s="395"/>
      <c r="L93" s="393" t="b">
        <f t="shared" si="7"/>
        <v>0</v>
      </c>
      <c r="M93" s="393" t="str">
        <f>IFERROR(IF(G93&lt;&gt;"",INDEX('Overview - Section A'!$U$45:$U$52,MATCH(G93,'Overview - Section A'!$A$45:$A$52,1)),J93),"")</f>
        <v>a1Y36000004CwM3EAK</v>
      </c>
      <c r="N93" s="393"/>
      <c r="O93" s="393" t="s">
        <v>487</v>
      </c>
      <c r="P93" s="171"/>
      <c r="Q93" s="379"/>
      <c r="R93" s="379"/>
      <c r="S93" s="380"/>
      <c r="T93" s="380"/>
      <c r="U93" s="380"/>
      <c r="V93" s="380"/>
      <c r="W93" s="380"/>
      <c r="X93" s="380"/>
      <c r="Y93" s="380"/>
      <c r="Z93" s="380"/>
      <c r="AA93" s="380"/>
      <c r="AB93" s="380"/>
      <c r="AC93" s="380"/>
      <c r="AD93" s="379"/>
    </row>
    <row r="94" spans="1:30" ht="47.1" hidden="1" customHeight="1">
      <c r="A94" s="367">
        <v>11</v>
      </c>
      <c r="B94" s="386" t="str">
        <f t="shared" ref="B94:B120" si="9">IF(A94=A93,"",VLOOKUP(A94,$A$10:$V$26,22,FALSE))</f>
        <v/>
      </c>
      <c r="C94" s="387">
        <f>IFERROR(IF(K94&lt;&gt;"",K94,IF(A94=A93,IF(C93&lt;YEAR('Overview - Section A'!$E$8),C93+1,""),YEAR('Overview - Section A'!$E$7)-1)),"")</f>
        <v>2022</v>
      </c>
      <c r="D94" s="388"/>
      <c r="E94" s="389"/>
      <c r="F94" s="390" t="str">
        <f t="shared" si="5"/>
        <v/>
      </c>
      <c r="G94" s="391"/>
      <c r="H94" s="392"/>
      <c r="I94" s="393" t="str">
        <f t="shared" si="6"/>
        <v>112022</v>
      </c>
      <c r="J94" s="394" t="s">
        <v>425</v>
      </c>
      <c r="K94" s="395"/>
      <c r="L94" s="393" t="b">
        <f t="shared" si="7"/>
        <v>0</v>
      </c>
      <c r="M94" s="393" t="str">
        <f>IFERROR(IF(G94&lt;&gt;"",INDEX('Overview - Section A'!$U$45:$U$52,MATCH(G94,'Overview - Section A'!$A$45:$A$52,1)),J94),"")</f>
        <v>a1Y36000004CwM4EAK</v>
      </c>
      <c r="N94" s="393"/>
      <c r="O94" s="393" t="s">
        <v>488</v>
      </c>
      <c r="P94" s="171"/>
      <c r="Q94" s="379"/>
      <c r="R94" s="379"/>
      <c r="S94" s="380"/>
      <c r="T94" s="380"/>
      <c r="U94" s="380"/>
      <c r="V94" s="380"/>
      <c r="W94" s="380"/>
      <c r="X94" s="380"/>
      <c r="Y94" s="380"/>
      <c r="Z94" s="380"/>
      <c r="AA94" s="380"/>
      <c r="AB94" s="380"/>
      <c r="AC94" s="380"/>
      <c r="AD94" s="379"/>
    </row>
    <row r="95" spans="1:30" ht="47.1" hidden="1" customHeight="1">
      <c r="A95" s="367">
        <v>11</v>
      </c>
      <c r="B95" s="386" t="str">
        <f t="shared" si="9"/>
        <v/>
      </c>
      <c r="C95" s="387" t="str">
        <f>IFERROR(IF(K95&lt;&gt;"",K95,IF(A95=A94,IF(C94&lt;YEAR('Overview - Section A'!$E$8),C94+1,""),YEAR('Overview - Section A'!$E$7)-1)),"")</f>
        <v/>
      </c>
      <c r="D95" s="388"/>
      <c r="E95" s="389"/>
      <c r="F95" s="390" t="str">
        <f t="shared" ref="F95:F120" si="10">IF(IF(AND(D95="",E95=""),N95,IFERROR((D95/E95)*100,""))=0,"",IF(AND(D95="",E95=""),N95,IFERROR((D95/E95)*100,"")))</f>
        <v/>
      </c>
      <c r="G95" s="391"/>
      <c r="H95" s="392"/>
      <c r="I95" s="393" t="str">
        <f t="shared" ref="I95:I120" si="11">CONCATENATE(A95,C95)</f>
        <v>11</v>
      </c>
      <c r="J95" s="394" t="s">
        <v>427</v>
      </c>
      <c r="K95" s="395"/>
      <c r="L95" s="393" t="b">
        <f t="shared" ref="L95:L120" si="12">IFERROR(IF(OR(D95&lt;&gt;"",E95&lt;&gt;"",F95&lt;&gt;"",G95&lt;&gt;"",H95&lt;&gt;""),TRUE,FALSE),FALSE)</f>
        <v>0</v>
      </c>
      <c r="M95" s="393" t="str">
        <f>IFERROR(IF(G95&lt;&gt;"",INDEX('Overview - Section A'!$U$45:$U$52,MATCH(G95,'Overview - Section A'!$A$45:$A$52,1)),J95),"")</f>
        <v>a1Y36000004CwM5EAK</v>
      </c>
      <c r="N95" s="393"/>
      <c r="O95" s="393" t="s">
        <v>489</v>
      </c>
      <c r="P95" s="171"/>
      <c r="Q95" s="379"/>
      <c r="R95" s="379"/>
      <c r="S95" s="380"/>
      <c r="T95" s="380"/>
      <c r="U95" s="380"/>
      <c r="V95" s="380"/>
      <c r="W95" s="380"/>
      <c r="X95" s="380"/>
      <c r="Y95" s="380"/>
      <c r="Z95" s="380"/>
      <c r="AA95" s="380"/>
      <c r="AB95" s="380"/>
      <c r="AC95" s="380"/>
      <c r="AD95" s="379"/>
    </row>
    <row r="96" spans="1:30" ht="47.1" hidden="1" customHeight="1">
      <c r="A96" s="367">
        <v>11</v>
      </c>
      <c r="B96" s="386" t="str">
        <f t="shared" si="9"/>
        <v/>
      </c>
      <c r="C96" s="387" t="str">
        <f>IFERROR(IF(K96&lt;&gt;"",K96,IF(A96=A95,IF(C95&lt;YEAR('Overview - Section A'!$E$8),C95+1,""),YEAR('Overview - Section A'!$E$7)-1)),"")</f>
        <v/>
      </c>
      <c r="D96" s="388"/>
      <c r="E96" s="389"/>
      <c r="F96" s="390" t="str">
        <f t="shared" si="10"/>
        <v/>
      </c>
      <c r="G96" s="391"/>
      <c r="H96" s="392"/>
      <c r="I96" s="393" t="str">
        <f t="shared" si="11"/>
        <v>11</v>
      </c>
      <c r="J96" s="394" t="s">
        <v>429</v>
      </c>
      <c r="K96" s="395"/>
      <c r="L96" s="393" t="b">
        <f t="shared" si="12"/>
        <v>0</v>
      </c>
      <c r="M96" s="393" t="str">
        <f>IFERROR(IF(G96&lt;&gt;"",INDEX('Overview - Section A'!$U$45:$U$52,MATCH(G96,'Overview - Section A'!$A$45:$A$52,1)),J96),"")</f>
        <v>a1Y36000004CwM6EAK</v>
      </c>
      <c r="N96" s="393"/>
      <c r="O96" s="393" t="s">
        <v>490</v>
      </c>
      <c r="P96" s="171"/>
      <c r="Q96" s="379"/>
      <c r="R96" s="379"/>
      <c r="S96" s="380"/>
      <c r="T96" s="380"/>
      <c r="U96" s="380"/>
      <c r="V96" s="380"/>
      <c r="W96" s="380"/>
      <c r="X96" s="380"/>
      <c r="Y96" s="380"/>
      <c r="Z96" s="380"/>
      <c r="AA96" s="380"/>
      <c r="AB96" s="380"/>
      <c r="AC96" s="380"/>
      <c r="AD96" s="379"/>
    </row>
    <row r="97" spans="1:30" ht="47.1" hidden="1" customHeight="1">
      <c r="A97" s="367">
        <v>12</v>
      </c>
      <c r="B97" s="386" t="str">
        <f t="shared" si="9"/>
        <v/>
      </c>
      <c r="C97" s="387">
        <f>IFERROR(IF(K97&lt;&gt;"",K97,IF(A97=A96,IF(C96&lt;YEAR('Overview - Section A'!$E$8),C96+1,""),YEAR('Overview - Section A'!$E$7)-1)),"")</f>
        <v>2019</v>
      </c>
      <c r="D97" s="388"/>
      <c r="E97" s="389"/>
      <c r="F97" s="390" t="str">
        <f t="shared" si="10"/>
        <v/>
      </c>
      <c r="G97" s="391"/>
      <c r="H97" s="392"/>
      <c r="I97" s="393" t="str">
        <f t="shared" si="11"/>
        <v>122019</v>
      </c>
      <c r="J97" s="394" t="s">
        <v>419</v>
      </c>
      <c r="K97" s="395"/>
      <c r="L97" s="393" t="b">
        <f t="shared" si="12"/>
        <v>0</v>
      </c>
      <c r="M97" s="393" t="str">
        <f>IFERROR(IF(G97&lt;&gt;"",INDEX('Overview - Section A'!$U$45:$U$52,MATCH(G97,'Overview - Section A'!$A$45:$A$52,1)),J97),"")</f>
        <v>a1Y36000004CwM1EAK</v>
      </c>
      <c r="N97" s="393"/>
      <c r="O97" s="393" t="s">
        <v>491</v>
      </c>
      <c r="P97" s="171"/>
      <c r="Q97" s="379"/>
      <c r="R97" s="379"/>
      <c r="S97" s="380"/>
      <c r="T97" s="380"/>
      <c r="U97" s="380"/>
      <c r="V97" s="380"/>
      <c r="W97" s="380"/>
      <c r="X97" s="380"/>
      <c r="Y97" s="380"/>
      <c r="Z97" s="380"/>
      <c r="AA97" s="380"/>
      <c r="AB97" s="380"/>
      <c r="AC97" s="380"/>
      <c r="AD97" s="379"/>
    </row>
    <row r="98" spans="1:30" ht="47.1" hidden="1" customHeight="1">
      <c r="A98" s="367">
        <v>12</v>
      </c>
      <c r="B98" s="386" t="str">
        <f t="shared" si="9"/>
        <v/>
      </c>
      <c r="C98" s="387">
        <f>IFERROR(IF(K98&lt;&gt;"",K98,IF(A98=A97,IF(C97&lt;YEAR('Overview - Section A'!$E$8),C97+1,""),YEAR('Overview - Section A'!$E$7)-1)),"")</f>
        <v>2020</v>
      </c>
      <c r="D98" s="388"/>
      <c r="E98" s="389"/>
      <c r="F98" s="390" t="str">
        <f t="shared" si="10"/>
        <v/>
      </c>
      <c r="G98" s="391"/>
      <c r="H98" s="392"/>
      <c r="I98" s="393" t="str">
        <f t="shared" si="11"/>
        <v>122020</v>
      </c>
      <c r="J98" s="394" t="s">
        <v>421</v>
      </c>
      <c r="K98" s="395"/>
      <c r="L98" s="393" t="b">
        <f t="shared" si="12"/>
        <v>0</v>
      </c>
      <c r="M98" s="393" t="str">
        <f>IFERROR(IF(G98&lt;&gt;"",INDEX('Overview - Section A'!$U$45:$U$52,MATCH(G98,'Overview - Section A'!$A$45:$A$52,1)),J98),"")</f>
        <v>a1Y36000004CwM2EAK</v>
      </c>
      <c r="N98" s="393"/>
      <c r="O98" s="393" t="s">
        <v>492</v>
      </c>
      <c r="P98" s="171"/>
      <c r="Q98" s="379"/>
      <c r="R98" s="379"/>
      <c r="S98" s="380"/>
      <c r="T98" s="380"/>
      <c r="U98" s="380"/>
      <c r="V98" s="380"/>
      <c r="W98" s="380"/>
      <c r="X98" s="380"/>
      <c r="Y98" s="380"/>
      <c r="Z98" s="380"/>
      <c r="AA98" s="380"/>
      <c r="AB98" s="380"/>
      <c r="AC98" s="380"/>
      <c r="AD98" s="379"/>
    </row>
    <row r="99" spans="1:30" ht="47.1" hidden="1" customHeight="1">
      <c r="A99" s="367">
        <v>12</v>
      </c>
      <c r="B99" s="386" t="str">
        <f t="shared" si="9"/>
        <v/>
      </c>
      <c r="C99" s="387">
        <f>IFERROR(IF(K99&lt;&gt;"",K99,IF(A99=A98,IF(C98&lt;YEAR('Overview - Section A'!$E$8),C98+1,""),YEAR('Overview - Section A'!$E$7)-1)),"")</f>
        <v>2021</v>
      </c>
      <c r="D99" s="388"/>
      <c r="E99" s="389"/>
      <c r="F99" s="390" t="str">
        <f t="shared" si="10"/>
        <v/>
      </c>
      <c r="G99" s="391"/>
      <c r="H99" s="392"/>
      <c r="I99" s="393" t="str">
        <f t="shared" si="11"/>
        <v>122021</v>
      </c>
      <c r="J99" s="394" t="s">
        <v>423</v>
      </c>
      <c r="K99" s="395"/>
      <c r="L99" s="393" t="b">
        <f t="shared" si="12"/>
        <v>0</v>
      </c>
      <c r="M99" s="393" t="str">
        <f>IFERROR(IF(G99&lt;&gt;"",INDEX('Overview - Section A'!$U$45:$U$52,MATCH(G99,'Overview - Section A'!$A$45:$A$52,1)),J99),"")</f>
        <v>a1Y36000004CwM3EAK</v>
      </c>
      <c r="N99" s="393"/>
      <c r="O99" s="393" t="s">
        <v>493</v>
      </c>
      <c r="P99" s="171"/>
      <c r="Q99" s="379"/>
      <c r="R99" s="379"/>
      <c r="S99" s="380"/>
      <c r="T99" s="380"/>
      <c r="U99" s="380"/>
      <c r="V99" s="380"/>
      <c r="W99" s="380"/>
      <c r="X99" s="380"/>
      <c r="Y99" s="380"/>
      <c r="Z99" s="380"/>
      <c r="AA99" s="380"/>
      <c r="AB99" s="380"/>
      <c r="AC99" s="380"/>
      <c r="AD99" s="379"/>
    </row>
    <row r="100" spans="1:30" ht="47.1" hidden="1" customHeight="1">
      <c r="A100" s="367">
        <v>12</v>
      </c>
      <c r="B100" s="386" t="str">
        <f t="shared" si="9"/>
        <v/>
      </c>
      <c r="C100" s="387">
        <f>IFERROR(IF(K100&lt;&gt;"",K100,IF(A100=A99,IF(C99&lt;YEAR('Overview - Section A'!$E$8),C99+1,""),YEAR('Overview - Section A'!$E$7)-1)),"")</f>
        <v>2022</v>
      </c>
      <c r="D100" s="388"/>
      <c r="E100" s="389"/>
      <c r="F100" s="390" t="str">
        <f t="shared" si="10"/>
        <v/>
      </c>
      <c r="G100" s="391"/>
      <c r="H100" s="392"/>
      <c r="I100" s="393" t="str">
        <f t="shared" si="11"/>
        <v>122022</v>
      </c>
      <c r="J100" s="394" t="s">
        <v>425</v>
      </c>
      <c r="K100" s="395"/>
      <c r="L100" s="393" t="b">
        <f t="shared" si="12"/>
        <v>0</v>
      </c>
      <c r="M100" s="393" t="str">
        <f>IFERROR(IF(G100&lt;&gt;"",INDEX('Overview - Section A'!$U$45:$U$52,MATCH(G100,'Overview - Section A'!$A$45:$A$52,1)),J100),"")</f>
        <v>a1Y36000004CwM4EAK</v>
      </c>
      <c r="N100" s="393"/>
      <c r="O100" s="393" t="s">
        <v>494</v>
      </c>
      <c r="P100" s="171"/>
      <c r="Q100" s="379"/>
      <c r="R100" s="379"/>
      <c r="S100" s="380"/>
      <c r="T100" s="380"/>
      <c r="U100" s="380"/>
      <c r="V100" s="380"/>
      <c r="W100" s="380"/>
      <c r="X100" s="380"/>
      <c r="Y100" s="380"/>
      <c r="Z100" s="380"/>
      <c r="AA100" s="380"/>
      <c r="AB100" s="380"/>
      <c r="AC100" s="380"/>
      <c r="AD100" s="379"/>
    </row>
    <row r="101" spans="1:30" ht="47.1" hidden="1" customHeight="1">
      <c r="A101" s="367">
        <v>12</v>
      </c>
      <c r="B101" s="386" t="str">
        <f t="shared" si="9"/>
        <v/>
      </c>
      <c r="C101" s="387" t="str">
        <f>IFERROR(IF(K101&lt;&gt;"",K101,IF(A101=A100,IF(C100&lt;YEAR('Overview - Section A'!$E$8),C100+1,""),YEAR('Overview - Section A'!$E$7)-1)),"")</f>
        <v/>
      </c>
      <c r="D101" s="388"/>
      <c r="E101" s="389"/>
      <c r="F101" s="390" t="str">
        <f t="shared" si="10"/>
        <v/>
      </c>
      <c r="G101" s="391"/>
      <c r="H101" s="392"/>
      <c r="I101" s="393" t="str">
        <f t="shared" si="11"/>
        <v>12</v>
      </c>
      <c r="J101" s="394" t="s">
        <v>427</v>
      </c>
      <c r="K101" s="395"/>
      <c r="L101" s="393" t="b">
        <f t="shared" si="12"/>
        <v>0</v>
      </c>
      <c r="M101" s="393" t="str">
        <f>IFERROR(IF(G101&lt;&gt;"",INDEX('Overview - Section A'!$U$45:$U$52,MATCH(G101,'Overview - Section A'!$A$45:$A$52,1)),J101),"")</f>
        <v>a1Y36000004CwM5EAK</v>
      </c>
      <c r="N101" s="393"/>
      <c r="O101" s="393" t="s">
        <v>495</v>
      </c>
      <c r="P101" s="171"/>
      <c r="Q101" s="379"/>
      <c r="R101" s="379"/>
      <c r="S101" s="380"/>
      <c r="T101" s="380"/>
      <c r="U101" s="380"/>
      <c r="V101" s="380"/>
      <c r="W101" s="380"/>
      <c r="X101" s="380"/>
      <c r="Y101" s="380"/>
      <c r="Z101" s="380"/>
      <c r="AA101" s="380"/>
      <c r="AB101" s="380"/>
      <c r="AC101" s="380"/>
      <c r="AD101" s="379"/>
    </row>
    <row r="102" spans="1:30" ht="47.1" hidden="1" customHeight="1">
      <c r="A102" s="367">
        <v>12</v>
      </c>
      <c r="B102" s="386" t="str">
        <f t="shared" si="9"/>
        <v/>
      </c>
      <c r="C102" s="387" t="str">
        <f>IFERROR(IF(K102&lt;&gt;"",K102,IF(A102=A101,IF(C101&lt;YEAR('Overview - Section A'!$E$8),C101+1,""),YEAR('Overview - Section A'!$E$7)-1)),"")</f>
        <v/>
      </c>
      <c r="D102" s="388"/>
      <c r="E102" s="389"/>
      <c r="F102" s="390" t="str">
        <f t="shared" si="10"/>
        <v/>
      </c>
      <c r="G102" s="391"/>
      <c r="H102" s="392"/>
      <c r="I102" s="393" t="str">
        <f t="shared" si="11"/>
        <v>12</v>
      </c>
      <c r="J102" s="394" t="s">
        <v>429</v>
      </c>
      <c r="K102" s="395"/>
      <c r="L102" s="393" t="b">
        <f t="shared" si="12"/>
        <v>0</v>
      </c>
      <c r="M102" s="393" t="str">
        <f>IFERROR(IF(G102&lt;&gt;"",INDEX('Overview - Section A'!$U$45:$U$52,MATCH(G102,'Overview - Section A'!$A$45:$A$52,1)),J102),"")</f>
        <v>a1Y36000004CwM6EAK</v>
      </c>
      <c r="N102" s="393"/>
      <c r="O102" s="393" t="s">
        <v>496</v>
      </c>
      <c r="P102" s="171"/>
      <c r="Q102" s="379"/>
      <c r="R102" s="379"/>
      <c r="S102" s="380"/>
      <c r="T102" s="380"/>
      <c r="U102" s="380"/>
      <c r="V102" s="380"/>
      <c r="W102" s="380"/>
      <c r="X102" s="380"/>
      <c r="Y102" s="380"/>
      <c r="Z102" s="380"/>
      <c r="AA102" s="380"/>
      <c r="AB102" s="380"/>
      <c r="AC102" s="380"/>
      <c r="AD102" s="379"/>
    </row>
    <row r="103" spans="1:30" ht="47.1" hidden="1" customHeight="1">
      <c r="A103" s="367">
        <v>13</v>
      </c>
      <c r="B103" s="386" t="str">
        <f t="shared" si="9"/>
        <v/>
      </c>
      <c r="C103" s="387">
        <f>IFERROR(IF(K103&lt;&gt;"",K103,IF(A103=A102,IF(C102&lt;YEAR('Overview - Section A'!$E$8),C102+1,""),YEAR('Overview - Section A'!$E$7)-1)),"")</f>
        <v>2019</v>
      </c>
      <c r="D103" s="388"/>
      <c r="E103" s="389"/>
      <c r="F103" s="390" t="str">
        <f t="shared" si="10"/>
        <v/>
      </c>
      <c r="G103" s="391"/>
      <c r="H103" s="392"/>
      <c r="I103" s="393" t="str">
        <f t="shared" si="11"/>
        <v>132019</v>
      </c>
      <c r="J103" s="394" t="s">
        <v>419</v>
      </c>
      <c r="K103" s="395"/>
      <c r="L103" s="393" t="b">
        <f t="shared" si="12"/>
        <v>0</v>
      </c>
      <c r="M103" s="393" t="str">
        <f>IFERROR(IF(G103&lt;&gt;"",INDEX('Overview - Section A'!$U$45:$U$52,MATCH(G103,'Overview - Section A'!$A$45:$A$52,1)),J103),"")</f>
        <v>a1Y36000004CwM1EAK</v>
      </c>
      <c r="N103" s="393"/>
      <c r="O103" s="393" t="s">
        <v>497</v>
      </c>
      <c r="P103" s="171"/>
      <c r="Q103" s="379"/>
      <c r="R103" s="379"/>
      <c r="S103" s="380"/>
      <c r="T103" s="380"/>
      <c r="U103" s="380"/>
      <c r="V103" s="380"/>
      <c r="W103" s="380"/>
      <c r="X103" s="380"/>
      <c r="Y103" s="380"/>
      <c r="Z103" s="380"/>
      <c r="AA103" s="380"/>
      <c r="AB103" s="380"/>
      <c r="AC103" s="380"/>
      <c r="AD103" s="379"/>
    </row>
    <row r="104" spans="1:30" ht="47.1" hidden="1" customHeight="1">
      <c r="A104" s="367">
        <v>13</v>
      </c>
      <c r="B104" s="386" t="str">
        <f t="shared" si="9"/>
        <v/>
      </c>
      <c r="C104" s="387">
        <f>IFERROR(IF(K104&lt;&gt;"",K104,IF(A104=A103,IF(C103&lt;YEAR('Overview - Section A'!$E$8),C103+1,""),YEAR('Overview - Section A'!$E$7)-1)),"")</f>
        <v>2020</v>
      </c>
      <c r="D104" s="388"/>
      <c r="E104" s="389"/>
      <c r="F104" s="390" t="str">
        <f t="shared" si="10"/>
        <v/>
      </c>
      <c r="G104" s="391"/>
      <c r="H104" s="392"/>
      <c r="I104" s="393" t="str">
        <f t="shared" si="11"/>
        <v>132020</v>
      </c>
      <c r="J104" s="394" t="s">
        <v>421</v>
      </c>
      <c r="K104" s="395"/>
      <c r="L104" s="393" t="b">
        <f t="shared" si="12"/>
        <v>0</v>
      </c>
      <c r="M104" s="393" t="str">
        <f>IFERROR(IF(G104&lt;&gt;"",INDEX('Overview - Section A'!$U$45:$U$52,MATCH(G104,'Overview - Section A'!$A$45:$A$52,1)),J104),"")</f>
        <v>a1Y36000004CwM2EAK</v>
      </c>
      <c r="N104" s="393"/>
      <c r="O104" s="393" t="s">
        <v>498</v>
      </c>
      <c r="P104" s="171"/>
      <c r="Q104" s="379"/>
      <c r="R104" s="379"/>
      <c r="S104" s="380"/>
      <c r="T104" s="380"/>
      <c r="U104" s="380"/>
      <c r="V104" s="380"/>
      <c r="W104" s="380"/>
      <c r="X104" s="380"/>
      <c r="Y104" s="380"/>
      <c r="Z104" s="380"/>
      <c r="AA104" s="380"/>
      <c r="AB104" s="380"/>
      <c r="AC104" s="380"/>
      <c r="AD104" s="379"/>
    </row>
    <row r="105" spans="1:30" ht="47.1" hidden="1" customHeight="1">
      <c r="A105" s="367">
        <v>13</v>
      </c>
      <c r="B105" s="386" t="str">
        <f t="shared" si="9"/>
        <v/>
      </c>
      <c r="C105" s="387">
        <f>IFERROR(IF(K105&lt;&gt;"",K105,IF(A105=A104,IF(C104&lt;YEAR('Overview - Section A'!$E$8),C104+1,""),YEAR('Overview - Section A'!$E$7)-1)),"")</f>
        <v>2021</v>
      </c>
      <c r="D105" s="388"/>
      <c r="E105" s="389"/>
      <c r="F105" s="390" t="str">
        <f t="shared" si="10"/>
        <v/>
      </c>
      <c r="G105" s="391"/>
      <c r="H105" s="392"/>
      <c r="I105" s="393" t="str">
        <f t="shared" si="11"/>
        <v>132021</v>
      </c>
      <c r="J105" s="394" t="s">
        <v>423</v>
      </c>
      <c r="K105" s="395"/>
      <c r="L105" s="393" t="b">
        <f t="shared" si="12"/>
        <v>0</v>
      </c>
      <c r="M105" s="393" t="str">
        <f>IFERROR(IF(G105&lt;&gt;"",INDEX('Overview - Section A'!$U$45:$U$52,MATCH(G105,'Overview - Section A'!$A$45:$A$52,1)),J105),"")</f>
        <v>a1Y36000004CwM3EAK</v>
      </c>
      <c r="N105" s="393"/>
      <c r="O105" s="393" t="s">
        <v>499</v>
      </c>
      <c r="P105" s="171"/>
      <c r="Q105" s="379"/>
      <c r="R105" s="379"/>
      <c r="S105" s="380"/>
      <c r="T105" s="380"/>
      <c r="U105" s="380"/>
      <c r="V105" s="380"/>
      <c r="W105" s="380"/>
      <c r="X105" s="380"/>
      <c r="Y105" s="380"/>
      <c r="Z105" s="380"/>
      <c r="AA105" s="380"/>
      <c r="AB105" s="380"/>
      <c r="AC105" s="380"/>
      <c r="AD105" s="379"/>
    </row>
    <row r="106" spans="1:30" ht="47.1" hidden="1" customHeight="1">
      <c r="A106" s="367">
        <v>13</v>
      </c>
      <c r="B106" s="386" t="str">
        <f t="shared" si="9"/>
        <v/>
      </c>
      <c r="C106" s="387">
        <f>IFERROR(IF(K106&lt;&gt;"",K106,IF(A106=A105,IF(C105&lt;YEAR('Overview - Section A'!$E$8),C105+1,""),YEAR('Overview - Section A'!$E$7)-1)),"")</f>
        <v>2022</v>
      </c>
      <c r="D106" s="388"/>
      <c r="E106" s="389"/>
      <c r="F106" s="390" t="str">
        <f t="shared" si="10"/>
        <v/>
      </c>
      <c r="G106" s="391"/>
      <c r="H106" s="392"/>
      <c r="I106" s="393" t="str">
        <f t="shared" si="11"/>
        <v>132022</v>
      </c>
      <c r="J106" s="394" t="s">
        <v>425</v>
      </c>
      <c r="K106" s="395"/>
      <c r="L106" s="393" t="b">
        <f t="shared" si="12"/>
        <v>0</v>
      </c>
      <c r="M106" s="393" t="str">
        <f>IFERROR(IF(G106&lt;&gt;"",INDEX('Overview - Section A'!$U$45:$U$52,MATCH(G106,'Overview - Section A'!$A$45:$A$52,1)),J106),"")</f>
        <v>a1Y36000004CwM4EAK</v>
      </c>
      <c r="N106" s="393"/>
      <c r="O106" s="393" t="s">
        <v>500</v>
      </c>
      <c r="P106" s="171"/>
      <c r="Q106" s="379"/>
      <c r="R106" s="379"/>
      <c r="S106" s="380"/>
      <c r="T106" s="380"/>
      <c r="U106" s="380"/>
      <c r="V106" s="380"/>
      <c r="W106" s="380"/>
      <c r="X106" s="380"/>
      <c r="Y106" s="380"/>
      <c r="Z106" s="380"/>
      <c r="AA106" s="380"/>
      <c r="AB106" s="380"/>
      <c r="AC106" s="380"/>
      <c r="AD106" s="379"/>
    </row>
    <row r="107" spans="1:30" ht="47.1" hidden="1" customHeight="1">
      <c r="A107" s="367">
        <v>13</v>
      </c>
      <c r="B107" s="386" t="str">
        <f t="shared" si="9"/>
        <v/>
      </c>
      <c r="C107" s="387" t="str">
        <f>IFERROR(IF(K107&lt;&gt;"",K107,IF(A107=A106,IF(C106&lt;YEAR('Overview - Section A'!$E$8),C106+1,""),YEAR('Overview - Section A'!$E$7)-1)),"")</f>
        <v/>
      </c>
      <c r="D107" s="388"/>
      <c r="E107" s="389"/>
      <c r="F107" s="390" t="str">
        <f t="shared" si="10"/>
        <v/>
      </c>
      <c r="G107" s="391"/>
      <c r="H107" s="392"/>
      <c r="I107" s="393" t="str">
        <f t="shared" si="11"/>
        <v>13</v>
      </c>
      <c r="J107" s="394" t="s">
        <v>427</v>
      </c>
      <c r="K107" s="395"/>
      <c r="L107" s="393" t="b">
        <f t="shared" si="12"/>
        <v>0</v>
      </c>
      <c r="M107" s="393" t="str">
        <f>IFERROR(IF(G107&lt;&gt;"",INDEX('Overview - Section A'!$U$45:$U$52,MATCH(G107,'Overview - Section A'!$A$45:$A$52,1)),J107),"")</f>
        <v>a1Y36000004CwM5EAK</v>
      </c>
      <c r="N107" s="393"/>
      <c r="O107" s="393" t="s">
        <v>501</v>
      </c>
      <c r="P107" s="171"/>
      <c r="Q107" s="379"/>
      <c r="R107" s="379"/>
      <c r="S107" s="380"/>
      <c r="T107" s="380"/>
      <c r="U107" s="380"/>
      <c r="V107" s="380"/>
      <c r="W107" s="380"/>
      <c r="X107" s="380"/>
      <c r="Y107" s="380"/>
      <c r="Z107" s="380"/>
      <c r="AA107" s="380"/>
      <c r="AB107" s="380"/>
      <c r="AC107" s="380"/>
      <c r="AD107" s="379"/>
    </row>
    <row r="108" spans="1:30" ht="47.1" hidden="1" customHeight="1">
      <c r="A108" s="367">
        <v>13</v>
      </c>
      <c r="B108" s="386" t="str">
        <f t="shared" si="9"/>
        <v/>
      </c>
      <c r="C108" s="387" t="str">
        <f>IFERROR(IF(K108&lt;&gt;"",K108,IF(A108=A107,IF(C107&lt;YEAR('Overview - Section A'!$E$8),C107+1,""),YEAR('Overview - Section A'!$E$7)-1)),"")</f>
        <v/>
      </c>
      <c r="D108" s="388"/>
      <c r="E108" s="389"/>
      <c r="F108" s="390" t="str">
        <f t="shared" si="10"/>
        <v/>
      </c>
      <c r="G108" s="391"/>
      <c r="H108" s="392"/>
      <c r="I108" s="393" t="str">
        <f t="shared" si="11"/>
        <v>13</v>
      </c>
      <c r="J108" s="394" t="s">
        <v>429</v>
      </c>
      <c r="K108" s="395"/>
      <c r="L108" s="393" t="b">
        <f t="shared" si="12"/>
        <v>0</v>
      </c>
      <c r="M108" s="393" t="str">
        <f>IFERROR(IF(G108&lt;&gt;"",INDEX('Overview - Section A'!$U$45:$U$52,MATCH(G108,'Overview - Section A'!$A$45:$A$52,1)),J108),"")</f>
        <v>a1Y36000004CwM6EAK</v>
      </c>
      <c r="N108" s="393"/>
      <c r="O108" s="393" t="s">
        <v>502</v>
      </c>
      <c r="P108" s="171"/>
      <c r="Q108" s="379"/>
      <c r="R108" s="379"/>
      <c r="S108" s="380"/>
      <c r="T108" s="380"/>
      <c r="U108" s="380"/>
      <c r="V108" s="380"/>
      <c r="W108" s="380"/>
      <c r="X108" s="380"/>
      <c r="Y108" s="380"/>
      <c r="Z108" s="380"/>
      <c r="AA108" s="380"/>
      <c r="AB108" s="380"/>
      <c r="AC108" s="380"/>
      <c r="AD108" s="379"/>
    </row>
    <row r="109" spans="1:30" ht="47.1" hidden="1" customHeight="1">
      <c r="A109" s="367">
        <v>14</v>
      </c>
      <c r="B109" s="386" t="str">
        <f t="shared" si="9"/>
        <v/>
      </c>
      <c r="C109" s="387">
        <f>IFERROR(IF(K109&lt;&gt;"",K109,IF(A109=A108,IF(C108&lt;YEAR('Overview - Section A'!$E$8),C108+1,""),YEAR('Overview - Section A'!$E$7)-1)),"")</f>
        <v>2019</v>
      </c>
      <c r="D109" s="388"/>
      <c r="E109" s="389"/>
      <c r="F109" s="390" t="str">
        <f t="shared" si="10"/>
        <v/>
      </c>
      <c r="G109" s="391"/>
      <c r="H109" s="392"/>
      <c r="I109" s="393" t="str">
        <f t="shared" si="11"/>
        <v>142019</v>
      </c>
      <c r="J109" s="394" t="s">
        <v>419</v>
      </c>
      <c r="K109" s="395"/>
      <c r="L109" s="393" t="b">
        <f t="shared" si="12"/>
        <v>0</v>
      </c>
      <c r="M109" s="393" t="str">
        <f>IFERROR(IF(G109&lt;&gt;"",INDEX('Overview - Section A'!$U$45:$U$52,MATCH(G109,'Overview - Section A'!$A$45:$A$52,1)),J109),"")</f>
        <v>a1Y36000004CwM1EAK</v>
      </c>
      <c r="N109" s="393"/>
      <c r="O109" s="393" t="s">
        <v>503</v>
      </c>
      <c r="P109" s="171"/>
      <c r="Q109" s="379"/>
      <c r="R109" s="379"/>
      <c r="S109" s="380"/>
      <c r="T109" s="380"/>
      <c r="U109" s="380"/>
      <c r="V109" s="380"/>
      <c r="W109" s="380"/>
      <c r="X109" s="380"/>
      <c r="Y109" s="380"/>
      <c r="Z109" s="380"/>
      <c r="AA109" s="380"/>
      <c r="AB109" s="380"/>
      <c r="AC109" s="380"/>
      <c r="AD109" s="379"/>
    </row>
    <row r="110" spans="1:30" ht="47.1" hidden="1" customHeight="1">
      <c r="A110" s="367">
        <v>14</v>
      </c>
      <c r="B110" s="386" t="str">
        <f t="shared" si="9"/>
        <v/>
      </c>
      <c r="C110" s="387">
        <f>IFERROR(IF(K110&lt;&gt;"",K110,IF(A110=A109,IF(C109&lt;YEAR('Overview - Section A'!$E$8),C109+1,""),YEAR('Overview - Section A'!$E$7)-1)),"")</f>
        <v>2020</v>
      </c>
      <c r="D110" s="388"/>
      <c r="E110" s="389"/>
      <c r="F110" s="390" t="str">
        <f t="shared" si="10"/>
        <v/>
      </c>
      <c r="G110" s="391"/>
      <c r="H110" s="392"/>
      <c r="I110" s="393" t="str">
        <f t="shared" si="11"/>
        <v>142020</v>
      </c>
      <c r="J110" s="394" t="s">
        <v>421</v>
      </c>
      <c r="K110" s="395"/>
      <c r="L110" s="393" t="b">
        <f t="shared" si="12"/>
        <v>0</v>
      </c>
      <c r="M110" s="393" t="str">
        <f>IFERROR(IF(G110&lt;&gt;"",INDEX('Overview - Section A'!$U$45:$U$52,MATCH(G110,'Overview - Section A'!$A$45:$A$52,1)),J110),"")</f>
        <v>a1Y36000004CwM2EAK</v>
      </c>
      <c r="N110" s="393"/>
      <c r="O110" s="393" t="s">
        <v>504</v>
      </c>
      <c r="P110" s="171"/>
      <c r="Q110" s="379"/>
      <c r="R110" s="379"/>
      <c r="S110" s="380"/>
      <c r="T110" s="380"/>
      <c r="U110" s="380"/>
      <c r="V110" s="380"/>
      <c r="W110" s="380"/>
      <c r="X110" s="380"/>
      <c r="Y110" s="380"/>
      <c r="Z110" s="380"/>
      <c r="AA110" s="380"/>
      <c r="AB110" s="380"/>
      <c r="AC110" s="380"/>
      <c r="AD110" s="379"/>
    </row>
    <row r="111" spans="1:30" ht="47.1" hidden="1" customHeight="1">
      <c r="A111" s="367">
        <v>14</v>
      </c>
      <c r="B111" s="386" t="str">
        <f t="shared" si="9"/>
        <v/>
      </c>
      <c r="C111" s="387">
        <f>IFERROR(IF(K111&lt;&gt;"",K111,IF(A111=A110,IF(C110&lt;YEAR('Overview - Section A'!$E$8),C110+1,""),YEAR('Overview - Section A'!$E$7)-1)),"")</f>
        <v>2021</v>
      </c>
      <c r="D111" s="388"/>
      <c r="E111" s="389"/>
      <c r="F111" s="390" t="str">
        <f t="shared" si="10"/>
        <v/>
      </c>
      <c r="G111" s="391"/>
      <c r="H111" s="392"/>
      <c r="I111" s="393" t="str">
        <f t="shared" si="11"/>
        <v>142021</v>
      </c>
      <c r="J111" s="394" t="s">
        <v>423</v>
      </c>
      <c r="K111" s="395"/>
      <c r="L111" s="393" t="b">
        <f t="shared" si="12"/>
        <v>0</v>
      </c>
      <c r="M111" s="393" t="str">
        <f>IFERROR(IF(G111&lt;&gt;"",INDEX('Overview - Section A'!$U$45:$U$52,MATCH(G111,'Overview - Section A'!$A$45:$A$52,1)),J111),"")</f>
        <v>a1Y36000004CwM3EAK</v>
      </c>
      <c r="N111" s="393"/>
      <c r="O111" s="393" t="s">
        <v>505</v>
      </c>
      <c r="P111" s="171"/>
      <c r="Q111" s="379"/>
      <c r="R111" s="379"/>
      <c r="S111" s="380"/>
      <c r="T111" s="380"/>
      <c r="U111" s="380"/>
      <c r="V111" s="380"/>
      <c r="W111" s="380"/>
      <c r="X111" s="380"/>
      <c r="Y111" s="380"/>
      <c r="Z111" s="380"/>
      <c r="AA111" s="380"/>
      <c r="AB111" s="380"/>
      <c r="AC111" s="380"/>
      <c r="AD111" s="379"/>
    </row>
    <row r="112" spans="1:30" ht="47.1" hidden="1" customHeight="1">
      <c r="A112" s="367">
        <v>14</v>
      </c>
      <c r="B112" s="386" t="str">
        <f t="shared" si="9"/>
        <v/>
      </c>
      <c r="C112" s="387">
        <f>IFERROR(IF(K112&lt;&gt;"",K112,IF(A112=A111,IF(C111&lt;YEAR('Overview - Section A'!$E$8),C111+1,""),YEAR('Overview - Section A'!$E$7)-1)),"")</f>
        <v>2022</v>
      </c>
      <c r="D112" s="388"/>
      <c r="E112" s="389"/>
      <c r="F112" s="390" t="str">
        <f t="shared" si="10"/>
        <v/>
      </c>
      <c r="G112" s="391"/>
      <c r="H112" s="392"/>
      <c r="I112" s="393" t="str">
        <f t="shared" si="11"/>
        <v>142022</v>
      </c>
      <c r="J112" s="394" t="s">
        <v>425</v>
      </c>
      <c r="K112" s="395"/>
      <c r="L112" s="393" t="b">
        <f t="shared" si="12"/>
        <v>0</v>
      </c>
      <c r="M112" s="393" t="str">
        <f>IFERROR(IF(G112&lt;&gt;"",INDEX('Overview - Section A'!$U$45:$U$52,MATCH(G112,'Overview - Section A'!$A$45:$A$52,1)),J112),"")</f>
        <v>a1Y36000004CwM4EAK</v>
      </c>
      <c r="N112" s="393"/>
      <c r="O112" s="393" t="s">
        <v>506</v>
      </c>
      <c r="P112" s="171"/>
      <c r="Q112" s="379"/>
      <c r="R112" s="379"/>
      <c r="S112" s="380"/>
      <c r="T112" s="380"/>
      <c r="U112" s="380"/>
      <c r="V112" s="380"/>
      <c r="W112" s="380"/>
      <c r="X112" s="380"/>
      <c r="Y112" s="380"/>
      <c r="Z112" s="380"/>
      <c r="AA112" s="380"/>
      <c r="AB112" s="380"/>
      <c r="AC112" s="380"/>
      <c r="AD112" s="379"/>
    </row>
    <row r="113" spans="1:30" ht="47.1" hidden="1" customHeight="1">
      <c r="A113" s="367">
        <v>14</v>
      </c>
      <c r="B113" s="386" t="str">
        <f t="shared" si="9"/>
        <v/>
      </c>
      <c r="C113" s="387" t="str">
        <f>IFERROR(IF(K113&lt;&gt;"",K113,IF(A113=A112,IF(C112&lt;YEAR('Overview - Section A'!$E$8),C112+1,""),YEAR('Overview - Section A'!$E$7)-1)),"")</f>
        <v/>
      </c>
      <c r="D113" s="388"/>
      <c r="E113" s="389"/>
      <c r="F113" s="390" t="str">
        <f t="shared" si="10"/>
        <v/>
      </c>
      <c r="G113" s="391"/>
      <c r="H113" s="392"/>
      <c r="I113" s="393" t="str">
        <f t="shared" si="11"/>
        <v>14</v>
      </c>
      <c r="J113" s="394" t="s">
        <v>427</v>
      </c>
      <c r="K113" s="395"/>
      <c r="L113" s="393" t="b">
        <f t="shared" si="12"/>
        <v>0</v>
      </c>
      <c r="M113" s="393" t="str">
        <f>IFERROR(IF(G113&lt;&gt;"",INDEX('Overview - Section A'!$U$45:$U$52,MATCH(G113,'Overview - Section A'!$A$45:$A$52,1)),J113),"")</f>
        <v>a1Y36000004CwM5EAK</v>
      </c>
      <c r="N113" s="393"/>
      <c r="O113" s="393" t="s">
        <v>507</v>
      </c>
      <c r="P113" s="171"/>
      <c r="Q113" s="379"/>
      <c r="R113" s="379"/>
      <c r="S113" s="380"/>
      <c r="T113" s="380"/>
      <c r="U113" s="380"/>
      <c r="V113" s="380"/>
      <c r="W113" s="380"/>
      <c r="X113" s="380"/>
      <c r="Y113" s="380"/>
      <c r="Z113" s="380"/>
      <c r="AA113" s="380"/>
      <c r="AB113" s="380"/>
      <c r="AC113" s="380"/>
      <c r="AD113" s="379"/>
    </row>
    <row r="114" spans="1:30" ht="47.1" hidden="1" customHeight="1">
      <c r="A114" s="367">
        <v>14</v>
      </c>
      <c r="B114" s="386" t="str">
        <f t="shared" si="9"/>
        <v/>
      </c>
      <c r="C114" s="387" t="str">
        <f>IFERROR(IF(K114&lt;&gt;"",K114,IF(A114=A113,IF(C113&lt;YEAR('Overview - Section A'!$E$8),C113+1,""),YEAR('Overview - Section A'!$E$7)-1)),"")</f>
        <v/>
      </c>
      <c r="D114" s="388"/>
      <c r="E114" s="389"/>
      <c r="F114" s="390" t="str">
        <f t="shared" si="10"/>
        <v/>
      </c>
      <c r="G114" s="391"/>
      <c r="H114" s="392"/>
      <c r="I114" s="393" t="str">
        <f t="shared" si="11"/>
        <v>14</v>
      </c>
      <c r="J114" s="394" t="s">
        <v>429</v>
      </c>
      <c r="K114" s="395"/>
      <c r="L114" s="393" t="b">
        <f t="shared" si="12"/>
        <v>0</v>
      </c>
      <c r="M114" s="393" t="str">
        <f>IFERROR(IF(G114&lt;&gt;"",INDEX('Overview - Section A'!$U$45:$U$52,MATCH(G114,'Overview - Section A'!$A$45:$A$52,1)),J114),"")</f>
        <v>a1Y36000004CwM6EAK</v>
      </c>
      <c r="N114" s="393"/>
      <c r="O114" s="393" t="s">
        <v>508</v>
      </c>
      <c r="P114" s="171"/>
      <c r="Q114" s="379"/>
      <c r="R114" s="379"/>
      <c r="S114" s="380"/>
      <c r="T114" s="380"/>
      <c r="U114" s="380"/>
      <c r="V114" s="380"/>
      <c r="W114" s="380"/>
      <c r="X114" s="380"/>
      <c r="Y114" s="380"/>
      <c r="Z114" s="380"/>
      <c r="AA114" s="380"/>
      <c r="AB114" s="380"/>
      <c r="AC114" s="380"/>
      <c r="AD114" s="379"/>
    </row>
    <row r="115" spans="1:30" ht="47.1" hidden="1" customHeight="1">
      <c r="A115" s="367">
        <v>15</v>
      </c>
      <c r="B115" s="386" t="str">
        <f t="shared" si="9"/>
        <v/>
      </c>
      <c r="C115" s="387">
        <f>IFERROR(IF(K115&lt;&gt;"",K115,IF(A115=A114,IF(C114&lt;YEAR('Overview - Section A'!$E$8),C114+1,""),YEAR('Overview - Section A'!$E$7)-1)),"")</f>
        <v>2019</v>
      </c>
      <c r="D115" s="388"/>
      <c r="E115" s="389"/>
      <c r="F115" s="390" t="str">
        <f t="shared" si="10"/>
        <v/>
      </c>
      <c r="G115" s="391"/>
      <c r="H115" s="392"/>
      <c r="I115" s="393" t="str">
        <f t="shared" si="11"/>
        <v>152019</v>
      </c>
      <c r="J115" s="394" t="s">
        <v>419</v>
      </c>
      <c r="K115" s="395"/>
      <c r="L115" s="393" t="b">
        <f t="shared" si="12"/>
        <v>0</v>
      </c>
      <c r="M115" s="393" t="str">
        <f>IFERROR(IF(G115&lt;&gt;"",INDEX('Overview - Section A'!$U$45:$U$52,MATCH(G115,'Overview - Section A'!$A$45:$A$52,1)),J115),"")</f>
        <v>a1Y36000004CwM1EAK</v>
      </c>
      <c r="N115" s="393"/>
      <c r="O115" s="393" t="s">
        <v>509</v>
      </c>
      <c r="P115" s="171"/>
      <c r="Q115" s="379"/>
      <c r="R115" s="379"/>
      <c r="S115" s="380"/>
      <c r="T115" s="380"/>
      <c r="U115" s="380"/>
      <c r="V115" s="380"/>
      <c r="W115" s="380"/>
      <c r="X115" s="380"/>
      <c r="Y115" s="380"/>
      <c r="Z115" s="380"/>
      <c r="AA115" s="380"/>
      <c r="AB115" s="380"/>
      <c r="AC115" s="380"/>
      <c r="AD115" s="379"/>
    </row>
    <row r="116" spans="1:30" ht="47.1" hidden="1" customHeight="1">
      <c r="A116" s="367">
        <v>15</v>
      </c>
      <c r="B116" s="386" t="str">
        <f t="shared" si="9"/>
        <v/>
      </c>
      <c r="C116" s="387">
        <f>IFERROR(IF(K116&lt;&gt;"",K116,IF(A116=A115,IF(C115&lt;YEAR('Overview - Section A'!$E$8),C115+1,""),YEAR('Overview - Section A'!$E$7)-1)),"")</f>
        <v>2020</v>
      </c>
      <c r="D116" s="388"/>
      <c r="E116" s="389"/>
      <c r="F116" s="390" t="str">
        <f t="shared" si="10"/>
        <v/>
      </c>
      <c r="G116" s="391"/>
      <c r="H116" s="392"/>
      <c r="I116" s="393" t="str">
        <f t="shared" si="11"/>
        <v>152020</v>
      </c>
      <c r="J116" s="394" t="s">
        <v>421</v>
      </c>
      <c r="K116" s="395"/>
      <c r="L116" s="393" t="b">
        <f t="shared" si="12"/>
        <v>0</v>
      </c>
      <c r="M116" s="393" t="str">
        <f>IFERROR(IF(G116&lt;&gt;"",INDEX('Overview - Section A'!$U$45:$U$52,MATCH(G116,'Overview - Section A'!$A$45:$A$52,1)),J116),"")</f>
        <v>a1Y36000004CwM2EAK</v>
      </c>
      <c r="N116" s="393"/>
      <c r="O116" s="393" t="s">
        <v>510</v>
      </c>
      <c r="P116" s="171"/>
      <c r="Q116" s="379"/>
      <c r="R116" s="379"/>
      <c r="S116" s="380"/>
      <c r="T116" s="380"/>
      <c r="U116" s="380"/>
      <c r="V116" s="380"/>
      <c r="W116" s="380"/>
      <c r="X116" s="380"/>
      <c r="Y116" s="380"/>
      <c r="Z116" s="380"/>
      <c r="AA116" s="380"/>
      <c r="AB116" s="380"/>
      <c r="AC116" s="380"/>
      <c r="AD116" s="379"/>
    </row>
    <row r="117" spans="1:30" ht="47.1" hidden="1" customHeight="1">
      <c r="A117" s="367">
        <v>15</v>
      </c>
      <c r="B117" s="386" t="str">
        <f t="shared" si="9"/>
        <v/>
      </c>
      <c r="C117" s="387">
        <f>IFERROR(IF(K117&lt;&gt;"",K117,IF(A117=A116,IF(C116&lt;YEAR('Overview - Section A'!$E$8),C116+1,""),YEAR('Overview - Section A'!$E$7)-1)),"")</f>
        <v>2021</v>
      </c>
      <c r="D117" s="388"/>
      <c r="E117" s="389"/>
      <c r="F117" s="390" t="str">
        <f t="shared" si="10"/>
        <v/>
      </c>
      <c r="G117" s="391"/>
      <c r="H117" s="392"/>
      <c r="I117" s="393" t="str">
        <f t="shared" si="11"/>
        <v>152021</v>
      </c>
      <c r="J117" s="394" t="s">
        <v>423</v>
      </c>
      <c r="K117" s="395"/>
      <c r="L117" s="393" t="b">
        <f t="shared" si="12"/>
        <v>0</v>
      </c>
      <c r="M117" s="393" t="str">
        <f>IFERROR(IF(G117&lt;&gt;"",INDEX('Overview - Section A'!$U$45:$U$52,MATCH(G117,'Overview - Section A'!$A$45:$A$52,1)),J117),"")</f>
        <v>a1Y36000004CwM3EAK</v>
      </c>
      <c r="N117" s="393"/>
      <c r="O117" s="393" t="s">
        <v>511</v>
      </c>
      <c r="P117" s="171"/>
      <c r="Q117" s="379"/>
      <c r="R117" s="379"/>
      <c r="S117" s="380"/>
      <c r="T117" s="380"/>
      <c r="U117" s="380"/>
      <c r="V117" s="380"/>
      <c r="W117" s="380"/>
      <c r="X117" s="380"/>
      <c r="Y117" s="380"/>
      <c r="Z117" s="380"/>
      <c r="AA117" s="380"/>
      <c r="AB117" s="380"/>
      <c r="AC117" s="380"/>
      <c r="AD117" s="379"/>
    </row>
    <row r="118" spans="1:30" ht="47.1" hidden="1" customHeight="1">
      <c r="A118" s="367">
        <v>15</v>
      </c>
      <c r="B118" s="386" t="str">
        <f t="shared" si="9"/>
        <v/>
      </c>
      <c r="C118" s="387">
        <f>IFERROR(IF(K118&lt;&gt;"",K118,IF(A118=A117,IF(C117&lt;YEAR('Overview - Section A'!$E$8),C117+1,""),YEAR('Overview - Section A'!$E$7)-1)),"")</f>
        <v>2022</v>
      </c>
      <c r="D118" s="388"/>
      <c r="E118" s="389"/>
      <c r="F118" s="390" t="str">
        <f t="shared" si="10"/>
        <v/>
      </c>
      <c r="G118" s="391"/>
      <c r="H118" s="392"/>
      <c r="I118" s="393" t="str">
        <f t="shared" si="11"/>
        <v>152022</v>
      </c>
      <c r="J118" s="394" t="s">
        <v>425</v>
      </c>
      <c r="K118" s="395"/>
      <c r="L118" s="393" t="b">
        <f t="shared" si="12"/>
        <v>0</v>
      </c>
      <c r="M118" s="393" t="str">
        <f>IFERROR(IF(G118&lt;&gt;"",INDEX('Overview - Section A'!$U$45:$U$52,MATCH(G118,'Overview - Section A'!$A$45:$A$52,1)),J118),"")</f>
        <v>a1Y36000004CwM4EAK</v>
      </c>
      <c r="N118" s="393"/>
      <c r="O118" s="393" t="s">
        <v>512</v>
      </c>
      <c r="P118" s="171"/>
      <c r="Q118" s="379"/>
      <c r="R118" s="379"/>
      <c r="S118" s="380"/>
      <c r="T118" s="380"/>
      <c r="U118" s="380"/>
      <c r="V118" s="380"/>
      <c r="W118" s="380"/>
      <c r="X118" s="380"/>
      <c r="Y118" s="380"/>
      <c r="Z118" s="380"/>
      <c r="AA118" s="380"/>
      <c r="AB118" s="380"/>
      <c r="AC118" s="380"/>
      <c r="AD118" s="379"/>
    </row>
    <row r="119" spans="1:30" ht="47.1" hidden="1" customHeight="1">
      <c r="A119" s="367">
        <v>15</v>
      </c>
      <c r="B119" s="386" t="str">
        <f t="shared" si="9"/>
        <v/>
      </c>
      <c r="C119" s="387" t="str">
        <f>IFERROR(IF(K119&lt;&gt;"",K119,IF(A119=A118,IF(C118&lt;YEAR('Overview - Section A'!$E$8),C118+1,""),YEAR('Overview - Section A'!$E$7)-1)),"")</f>
        <v/>
      </c>
      <c r="D119" s="388"/>
      <c r="E119" s="389"/>
      <c r="F119" s="390" t="str">
        <f t="shared" si="10"/>
        <v/>
      </c>
      <c r="G119" s="391"/>
      <c r="H119" s="392"/>
      <c r="I119" s="393" t="str">
        <f t="shared" si="11"/>
        <v>15</v>
      </c>
      <c r="J119" s="394" t="s">
        <v>427</v>
      </c>
      <c r="K119" s="395"/>
      <c r="L119" s="393" t="b">
        <f t="shared" si="12"/>
        <v>0</v>
      </c>
      <c r="M119" s="393" t="str">
        <f>IFERROR(IF(G119&lt;&gt;"",INDEX('Overview - Section A'!$U$45:$U$52,MATCH(G119,'Overview - Section A'!$A$45:$A$52,1)),J119),"")</f>
        <v>a1Y36000004CwM5EAK</v>
      </c>
      <c r="N119" s="393"/>
      <c r="O119" s="393" t="s">
        <v>513</v>
      </c>
      <c r="P119" s="171"/>
      <c r="Q119" s="379"/>
      <c r="R119" s="379"/>
      <c r="S119" s="380"/>
      <c r="T119" s="380"/>
      <c r="U119" s="380"/>
      <c r="V119" s="380"/>
      <c r="W119" s="380"/>
      <c r="X119" s="380"/>
      <c r="Y119" s="380"/>
      <c r="Z119" s="380"/>
      <c r="AA119" s="380"/>
      <c r="AB119" s="380"/>
      <c r="AC119" s="380"/>
      <c r="AD119" s="379"/>
    </row>
    <row r="120" spans="1:30" ht="47.1" hidden="1" customHeight="1">
      <c r="A120" s="367">
        <v>15</v>
      </c>
      <c r="B120" s="386" t="str">
        <f t="shared" si="9"/>
        <v/>
      </c>
      <c r="C120" s="387" t="str">
        <f>IFERROR(IF(K120&lt;&gt;"",K120,IF(A120=A119,IF(C119&lt;YEAR('Overview - Section A'!$E$8),C119+1,""),YEAR('Overview - Section A'!$E$7)-1)),"")</f>
        <v/>
      </c>
      <c r="D120" s="388"/>
      <c r="E120" s="389"/>
      <c r="F120" s="390" t="str">
        <f t="shared" si="10"/>
        <v/>
      </c>
      <c r="G120" s="391"/>
      <c r="H120" s="392"/>
      <c r="I120" s="393" t="str">
        <f t="shared" si="11"/>
        <v>15</v>
      </c>
      <c r="J120" s="394" t="s">
        <v>429</v>
      </c>
      <c r="K120" s="395"/>
      <c r="L120" s="393" t="b">
        <f t="shared" si="12"/>
        <v>0</v>
      </c>
      <c r="M120" s="393" t="str">
        <f>IFERROR(IF(G120&lt;&gt;"",INDEX('Overview - Section A'!$U$45:$U$52,MATCH(G120,'Overview - Section A'!$A$45:$A$52,1)),J120),"")</f>
        <v>a1Y36000004CwM6EAK</v>
      </c>
      <c r="N120" s="393"/>
      <c r="O120" s="393" t="s">
        <v>514</v>
      </c>
      <c r="P120" s="171"/>
      <c r="Q120" s="379"/>
      <c r="R120" s="379"/>
      <c r="S120" s="380"/>
      <c r="T120" s="380"/>
      <c r="U120" s="380"/>
      <c r="V120" s="380"/>
      <c r="W120" s="380"/>
      <c r="X120" s="380"/>
      <c r="Y120" s="380"/>
      <c r="Z120" s="380"/>
      <c r="AA120" s="380"/>
      <c r="AB120" s="380"/>
      <c r="AC120" s="380"/>
      <c r="AD120" s="379"/>
    </row>
    <row r="121" spans="1:30" ht="1.35" customHeight="1" thickBot="1">
      <c r="A121" s="66"/>
      <c r="B121" s="67"/>
      <c r="C121" s="67"/>
      <c r="D121" s="67"/>
      <c r="E121" s="67"/>
      <c r="F121" s="67"/>
      <c r="G121" s="67"/>
      <c r="H121" s="67"/>
      <c r="I121" s="67"/>
      <c r="J121" s="67"/>
      <c r="K121" s="67"/>
      <c r="L121" s="67"/>
      <c r="M121" s="67"/>
      <c r="N121" s="67"/>
      <c r="O121" s="172"/>
      <c r="P121" s="173"/>
    </row>
    <row r="122" spans="1:30">
      <c r="O122" s="136"/>
      <c r="P122" s="136"/>
    </row>
    <row r="129" spans="1:1">
      <c r="A129" s="68" t="s">
        <v>85</v>
      </c>
    </row>
  </sheetData>
  <sheetProtection algorithmName="SHA-512" hashValue="1fyDRDBqkN8uoUjznG+Grnyt6MgXv60Tdqnh121zlnMAuxJbx++fGNhlaX7LPKINc4iRjE/3VME+Xpf5FYeDjA==" saltValue="BRBS54LhsvGtBFEzpdrrrw==" spinCount="100000" sheet="1" objects="1" scenarios="1" formatCells="0" formatRows="0" sort="0" autoFilter="0"/>
  <dataConsolidate/>
  <mergeCells count="3">
    <mergeCell ref="A28:H28"/>
    <mergeCell ref="A8:AD8"/>
    <mergeCell ref="A1:Q2"/>
  </mergeCells>
  <conditionalFormatting sqref="A30:C120">
    <cfRule type="expression" dxfId="201" priority="50">
      <formula>MOD($A30,2)=0</formula>
    </cfRule>
    <cfRule type="expression" dxfId="200" priority="51">
      <formula>MOD($A30,2)=1</formula>
    </cfRule>
  </conditionalFormatting>
  <conditionalFormatting sqref="B10:C12 B15:C25 C13:C14">
    <cfRule type="expression" dxfId="199" priority="49">
      <formula>AND($C10&lt;&gt;"",$B10&lt;&gt;"")</formula>
    </cfRule>
  </conditionalFormatting>
  <conditionalFormatting sqref="D30:H31 D35:H37 H32:H34 D41:H120 H38:H40 D38:F40 D32:F34">
    <cfRule type="expression" dxfId="198" priority="45">
      <formula>AND(INDEX($AD$10:$AD$10,MATCH($A30,$A$10:$A$10,0))="Deactivate")</formula>
    </cfRule>
  </conditionalFormatting>
  <conditionalFormatting sqref="D10:R10 D13:R25 D11 G11:R12 D12:E12">
    <cfRule type="expression" dxfId="197" priority="44">
      <formula>$AD$8="Deactivate"</formula>
    </cfRule>
  </conditionalFormatting>
  <conditionalFormatting sqref="A10:AD10 A15:AD25 A13:A14 C13:AD14 A11:D11 G11:AD12 A12:E12">
    <cfRule type="expression" dxfId="196" priority="43">
      <formula>$W10:$W26="[Record ID]"</formula>
    </cfRule>
  </conditionalFormatting>
  <conditionalFormatting sqref="A30:AD31 A35:AD37 A41:AD120 H32:AD34 A38:F40 H38:AD40 A32:F34">
    <cfRule type="expression" dxfId="195" priority="42">
      <formula>$O30:$O121="[Record ID]"</formula>
    </cfRule>
  </conditionalFormatting>
  <conditionalFormatting sqref="A10:AD10 A15:AD26 A13:A14 C13:AD14 A11:D11 G11:AD12 A12:E12">
    <cfRule type="expression" dxfId="194" priority="19">
      <formula>$K10="Yes"</formula>
    </cfRule>
  </conditionalFormatting>
  <conditionalFormatting sqref="G30:G31 G35:G37 G41:G122">
    <cfRule type="expression" dxfId="193" priority="18">
      <formula>AND($H30="TBD",$G30&lt;&gt;"")</formula>
    </cfRule>
  </conditionalFormatting>
  <conditionalFormatting sqref="B14">
    <cfRule type="expression" dxfId="192" priority="17">
      <formula>AND($D14&lt;&gt;"",$C14&lt;&gt;"")</formula>
    </cfRule>
  </conditionalFormatting>
  <conditionalFormatting sqref="B14">
    <cfRule type="expression" dxfId="191" priority="16">
      <formula>$AF14:$AF45="[Record ID]"</formula>
    </cfRule>
  </conditionalFormatting>
  <conditionalFormatting sqref="B14">
    <cfRule type="expression" dxfId="190" priority="15">
      <formula>$J14="Yes"</formula>
    </cfRule>
  </conditionalFormatting>
  <conditionalFormatting sqref="B13">
    <cfRule type="expression" dxfId="189" priority="14">
      <formula>AND($C13&lt;&gt;"",$B13&lt;&gt;"")</formula>
    </cfRule>
  </conditionalFormatting>
  <conditionalFormatting sqref="B13">
    <cfRule type="expression" dxfId="188" priority="13">
      <formula>$W13:$W29="[Record ID]"</formula>
    </cfRule>
  </conditionalFormatting>
  <conditionalFormatting sqref="B13">
    <cfRule type="expression" dxfId="187" priority="12">
      <formula>$K13="Yes"</formula>
    </cfRule>
  </conditionalFormatting>
  <conditionalFormatting sqref="E11:F11 F12">
    <cfRule type="expression" dxfId="186" priority="11">
      <formula>$AD$8="Deactivate"</formula>
    </cfRule>
  </conditionalFormatting>
  <conditionalFormatting sqref="E11:F11 F12">
    <cfRule type="expression" dxfId="185" priority="10">
      <formula>$W11:$W27="[Record ID]"</formula>
    </cfRule>
  </conditionalFormatting>
  <conditionalFormatting sqref="E11:F11 F12">
    <cfRule type="expression" dxfId="184" priority="9">
      <formula>$K11="Yes"</formula>
    </cfRule>
  </conditionalFormatting>
  <conditionalFormatting sqref="G32:G34">
    <cfRule type="expression" dxfId="183" priority="7">
      <formula>AND(INDEX($AD$9:$AD$9,MATCH($A32,$A$9:$A$9,0))="Deactivate")</formula>
    </cfRule>
  </conditionalFormatting>
  <conditionalFormatting sqref="G32:G34">
    <cfRule type="expression" dxfId="182" priority="6">
      <formula>$M32:$M123="[Record ID]"</formula>
    </cfRule>
  </conditionalFormatting>
  <conditionalFormatting sqref="G32:G34">
    <cfRule type="expression" dxfId="181" priority="5">
      <formula>AND($H32="TBD",$G32&lt;&gt;"")</formula>
    </cfRule>
  </conditionalFormatting>
  <conditionalFormatting sqref="G38:G40">
    <cfRule type="expression" dxfId="180" priority="3">
      <formula>AND(INDEX($AD$9:$AD$9,MATCH($A38,$A$9:$A$9,0))="Deactivate")</formula>
    </cfRule>
  </conditionalFormatting>
  <conditionalFormatting sqref="G38:G40">
    <cfRule type="expression" dxfId="179" priority="2">
      <formula>$M38:$M129="[Record ID]"</formula>
    </cfRule>
  </conditionalFormatting>
  <conditionalFormatting sqref="G38:G40">
    <cfRule type="expression" dxfId="178" priority="1">
      <formula>AND($H38="TBD",$G38&lt;&gt;"")</formula>
    </cfRule>
  </conditionalFormatting>
  <dataValidations xWindow="1241" yWindow="1451" count="18">
    <dataValidation type="list" allowBlank="1" showInputMessage="1" showErrorMessage="1" sqref="B10:B25">
      <formula1>OutcomeIndicator</formula1>
    </dataValidation>
    <dataValidation type="custom" allowBlank="1" showInputMessage="1" showErrorMessage="1" errorTitle="Outcome Indicator" error="Should not have both a Standard Indicator and Custom Indicator on same line." sqref="C10:C25">
      <formula1>B10=""</formula1>
    </dataValidation>
    <dataValidation type="list" allowBlank="1" showInputMessage="1" showErrorMessage="1" sqref="H10:H25">
      <formula1>ResponsiblePR</formula1>
    </dataValidation>
    <dataValidation type="list" allowBlank="1" showInputMessage="1" showErrorMessage="1" sqref="Q10:Q25">
      <formula1>Country</formula1>
    </dataValidation>
    <dataValidation type="textLength" allowBlank="1" showInputMessage="1" showErrorMessage="1" errorTitle="Entered information is too long" error="Information entered here is limited to 20 characters. Please capture further details in Comments." sqref="D10:D25">
      <formula1>0</formula1>
      <formula2>20</formula2>
    </dataValidation>
    <dataValidation type="textLength" allowBlank="1" showInputMessage="1" showErrorMessage="1" errorTitle="Entered information is too long" error="Information entered here is limited to 4000 characters. Please capture further details in Comments." sqref="F10:F25">
      <formula1>0</formula1>
      <formula2>4000</formula2>
    </dataValidation>
    <dataValidation type="textLength" allowBlank="1" showInputMessage="1" showErrorMessage="1" errorTitle="Entered information is too long" error="Information entered here is limited to 32768 characters. Please capture further details in Comments." sqref="R10:R25">
      <formula1>0</formula1>
      <formula2>32768</formula2>
    </dataValidation>
    <dataValidation showInputMessage="1" showErrorMessage="1" sqref="K10:K25"/>
    <dataValidation allowBlank="1" showInputMessage="1" showErrorMessage="1" prompt="To ensure data consistency please ensure that all thousands are separated with a comma and all decimals are separated with a decimal. (e.g. 1,000,000.96)" sqref="D30:F120"/>
    <dataValidation type="decimal" allowBlank="1" showInputMessage="1" showErrorMessage="1" errorTitle="X-Author for Excel" error="Please enter a valid numeric value. Valid range for Outcome Indicator Number is -1E+18 to 1E+18." promptTitle="X-Author for Excel" sqref="A30:A120 A10:A25">
      <formula1>-1000000000000000000</formula1>
      <formula2>1000000000000000000</formula2>
    </dataValidation>
    <dataValidation type="date" allowBlank="1" showInputMessage="1" showErrorMessage="1" errorTitle="X-Author for Excel" error="Please enter a valid date." promptTitle="X-Author for Excel" sqref="G30:G120">
      <formula1>1</formula1>
      <formula2>767376</formula2>
    </dataValidation>
    <dataValidation type="list" allowBlank="1" showInputMessage="1" showErrorMessage="1" errorTitle="X-Author for Excel" error="Please select a value from the drop-down." promptTitle="X-Author for Excel" sqref="H30:H120">
      <formula1>IF(IFERROR(ROWS(INDIRECT(SUBSTITUTE("AIM_Outcome_Indicator_Targets_Result__c.AIM_Mark_if_target_is_TBD__c"," ","_"))),-1) &lt; 0, XAuthorInvalidPicklistData,INDIRECT(SUBSTITUTE("AIM_Outcome_Indicator_Targets_Result__c.AIM_Mark_if_target_is_TBD__c"," ","_")))</formula1>
    </dataValidation>
    <dataValidation type="custom" allowBlank="1" showInputMessage="1" showErrorMessage="1" errorTitle="X-Author for Excel" error="Id and Lookup fields are not editable." promptTitle="X-Author for Excel" sqref="J30:J120 O30:O120 AC10:AC25 W10:Y25">
      <formula1>""</formula1>
    </dataValidation>
    <dataValidation type="list" allowBlank="1" showInputMessage="1" showErrorMessage="1" errorTitle="X-Author for Excel" error="Please select a value from the drop-down." promptTitle="X-Author for Excel" sqref="K30:K120">
      <formula1>IF(IFERROR(ROWS(INDIRECT(SUBSTITUTE("AIM_Outcome_Indicator_Targets_Result__c.AIM_Year_of_Target__c"," ","_"))),-1) &lt; 0, XAuthorInvalidPicklistData,INDIRECT(SUBSTITUTE("AIM_Outcome_Indicator_Targets_Result__c.AIM_Year_of_Target__c"," ","_")))</formula1>
    </dataValidation>
    <dataValidation type="list" allowBlank="1" showInputMessage="1" showErrorMessage="1" errorTitle="X-Author for Excel" error="Please select either TRUE or FALSE from the dropdown." promptTitle="X-Author for Excel" sqref="L30:L120 U10:U25">
      <formula1>"TRUE,FALSE"</formula1>
    </dataValidation>
    <dataValidation type="decimal" allowBlank="1" showInputMessage="1" showErrorMessage="1" errorTitle="X-Author for Excel" error="Please enter a valid numeric value. Valid range for Target % is -999.99 to 999.99." promptTitle="X-Author for Excel" sqref="N30:N120">
      <formula1>-999.99</formula1>
      <formula2>999.99</formula2>
    </dataValidation>
    <dataValidation type="list" allowBlank="1" showInputMessage="1" showErrorMessage="1" errorTitle="X-Author for Excel" error="Please select a value from the drop-down." promptTitle="X-Author for Excel" sqref="E10:E25">
      <formula1>IF(IFERROR(ROWS(INDIRECT(SUBSTITUTE("AIM_Outcome_Indicator__c.AIM_Baseline_Year__c"," ","_"))),-1) &lt; 0, XAuthorInvalidPicklistData,INDIRECT(SUBSTITUTE("AIM_Outcome_Indicator__c.AIM_Baseline_Year__c"," ","_")))</formula1>
    </dataValidation>
    <dataValidation type="list" allowBlank="1" showInputMessage="1" showErrorMessage="1" errorTitle="X-Author for Excel" error="Please select a value from the drop-down." promptTitle="X-Author for Excel" sqref="AD10:AD25">
      <formula1>IF(IFERROR(ROWS(INDIRECT(SUBSTITUTE("AIM_Outcome_Indicator__c.AIM_Deactivate_indicator__c"," ","_"))),-1) &lt; 0, XAuthorInvalidPicklistData,INDIRECT(SUBSTITUTE("AIM_Outcome_Indicator__c.AIM_Deactivate_indicator__c"," ","_")))</formula1>
    </dataValidation>
  </dataValidations>
  <hyperlinks>
    <hyperlink ref="B4" location="'Outcome Indicators - Section C'!A8" display="Outcome Indicators"/>
    <hyperlink ref="C4" location="_6017e447_f4b2_4605_8be3_67be82447dcf" display="Outcome Indicator Targets"/>
    <hyperlink ref="A129" location="'Outcome Indicators - Section C'!A4" display="'Outcome Indicators - Section C'!A4"/>
  </hyperlinks>
  <pageMargins left="0.7" right="0.7" top="0.75" bottom="0.75" header="0.3" footer="0.3"/>
  <pageSetup paperSize="8" scale="46" fitToHeight="0" orientation="landscape" r:id="rId1"/>
  <colBreaks count="1" manualBreakCount="1">
    <brk id="31" max="1048575" man="1"/>
  </colBreaks>
  <extLst>
    <ext xmlns:x14="http://schemas.microsoft.com/office/spreadsheetml/2009/9/main" uri="{78C0D931-6437-407d-A8EE-F0AAD7539E65}">
      <x14:conditionalFormattings>
        <x14:conditionalFormatting xmlns:xm="http://schemas.microsoft.com/office/excel/2006/main">
          <x14:cfRule type="expression" priority="48" id="{F8B86FC9-38F2-421F-BC8E-80A7C8DC9982}">
            <xm:f>IFERROR(OR(INT($C30)&gt;'Overview - Section A'!$K$8,$C30=""),TRUE)</xm:f>
            <x14:dxf>
              <font>
                <color theme="4" tint="0.79998168889431442"/>
              </font>
              <fill>
                <patternFill patternType="solid">
                  <fgColor theme="0"/>
                  <bgColor rgb="FFDAEEF3"/>
                </patternFill>
              </fill>
            </x14:dxf>
          </x14:cfRule>
          <xm:sqref>A30:AD31 A35:AD37 A41:AD121 H32:AD34 A38:F40 H38:AD40 A32:F34</xm:sqref>
        </x14:conditionalFormatting>
        <x14:conditionalFormatting xmlns:xm="http://schemas.microsoft.com/office/excel/2006/main">
          <x14:cfRule type="expression" priority="47" id="{087DD156-1FF4-40B2-B2C5-19DF8DEF4B67}">
            <xm:f>OR('Overview - Section A'!$AN$5="Grant Making", 'Overview - Section A'!$AN$5="Grant Revision")</xm:f>
            <x14:dxf>
              <font>
                <color theme="4" tint="0.79998168889431442"/>
              </font>
              <fill>
                <patternFill patternType="solid">
                  <fgColor theme="1" tint="0.499984740745262"/>
                  <bgColor rgb="FFDAEEF3"/>
                </patternFill>
              </fill>
              <border>
                <left/>
                <right/>
                <top/>
                <bottom/>
              </border>
            </x14:dxf>
          </x14:cfRule>
          <xm:sqref>H10:H25</xm:sqref>
        </x14:conditionalFormatting>
        <x14:conditionalFormatting xmlns:xm="http://schemas.microsoft.com/office/excel/2006/main">
          <x14:cfRule type="expression" priority="46" id="{9D7C2314-2898-4BC8-9CC1-348D5F2391D5}">
            <xm:f>OR('Overview - Section A'!$AN$5="Grant Making", 'Overview - Section A'!$AN$5="Funding Request")</xm:f>
            <x14:dxf>
              <font>
                <color theme="4" tint="0.79998168889431442"/>
              </font>
              <fill>
                <patternFill patternType="solid">
                  <fgColor theme="1" tint="0.499984740745262"/>
                  <bgColor rgb="FFDAEEF3"/>
                </patternFill>
              </fill>
            </x14:dxf>
          </x14:cfRule>
          <xm:sqref>AD10:AD25</xm:sqref>
        </x14:conditionalFormatting>
        <x14:conditionalFormatting xmlns:xm="http://schemas.microsoft.com/office/excel/2006/main">
          <x14:cfRule type="expression" priority="20" id="{147B0E38-2835-441E-9ADD-BF4D373C7A36}">
            <xm:f>OR('Overview - Section A'!$AN$5="Grant Making", 'Overview - Section A'!$AN$5="Grant Revision")</xm:f>
            <x14:dxf>
              <font>
                <color rgb="FF8DB4E2"/>
              </font>
              <fill>
                <patternFill>
                  <bgColor rgb="FF8DB4E2"/>
                </patternFill>
              </fill>
            </x14:dxf>
          </x14:cfRule>
          <x14:cfRule type="expression" priority="21" id="{09379AE3-71E2-4879-AA3D-9055087BAB6E}">
            <xm:f>OR('Overview - Section A'!$AN$5="Grant Making", 'Overview - Section A'!$AN$5="Funding Request")</xm:f>
            <x14:dxf>
              <font>
                <color rgb="FF8DB4E2"/>
              </font>
              <fill>
                <patternFill>
                  <bgColor rgb="FF8DB4E2"/>
                </patternFill>
              </fill>
            </x14:dxf>
          </x14:cfRule>
          <xm:sqref>I9</xm:sqref>
        </x14:conditionalFormatting>
        <x14:conditionalFormatting xmlns:xm="http://schemas.microsoft.com/office/excel/2006/main">
          <x14:cfRule type="expression" priority="8" id="{B99D7B71-467F-4B94-ABB0-AA7C86EE41BE}">
            <xm:f>IFERROR(OR(INT($C32)&gt;'Overview - Section A'!$K$8,$C32=""),TRUE)</xm:f>
            <x14:dxf>
              <font>
                <color rgb="FFDAEEF3"/>
              </font>
              <fill>
                <patternFill patternType="solid">
                  <fgColor theme="0"/>
                  <bgColor rgb="FFDAEEF3"/>
                </patternFill>
              </fill>
            </x14:dxf>
          </x14:cfRule>
          <xm:sqref>G32:G34</xm:sqref>
        </x14:conditionalFormatting>
        <x14:conditionalFormatting xmlns:xm="http://schemas.microsoft.com/office/excel/2006/main">
          <x14:cfRule type="expression" priority="4" id="{9FBF9FE9-9D33-4675-AE48-BECCE70F590C}">
            <xm:f>IFERROR(OR(INT($C38)&gt;'Overview - Section A'!$K$8,$C38=""),TRUE)</xm:f>
            <x14:dxf>
              <font>
                <color rgb="FFDAEEF3"/>
              </font>
              <fill>
                <patternFill patternType="solid">
                  <fgColor theme="0"/>
                  <bgColor rgb="FFDAEEF3"/>
                </patternFill>
              </fill>
            </x14:dxf>
          </x14:cfRule>
          <xm:sqref>G38:G40</xm:sqref>
        </x14:conditionalFormatting>
      </x14:conditionalFormattings>
    </ext>
    <ext xmlns:x14="http://schemas.microsoft.com/office/spreadsheetml/2009/9/main" uri="{CCE6A557-97BC-4b89-ADB6-D9C93CAAB3DF}">
      <x14:dataValidations xmlns:xm="http://schemas.microsoft.com/office/excel/2006/main" xWindow="1241" yWindow="1451" count="1">
        <x14:dataValidation type="list" allowBlank="1" showInputMessage="1" showErrorMessage="1">
          <x14:formula1>
            <xm:f>'Overview - Section A'!$AO$25:$AO$40</xm:f>
          </x14:formula1>
          <xm:sqref>L10:N25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X234"/>
  <sheetViews>
    <sheetView showGridLines="0" topLeftCell="R5" zoomScale="55" zoomScaleNormal="55" zoomScaleSheetLayoutView="30" workbookViewId="0">
      <selection activeCell="W11" sqref="W11"/>
    </sheetView>
  </sheetViews>
  <sheetFormatPr defaultColWidth="11" defaultRowHeight="15.6"/>
  <cols>
    <col min="1" max="1" width="11.5" style="6" customWidth="1"/>
    <col min="2" max="2" width="24.09765625" style="6" customWidth="1"/>
    <col min="3" max="3" width="34.34765625" style="6" customWidth="1"/>
    <col min="4" max="4" width="30.59765625" style="6" customWidth="1"/>
    <col min="5" max="5" width="26.84765625" style="6" customWidth="1"/>
    <col min="6" max="6" width="25" style="6" customWidth="1"/>
    <col min="7" max="7" width="20.09765625" style="6" customWidth="1"/>
    <col min="8" max="8" width="15.59765625" style="6" customWidth="1"/>
    <col min="9" max="11" width="27.59765625" style="222" hidden="1" customWidth="1"/>
    <col min="12" max="12" width="26.59765625" style="222" hidden="1" customWidth="1"/>
    <col min="13" max="13" width="27.59765625" style="222" hidden="1" customWidth="1"/>
    <col min="14" max="14" width="0.5" style="6" customWidth="1"/>
    <col min="15" max="15" width="9.765625E-2" style="6" customWidth="1"/>
    <col min="16" max="16" width="20.59765625" style="6" customWidth="1"/>
    <col min="17" max="17" width="22.5" style="6" customWidth="1"/>
    <col min="18" max="18" width="21.59765625" style="6" customWidth="1"/>
    <col min="19" max="20" width="20.59765625" style="6" customWidth="1"/>
    <col min="21" max="21" width="21.09765625" style="6" customWidth="1"/>
    <col min="22" max="22" width="25.09765625" style="6" customWidth="1"/>
    <col min="23" max="23" width="77" style="6" customWidth="1"/>
    <col min="24" max="24" width="27.5" style="4" hidden="1" customWidth="1"/>
    <col min="25" max="25" width="19.59765625" style="4" hidden="1" customWidth="1"/>
    <col min="26" max="26" width="23.09765625" style="4" hidden="1" customWidth="1"/>
    <col min="27" max="27" width="20.09765625" style="4" hidden="1" customWidth="1"/>
    <col min="28" max="28" width="14.09765625" style="4" hidden="1" customWidth="1"/>
    <col min="29" max="29" width="15.09765625" style="4" hidden="1" customWidth="1"/>
    <col min="30" max="32" width="11" style="4" hidden="1" customWidth="1"/>
    <col min="33" max="33" width="26" style="4" hidden="1" customWidth="1"/>
    <col min="34" max="34" width="12" style="4" hidden="1" customWidth="1"/>
    <col min="35" max="35" width="14.59765625" style="4" hidden="1" customWidth="1"/>
    <col min="36" max="36" width="22.5" style="4" hidden="1" customWidth="1"/>
    <col min="37" max="40" width="22.59765625" style="4" hidden="1" customWidth="1"/>
    <col min="41" max="42" width="26.09765625" style="4" customWidth="1"/>
    <col min="43" max="43" width="0.5" style="9" customWidth="1"/>
    <col min="44" max="44" width="20.59765625" style="9" customWidth="1"/>
    <col min="45" max="45" width="12.59765625" style="9" customWidth="1"/>
    <col min="46" max="50" width="11" style="9"/>
    <col min="51" max="16384" width="11" style="6"/>
  </cols>
  <sheetData>
    <row r="1" spans="1:45" ht="21" customHeight="1">
      <c r="A1" s="581" t="s">
        <v>179</v>
      </c>
      <c r="B1" s="582"/>
      <c r="C1" s="582"/>
      <c r="D1" s="582"/>
      <c r="E1" s="582"/>
      <c r="F1" s="582"/>
      <c r="G1" s="582"/>
      <c r="H1" s="582"/>
      <c r="I1" s="582"/>
      <c r="J1" s="582"/>
      <c r="K1" s="582"/>
      <c r="L1" s="582"/>
      <c r="M1" s="582"/>
      <c r="N1" s="582"/>
      <c r="O1" s="582"/>
      <c r="P1" s="582"/>
      <c r="Q1" s="582"/>
      <c r="R1" s="582"/>
      <c r="S1" s="582"/>
      <c r="T1" s="582"/>
      <c r="U1" s="582"/>
      <c r="V1" s="583"/>
    </row>
    <row r="2" spans="1:45" ht="41.25" customHeight="1" thickBot="1">
      <c r="A2" s="584"/>
      <c r="B2" s="585"/>
      <c r="C2" s="585"/>
      <c r="D2" s="585"/>
      <c r="E2" s="585"/>
      <c r="F2" s="585"/>
      <c r="G2" s="585"/>
      <c r="H2" s="585"/>
      <c r="I2" s="585"/>
      <c r="J2" s="585"/>
      <c r="K2" s="585"/>
      <c r="L2" s="585"/>
      <c r="M2" s="585"/>
      <c r="N2" s="585"/>
      <c r="O2" s="585"/>
      <c r="P2" s="585"/>
      <c r="Q2" s="585"/>
      <c r="R2" s="585"/>
      <c r="S2" s="585"/>
      <c r="T2" s="585"/>
      <c r="U2" s="585"/>
      <c r="V2" s="586"/>
    </row>
    <row r="3" spans="1:45" ht="15.9" thickBot="1"/>
    <row r="4" spans="1:45" ht="61.5" customHeight="1" thickBot="1">
      <c r="A4" s="43" t="s">
        <v>37</v>
      </c>
      <c r="B4" s="33" t="s">
        <v>24</v>
      </c>
      <c r="C4" s="42" t="s">
        <v>30</v>
      </c>
    </row>
    <row r="7" spans="1:45" ht="15.9" thickBot="1">
      <c r="D7" s="63"/>
      <c r="E7" s="63"/>
    </row>
    <row r="8" spans="1:45" ht="33" customHeight="1" thickBot="1">
      <c r="A8" s="561" t="s">
        <v>24</v>
      </c>
      <c r="B8" s="562"/>
      <c r="C8" s="562"/>
      <c r="D8" s="562"/>
      <c r="E8" s="562"/>
      <c r="F8" s="562"/>
      <c r="G8" s="562"/>
      <c r="H8" s="562"/>
      <c r="I8" s="562"/>
      <c r="J8" s="562"/>
      <c r="K8" s="562"/>
      <c r="L8" s="562"/>
      <c r="M8" s="562"/>
      <c r="N8" s="562"/>
      <c r="O8" s="562"/>
      <c r="P8" s="562"/>
      <c r="Q8" s="562"/>
      <c r="R8" s="562"/>
      <c r="S8" s="562"/>
      <c r="T8" s="562"/>
      <c r="U8" s="562"/>
      <c r="V8" s="562"/>
      <c r="W8" s="562"/>
      <c r="X8" s="562"/>
      <c r="Y8" s="562"/>
      <c r="Z8" s="562"/>
      <c r="AA8" s="562"/>
      <c r="AB8" s="562"/>
      <c r="AC8" s="562"/>
      <c r="AD8" s="562"/>
      <c r="AE8" s="562"/>
      <c r="AF8" s="562"/>
      <c r="AG8" s="562"/>
      <c r="AH8" s="562"/>
      <c r="AI8" s="562"/>
      <c r="AJ8" s="562"/>
      <c r="AK8" s="562"/>
      <c r="AL8" s="562"/>
      <c r="AM8" s="562"/>
      <c r="AN8" s="562"/>
      <c r="AO8" s="562"/>
      <c r="AP8" s="344"/>
      <c r="AQ8" s="13"/>
    </row>
    <row r="9" spans="1:45" ht="80.25" customHeight="1">
      <c r="A9" s="426" t="s">
        <v>26</v>
      </c>
      <c r="B9" s="426" t="s">
        <v>76</v>
      </c>
      <c r="C9" s="426" t="s">
        <v>77</v>
      </c>
      <c r="D9" s="426" t="s">
        <v>10</v>
      </c>
      <c r="E9" s="426" t="s">
        <v>2</v>
      </c>
      <c r="F9" s="426" t="s">
        <v>3</v>
      </c>
      <c r="G9" s="426" t="s">
        <v>4</v>
      </c>
      <c r="H9" s="426" t="s">
        <v>33</v>
      </c>
      <c r="I9" s="441" t="s">
        <v>322</v>
      </c>
      <c r="J9" s="441" t="s">
        <v>323</v>
      </c>
      <c r="K9" s="442"/>
      <c r="L9" s="442"/>
      <c r="M9" s="442"/>
      <c r="N9" s="363" t="s">
        <v>261</v>
      </c>
      <c r="O9" s="426"/>
      <c r="P9" s="426" t="s">
        <v>18</v>
      </c>
      <c r="Q9" s="426" t="s">
        <v>19</v>
      </c>
      <c r="R9" s="426" t="s">
        <v>20</v>
      </c>
      <c r="S9" s="443" t="s">
        <v>258</v>
      </c>
      <c r="T9" s="443" t="s">
        <v>11</v>
      </c>
      <c r="U9" s="426" t="s">
        <v>147</v>
      </c>
      <c r="V9" s="426" t="s">
        <v>169</v>
      </c>
      <c r="W9" s="426" t="s">
        <v>9</v>
      </c>
      <c r="X9" s="413" t="s">
        <v>76</v>
      </c>
      <c r="Y9" s="444" t="s">
        <v>115</v>
      </c>
      <c r="Z9" s="444"/>
      <c r="AA9" s="444" t="s">
        <v>153</v>
      </c>
      <c r="AB9" s="444" t="s">
        <v>258</v>
      </c>
      <c r="AC9" s="444" t="s">
        <v>60</v>
      </c>
      <c r="AD9" s="444"/>
      <c r="AE9" s="444" t="s">
        <v>92</v>
      </c>
      <c r="AF9" s="444" t="s">
        <v>62</v>
      </c>
      <c r="AG9" s="444" t="s">
        <v>165</v>
      </c>
      <c r="AH9" s="445" t="s">
        <v>178</v>
      </c>
      <c r="AI9" s="445" t="s">
        <v>193</v>
      </c>
      <c r="AJ9" s="445" t="s">
        <v>205</v>
      </c>
      <c r="AK9" s="445" t="s">
        <v>48</v>
      </c>
      <c r="AL9" s="445" t="s">
        <v>232</v>
      </c>
      <c r="AM9" s="445" t="s">
        <v>260</v>
      </c>
      <c r="AN9" s="445" t="s">
        <v>274</v>
      </c>
      <c r="AO9" s="426" t="s">
        <v>324</v>
      </c>
      <c r="AP9" s="426" t="s">
        <v>282</v>
      </c>
      <c r="AQ9" s="134"/>
      <c r="AR9" s="138"/>
      <c r="AS9" s="138"/>
    </row>
    <row r="10" spans="1:45" ht="48" hidden="1" customHeight="1">
      <c r="A10" s="367" t="s">
        <v>83</v>
      </c>
      <c r="B10" s="368" t="str">
        <f>IFERROR(IF(AND(C10="",D10=""),"",VLOOKUP(AI10,'Reference records(soft deleted)'!$B$40:$D$56,3,FALSE)),"")</f>
        <v/>
      </c>
      <c r="C10" s="368" t="str">
        <f>IFERROR(VLOOKUP(AJ10,'Reference records(soft deleted)'!$B$61:$D$110,3,FALSE),"")</f>
        <v/>
      </c>
      <c r="D10" s="400" t="s">
        <v>202</v>
      </c>
      <c r="E10" s="388" t="s">
        <v>72</v>
      </c>
      <c r="F10" s="389" t="s">
        <v>73</v>
      </c>
      <c r="G10" s="446" t="str">
        <f>IF(IF(AND(E10="",F10=""),IF(AL10="0.00","",AL10),IFERROR((E10/F10)*100,""))=0,"",IF(AND(E10="",F10=""),IF(AL10="0.00","",AL10),IFERROR((E10/F10)*100,"")))</f>
        <v/>
      </c>
      <c r="H10" s="392" t="s">
        <v>74</v>
      </c>
      <c r="I10" s="447" t="str">
        <f>IFERROR(VLOOKUP(C10,'Reference records(soft deleted)'!$D$61:$H$110,5,FALSE),"")</f>
        <v/>
      </c>
      <c r="J10" s="447" t="str">
        <f>IF(AND(OR(AND(F10&lt;&gt;"",G10&lt;&gt;""),AND(VLOOKUP(A10,$B$45:$F$227,5,FALSE)&lt;&gt;"",VLOOKUP(A10,$B$45:$G$227,6,FALSE)&lt;&gt;"")),I10="Number"),"Yes","No")</f>
        <v>No</v>
      </c>
      <c r="K10" s="447"/>
      <c r="L10" s="447"/>
      <c r="M10" s="447"/>
      <c r="N10" s="448" t="str">
        <f>IFERROR(IF(AM10="","",VLOOKUP(AM10,'Overview - Section A'!$P$29:$Q$39,2,FALSE)),"")</f>
        <v/>
      </c>
      <c r="O10" s="438"/>
      <c r="P10" s="392" t="s">
        <v>52</v>
      </c>
      <c r="Q10" s="371" t="str">
        <f t="array" ref="Q10">IFERROR(IF(INDEX('Reference Records'!$D$28:$D$65,MATCH(LEFT(C10,255),LEFT('Reference Records'!$C$28:$C$65,255),0))=0,"",INDEX('Reference Records'!$D$28:$D$65,MATCH(LEFT(C10,255),LEFT('Reference Records'!$C$28:$C$65,255),0))),"")</f>
        <v/>
      </c>
      <c r="R10" s="449"/>
      <c r="S10" s="438" t="str">
        <f>IF('Overview - Section A'!$AN$5="Funding Request",IF(N10="Funding Request Place Holder","",N10),"")</f>
        <v/>
      </c>
      <c r="T10" s="438" t="str">
        <f>IFERROR(IF(AK10="","",AK10),"")</f>
        <v>[Country (Name)]</v>
      </c>
      <c r="U10" s="392" t="s">
        <v>145</v>
      </c>
      <c r="V10" s="392" t="s">
        <v>146</v>
      </c>
      <c r="W10" s="400" t="s">
        <v>53</v>
      </c>
      <c r="X10" s="413" t="str">
        <f>IFERROR(IF(VLOOKUP(B10,'Reference Records'!$C$68:$D$81,2,FALSE)=0,"",VLOOKUP(B10,'Reference Records'!$C$68:$D$81,2,FALSE)),"")</f>
        <v/>
      </c>
      <c r="Y10" s="423" t="str">
        <f>IF(Q10&lt;&gt;"",C10&amp;D10,"")</f>
        <v/>
      </c>
      <c r="Z10" s="423"/>
      <c r="AA10" s="423" t="str">
        <f>C10&amp;D10</f>
        <v>[Custom Coverage Indicator Name - EN]</v>
      </c>
      <c r="AB10" s="423" t="str">
        <f>IFERROR(IF('Overview - Section A'!$AN$5="Funding Request",VLOOKUP(S10,'Overview - Section A'!$M$29:$P$39,4,FALSE),IF(AM10="","",AM10)),"")</f>
        <v>a123600000GXqSwAAL</v>
      </c>
      <c r="AC10" s="423" t="b">
        <f>IFERROR(IF(OR(C10&lt;&gt;"",D10&lt;&gt;""),TRUE,FALSE),FALSE)</f>
        <v>1</v>
      </c>
      <c r="AD10" s="423"/>
      <c r="AE10" s="423" t="str">
        <f t="array" ref="AE10">IFERROR(IF(INDEX('Overview - Section A'!$H$100:$H$117,MATCH(LEFT(B10,255),LEFT('Overview - Section A'!$E$100:$E$117,255),0))=0,"",INDEX('Overview - Section A'!$H$100:$H$117,MATCH(LEFT(B10,255),LEFT('Overview - Section A'!$E$100:$E$117,255),0))),"")</f>
        <v>a1P360000031GFkEAM</v>
      </c>
      <c r="AF10" s="423" t="s">
        <v>61</v>
      </c>
      <c r="AG10" s="423" t="str">
        <f t="array" ref="AG10">IFERROR(IF(INDEX('Reference Records'!$G$28:$G$65,MATCH(LEFT(C10,255),LEFT('Reference Records'!$C$28:$C$65,255),0))=0,"",INDEX('Reference Records'!$G$28:$G$65,MATCH(LEFT(C10,255),LEFT('Reference Records'!$C$28:$C$65,255),0))),"")</f>
        <v/>
      </c>
      <c r="AH10" s="423" t="str">
        <f>IFERROR(IF('Overview - Section A'!$AN$5="Funding Request",IF('Reference Records'!$B$157&lt;&gt;"",VLOOKUP(T10,'Reference Records'!$B$157:$C$158,2,FALSE),VLOOKUP(T10,'Reference Records'!$A$170:$C$193,3,FALSE)),VLOOKUP(T10,'Reference Records'!$A$196:$C$197,3,FALSE)),"")</f>
        <v/>
      </c>
      <c r="AI10" s="450" t="s">
        <v>192</v>
      </c>
      <c r="AJ10" s="423" t="s">
        <v>204</v>
      </c>
      <c r="AK10" s="423" t="s">
        <v>198</v>
      </c>
      <c r="AL10" s="451" t="s">
        <v>230</v>
      </c>
      <c r="AM10" s="450" t="s">
        <v>257</v>
      </c>
      <c r="AN10" s="423" t="s">
        <v>61</v>
      </c>
      <c r="AO10" s="452" t="str">
        <f>IF(U10&lt;&gt;"","Please enter the geographic area in the comments section","")</f>
        <v>Please enter the geographic area in the comments section</v>
      </c>
      <c r="AP10" s="392" t="s">
        <v>283</v>
      </c>
      <c r="AQ10" s="134"/>
      <c r="AR10" s="345"/>
      <c r="AS10" s="138"/>
    </row>
    <row r="11" spans="1:45" ht="177.9" customHeight="1">
      <c r="A11" s="367">
        <v>1</v>
      </c>
      <c r="B11" s="368" t="s">
        <v>2515</v>
      </c>
      <c r="C11" s="515" t="s">
        <v>2302</v>
      </c>
      <c r="D11" s="400"/>
      <c r="E11" s="546">
        <f>5656+364</f>
        <v>6020</v>
      </c>
      <c r="F11" s="389"/>
      <c r="G11" s="446" t="str">
        <f t="shared" ref="G11:G40" si="0">IF(IF(AND(E11="",F11=""),IF(AL11="0.00","",AL11),IFERROR((E11/F11)*100,""))=0,"",IF(AND(E11="",F11=""),IF(AL11="0.00","",AL11),IFERROR((E11/F11)*100,"")))</f>
        <v/>
      </c>
      <c r="H11" s="392" t="s">
        <v>360</v>
      </c>
      <c r="I11" s="447">
        <f>IFERROR(VLOOKUP(C11,'Reference records(soft deleted)'!$D$61:$H$110,5,FALSE),"")</f>
        <v>0</v>
      </c>
      <c r="J11" s="447" t="str">
        <f t="shared" ref="J11:J40" si="1">IF(AND(OR(AND(F11&lt;&gt;"",G11&lt;&gt;""),AND(VLOOKUP(A11,$B$45:$F$227,5,FALSE)&lt;&gt;"",VLOOKUP(A11,$B$45:$G$227,6,FALSE)&lt;&gt;"")),I11="Number"),"Yes","No")</f>
        <v>No</v>
      </c>
      <c r="K11" s="447"/>
      <c r="L11" s="447"/>
      <c r="M11" s="447"/>
      <c r="N11" s="448" t="str">
        <f>IFERROR(IF(AM11="","",VLOOKUP(AM11,'Overview - Section A'!$P$29:$Q$39,2,FALSE)),"")</f>
        <v/>
      </c>
      <c r="O11" s="438"/>
      <c r="P11" s="392" t="s">
        <v>3927</v>
      </c>
      <c r="Q11" s="371" t="str">
        <f t="array" ref="Q11">IFERROR(IF(INDEX('Reference Records'!$D$28:$D$65,MATCH(LEFT(C11,255),LEFT('Reference Records'!$C$28:$C$65,255),0))=0,"",INDEX('Reference Records'!$D$28:$D$65,MATCH(LEFT(C11,255),LEFT('Reference Records'!$C$28:$C$65,255),0))),"")</f>
        <v>Age,Gender</v>
      </c>
      <c r="R11" s="449"/>
      <c r="S11" s="438" t="s">
        <v>2869</v>
      </c>
      <c r="T11" s="438" t="s">
        <v>402</v>
      </c>
      <c r="U11" s="392" t="s">
        <v>337</v>
      </c>
      <c r="V11" s="392" t="s">
        <v>340</v>
      </c>
      <c r="W11" s="539" t="s">
        <v>3958</v>
      </c>
      <c r="X11" s="413" t="str">
        <f>IFERROR(IF(VLOOKUP(B11,'Reference Records'!$C$68:$D$81,2,FALSE)=0,"",VLOOKUP(B11,'Reference Records'!$C$68:$D$81,2,FALSE)),"")</f>
        <v>MCI-00010</v>
      </c>
      <c r="Y11" s="423" t="str">
        <f t="shared" ref="Y11:Y40" si="2">IF(Q11&lt;&gt;"",C11&amp;D11,"")</f>
        <v>MDR TB-2(M): Number of TB cases with RR-TB and/or MDR-TB notified</v>
      </c>
      <c r="Z11" s="423"/>
      <c r="AA11" s="423" t="str">
        <f t="shared" ref="AA11:AA40" si="3">C11&amp;D11</f>
        <v>MDR TB-2(M): Number of TB cases with RR-TB and/or MDR-TB notified</v>
      </c>
      <c r="AB11" s="423" t="str">
        <f>IFERROR(IF('Overview - Section A'!$AN$5="Funding Request",VLOOKUP(S11,'Overview - Section A'!$M$29:$P$39,4,FALSE),IF(AM11="","",AM11)),"")</f>
        <v>a123600000GXqSvAAL</v>
      </c>
      <c r="AC11" s="423" t="b">
        <f t="shared" ref="AC11:AC40" si="4">IFERROR(IF(OR(C11&lt;&gt;"",D11&lt;&gt;""),TRUE,FALSE),FALSE)</f>
        <v>1</v>
      </c>
      <c r="AD11" s="423"/>
      <c r="AE11" s="423" t="str">
        <f t="array" ref="AE11">IFERROR(IF(INDEX('Overview - Section A'!$H$100:$H$117,MATCH(LEFT(B11,255),LEFT('Overview - Section A'!$E$100:$E$117,255),0))=0,"",INDEX('Overview - Section A'!$H$100:$H$117,MATCH(LEFT(B11,255),LEFT('Overview - Section A'!$E$100:$E$117,255),0))),"")</f>
        <v>a1P360000031GFiEAM</v>
      </c>
      <c r="AF11" s="423" t="s">
        <v>759</v>
      </c>
      <c r="AG11" s="423" t="str">
        <f t="array" ref="AG11">IFERROR(IF(INDEX('Reference Records'!$G$28:$G$65,MATCH(LEFT(C11,255),LEFT('Reference Records'!$C$28:$C$65,255),0))=0,"",INDEX('Reference Records'!$G$28:$G$65,MATCH(LEFT(C11,255),LEFT('Reference Records'!$C$28:$C$65,255),0))),"")</f>
        <v>a1O36000001EGFlEAO</v>
      </c>
      <c r="AH11" s="423" t="str">
        <f>IFERROR(IF('Overview - Section A'!$AN$5="Funding Request",IF('Reference Records'!$B$157&lt;&gt;"",VLOOKUP(T11,'Reference Records'!$B$157:$C$158,2,FALSE),VLOOKUP(T11,'Reference Records'!$A$170:$C$193,3,FALSE)),VLOOKUP(T11,'Reference Records'!$A$196:$C$197,3,FALSE)),"")</f>
        <v>a1A360000013M03EAE</v>
      </c>
      <c r="AI11" s="450"/>
      <c r="AJ11" s="423"/>
      <c r="AK11" s="423"/>
      <c r="AL11" s="451"/>
      <c r="AM11" s="450"/>
      <c r="AN11" s="423" t="s">
        <v>400</v>
      </c>
      <c r="AO11" s="452" t="str">
        <f t="shared" ref="AO11:AO40" si="5">IF(U11&lt;&gt;"","Please enter the geographic area in the comments section","")</f>
        <v>Please enter the geographic area in the comments section</v>
      </c>
      <c r="AP11" s="392" t="s">
        <v>335</v>
      </c>
      <c r="AQ11" s="134"/>
      <c r="AR11" s="345"/>
      <c r="AS11" s="138"/>
    </row>
    <row r="12" spans="1:45" ht="172.2" customHeight="1">
      <c r="A12" s="367">
        <v>2</v>
      </c>
      <c r="B12" s="368" t="s">
        <v>2515</v>
      </c>
      <c r="C12" s="516" t="s">
        <v>2308</v>
      </c>
      <c r="D12" s="400"/>
      <c r="E12" s="546">
        <f>6428</f>
        <v>6428</v>
      </c>
      <c r="F12" s="389"/>
      <c r="G12" s="446" t="str">
        <f t="shared" si="0"/>
        <v/>
      </c>
      <c r="H12" s="392" t="s">
        <v>360</v>
      </c>
      <c r="I12" s="447">
        <f>IFERROR(VLOOKUP(C12,'Reference records(soft deleted)'!$D$61:$H$110,5,FALSE),"")</f>
        <v>0</v>
      </c>
      <c r="J12" s="447" t="str">
        <f t="shared" si="1"/>
        <v>No</v>
      </c>
      <c r="K12" s="447"/>
      <c r="L12" s="447"/>
      <c r="M12" s="447"/>
      <c r="N12" s="448" t="str">
        <f>IFERROR(IF(AM12="","",VLOOKUP(AM12,'Overview - Section A'!$P$29:$Q$39,2,FALSE)),"")</f>
        <v/>
      </c>
      <c r="O12" s="438"/>
      <c r="P12" s="392" t="s">
        <v>3927</v>
      </c>
      <c r="Q12" s="371" t="str">
        <f t="array" ref="Q12">IFERROR(IF(INDEX('Reference Records'!$D$28:$D$65,MATCH(LEFT(C12,255),LEFT('Reference Records'!$C$28:$C$65,255),0))=0,"",INDEX('Reference Records'!$D$28:$D$65,MATCH(LEFT(C12,255),LEFT('Reference Records'!$C$28:$C$65,255),0))),"")</f>
        <v>Age,Gender,TB regimen</v>
      </c>
      <c r="R12" s="449"/>
      <c r="S12" s="438" t="s">
        <v>2869</v>
      </c>
      <c r="T12" s="438" t="s">
        <v>402</v>
      </c>
      <c r="U12" s="392" t="s">
        <v>337</v>
      </c>
      <c r="V12" s="392" t="s">
        <v>340</v>
      </c>
      <c r="W12" s="548" t="s">
        <v>3959</v>
      </c>
      <c r="X12" s="413" t="str">
        <f>IFERROR(IF(VLOOKUP(B12,'Reference Records'!$C$68:$D$81,2,FALSE)=0,"",VLOOKUP(B12,'Reference Records'!$C$68:$D$81,2,FALSE)),"")</f>
        <v>MCI-00010</v>
      </c>
      <c r="Y12" s="423" t="str">
        <f t="shared" si="2"/>
        <v>MDR TB-3(M): Number of cases with RR-TB and/or MDR-TB that began second-line treatment</v>
      </c>
      <c r="Z12" s="423"/>
      <c r="AA12" s="423" t="str">
        <f t="shared" si="3"/>
        <v>MDR TB-3(M): Number of cases with RR-TB and/or MDR-TB that began second-line treatment</v>
      </c>
      <c r="AB12" s="423" t="str">
        <f>IFERROR(IF('Overview - Section A'!$AN$5="Funding Request",VLOOKUP(S12,'Overview - Section A'!$M$29:$P$39,4,FALSE),IF(AM12="","",AM12)),"")</f>
        <v>a123600000GXqSvAAL</v>
      </c>
      <c r="AC12" s="423" t="b">
        <f t="shared" si="4"/>
        <v>1</v>
      </c>
      <c r="AD12" s="423"/>
      <c r="AE12" s="423" t="str">
        <f t="array" ref="AE12">IFERROR(IF(INDEX('Overview - Section A'!$H$100:$H$117,MATCH(LEFT(B12,255),LEFT('Overview - Section A'!$E$100:$E$117,255),0))=0,"",INDEX('Overview - Section A'!$H$100:$H$117,MATCH(LEFT(B12,255),LEFT('Overview - Section A'!$E$100:$E$117,255),0))),"")</f>
        <v>a1P360000031GFiEAM</v>
      </c>
      <c r="AF12" s="423" t="s">
        <v>760</v>
      </c>
      <c r="AG12" s="423" t="str">
        <f t="array" ref="AG12">IFERROR(IF(INDEX('Reference Records'!$G$28:$G$65,MATCH(LEFT(C12,255),LEFT('Reference Records'!$C$28:$C$65,255),0))=0,"",INDEX('Reference Records'!$G$28:$G$65,MATCH(LEFT(C12,255),LEFT('Reference Records'!$C$28:$C$65,255),0))),"")</f>
        <v>a1O36000001EGFmEAO</v>
      </c>
      <c r="AH12" s="423" t="str">
        <f>IFERROR(IF('Overview - Section A'!$AN$5="Funding Request",IF('Reference Records'!$B$157&lt;&gt;"",VLOOKUP(T12,'Reference Records'!$B$157:$C$158,2,FALSE),VLOOKUP(T12,'Reference Records'!$A$170:$C$193,3,FALSE)),VLOOKUP(T12,'Reference Records'!$A$196:$C$197,3,FALSE)),"")</f>
        <v>a1A360000013M03EAE</v>
      </c>
      <c r="AI12" s="450"/>
      <c r="AJ12" s="423"/>
      <c r="AK12" s="423"/>
      <c r="AL12" s="451"/>
      <c r="AM12" s="450"/>
      <c r="AN12" s="423" t="s">
        <v>400</v>
      </c>
      <c r="AO12" s="452" t="str">
        <f t="shared" si="5"/>
        <v>Please enter the geographic area in the comments section</v>
      </c>
      <c r="AP12" s="392"/>
      <c r="AQ12" s="134"/>
      <c r="AR12" s="345"/>
      <c r="AS12" s="138"/>
    </row>
    <row r="13" spans="1:45" ht="169.5" customHeight="1">
      <c r="A13" s="367">
        <v>3</v>
      </c>
      <c r="B13" s="518" t="s">
        <v>2515</v>
      </c>
      <c r="C13" s="517" t="s">
        <v>2400</v>
      </c>
      <c r="D13" s="400"/>
      <c r="E13" s="544">
        <f>9675+4615</f>
        <v>14290</v>
      </c>
      <c r="F13" s="389"/>
      <c r="G13" s="446" t="str">
        <f t="shared" si="0"/>
        <v/>
      </c>
      <c r="H13" s="392" t="s">
        <v>360</v>
      </c>
      <c r="I13" s="447">
        <f>IFERROR(VLOOKUP(C13,'Reference records(soft deleted)'!$D$61:$H$110,5,FALSE),"")</f>
        <v>0</v>
      </c>
      <c r="J13" s="447" t="str">
        <f t="shared" si="1"/>
        <v>No</v>
      </c>
      <c r="K13" s="447"/>
      <c r="L13" s="447"/>
      <c r="M13" s="447"/>
      <c r="N13" s="448" t="str">
        <f>IFERROR(IF(AM13="","",VLOOKUP(AM13,'Overview - Section A'!$P$29:$Q$39,2,FALSE)),"")</f>
        <v/>
      </c>
      <c r="O13" s="438"/>
      <c r="P13" s="392" t="s">
        <v>3927</v>
      </c>
      <c r="Q13" s="371" t="str">
        <f t="array" ref="Q13">IFERROR(IF(INDEX('Reference Records'!$D$28:$D$65,MATCH(LEFT(C13,255),LEFT('Reference Records'!$C$28:$C$65,255),0))=0,"",INDEX('Reference Records'!$D$28:$D$65,MATCH(LEFT(C13,255),LEFT('Reference Records'!$C$28:$C$65,255),0))),"")</f>
        <v>Gender,TB case definition,Age,HIV test status</v>
      </c>
      <c r="R13" s="449"/>
      <c r="S13" s="438" t="s">
        <v>2869</v>
      </c>
      <c r="T13" s="438" t="s">
        <v>402</v>
      </c>
      <c r="U13" s="392" t="s">
        <v>337</v>
      </c>
      <c r="V13" s="392" t="s">
        <v>340</v>
      </c>
      <c r="W13" s="513" t="s">
        <v>3952</v>
      </c>
      <c r="X13" s="413" t="str">
        <f>IFERROR(IF(VLOOKUP(B13,'Reference Records'!$C$68:$D$81,2,FALSE)=0,"",VLOOKUP(B13,'Reference Records'!$C$68:$D$81,2,FALSE)),"")</f>
        <v>MCI-00010</v>
      </c>
      <c r="Y13" s="423" t="str">
        <f t="shared" si="2"/>
        <v>TCP-1(M): Number of notified cases of all forms of TB-(i.e. bacteriologically confirmed + clinically diagnosed), includes new and relapse cases</v>
      </c>
      <c r="Z13" s="423"/>
      <c r="AA13" s="423" t="str">
        <f t="shared" si="3"/>
        <v>TCP-1(M): Number of notified cases of all forms of TB-(i.e. bacteriologically confirmed + clinically diagnosed), includes new and relapse cases</v>
      </c>
      <c r="AB13" s="423" t="str">
        <f>IFERROR(IF('Overview - Section A'!$AN$5="Funding Request",VLOOKUP(S13,'Overview - Section A'!$M$29:$P$39,4,FALSE),IF(AM13="","",AM13)),"")</f>
        <v>a123600000GXqSvAAL</v>
      </c>
      <c r="AC13" s="423" t="b">
        <f t="shared" si="4"/>
        <v>1</v>
      </c>
      <c r="AD13" s="423"/>
      <c r="AE13" s="423" t="str">
        <f t="array" ref="AE13">IFERROR(IF(INDEX('Overview - Section A'!$H$100:$H$117,MATCH(LEFT(B13,255),LEFT('Overview - Section A'!$E$100:$E$117,255),0))=0,"",INDEX('Overview - Section A'!$H$100:$H$117,MATCH(LEFT(B13,255),LEFT('Overview - Section A'!$E$100:$E$117,255),0))),"")</f>
        <v>a1P360000031GFiEAM</v>
      </c>
      <c r="AF13" s="423" t="s">
        <v>761</v>
      </c>
      <c r="AG13" s="423" t="str">
        <f t="array" ref="AG13">IFERROR(IF(INDEX('Reference Records'!$G$28:$G$65,MATCH(LEFT(C13,255),LEFT('Reference Records'!$C$28:$C$65,255),0))=0,"",INDEX('Reference Records'!$G$28:$G$65,MATCH(LEFT(C13,255),LEFT('Reference Records'!$C$28:$C$65,255),0))),"")</f>
        <v>a1O36000001EGJ5EAO</v>
      </c>
      <c r="AH13" s="423" t="str">
        <f>IFERROR(IF('Overview - Section A'!$AN$5="Funding Request",IF('Reference Records'!$B$157&lt;&gt;"",VLOOKUP(T13,'Reference Records'!$B$157:$C$158,2,FALSE),VLOOKUP(T13,'Reference Records'!$A$170:$C$193,3,FALSE)),VLOOKUP(T13,'Reference Records'!$A$196:$C$197,3,FALSE)),"")</f>
        <v>a1A360000013M03EAE</v>
      </c>
      <c r="AI13" s="450"/>
      <c r="AJ13" s="423"/>
      <c r="AK13" s="423"/>
      <c r="AL13" s="451"/>
      <c r="AM13" s="450"/>
      <c r="AN13" s="423" t="s">
        <v>400</v>
      </c>
      <c r="AO13" s="452" t="str">
        <f t="shared" si="5"/>
        <v>Please enter the geographic area in the comments section</v>
      </c>
      <c r="AP13" s="392"/>
      <c r="AQ13" s="134"/>
      <c r="AR13" s="345"/>
      <c r="AS13" s="138"/>
    </row>
    <row r="14" spans="1:45" ht="154.19999999999999" customHeight="1">
      <c r="A14" s="367">
        <v>4</v>
      </c>
      <c r="B14" s="518" t="s">
        <v>2515</v>
      </c>
      <c r="C14" s="517" t="s">
        <v>2415</v>
      </c>
      <c r="D14" s="400"/>
      <c r="E14" s="542">
        <v>88.9</v>
      </c>
      <c r="F14" s="389"/>
      <c r="G14" s="446" t="str">
        <f t="shared" si="0"/>
        <v/>
      </c>
      <c r="H14" s="392" t="s">
        <v>359</v>
      </c>
      <c r="I14" s="447" t="str">
        <f>IFERROR(VLOOKUP(C14,'Reference records(soft deleted)'!$D$61:$H$110,5,FALSE),"")</f>
        <v/>
      </c>
      <c r="J14" s="447" t="str">
        <f t="shared" si="1"/>
        <v>No</v>
      </c>
      <c r="K14" s="447"/>
      <c r="L14" s="447"/>
      <c r="M14" s="447"/>
      <c r="N14" s="448" t="str">
        <f>IFERROR(IF(AM14="","",VLOOKUP(AM14,'Overview - Section A'!$P$29:$Q$39,2,FALSE)),"")</f>
        <v/>
      </c>
      <c r="O14" s="438"/>
      <c r="P14" s="392" t="s">
        <v>3927</v>
      </c>
      <c r="Q14" s="371" t="str">
        <f t="array" ref="Q14">IFERROR(IF(INDEX('Reference Records'!$D$28:$D$65,MATCH(LEFT(C14,255),LEFT('Reference Records'!$C$28:$C$65,255),0))=0,"",INDEX('Reference Records'!$D$28:$D$65,MATCH(LEFT(C14,255),LEFT('Reference Records'!$C$28:$C$65,255),0))),"")</f>
        <v>Age,HIV test status,Gender</v>
      </c>
      <c r="R14" s="449"/>
      <c r="S14" s="438" t="s">
        <v>2869</v>
      </c>
      <c r="T14" s="438" t="s">
        <v>402</v>
      </c>
      <c r="U14" s="392" t="s">
        <v>337</v>
      </c>
      <c r="V14" s="392" t="s">
        <v>340</v>
      </c>
      <c r="W14" s="548" t="s">
        <v>3960</v>
      </c>
      <c r="X14" s="413" t="str">
        <f>IFERROR(IF(VLOOKUP(B14,'Reference Records'!$C$68:$D$81,2,FALSE)=0,"",VLOOKUP(B14,'Reference Records'!$C$68:$D$81,2,FALSE)),"")</f>
        <v>MCI-00010</v>
      </c>
      <c r="Y14" s="423" t="str">
        <f t="shared" si="2"/>
        <v>TCP-2(M): Treatment success rate- all forms:  Percentage of TB cases, all forms, bacteriologically confirmed plus clinically diagnosed, successfully treated (cured plus treatment completed) among all TB cases registered for treatment during a specified period, new and relapse cases</v>
      </c>
      <c r="Z14" s="423"/>
      <c r="AA14" s="423" t="str">
        <f t="shared" si="3"/>
        <v>TCP-2(M): Treatment success rate- all forms:  Percentage of TB cases, all forms, bacteriologically confirmed plus clinically diagnosed, successfully treated (cured plus treatment completed) among all TB cases registered for treatment during a specified period, new and relapse cases</v>
      </c>
      <c r="AB14" s="423" t="str">
        <f>IFERROR(IF('Overview - Section A'!$AN$5="Funding Request",VLOOKUP(S14,'Overview - Section A'!$M$29:$P$39,4,FALSE),IF(AM14="","",AM14)),"")</f>
        <v>a123600000GXqSvAAL</v>
      </c>
      <c r="AC14" s="423" t="b">
        <f t="shared" si="4"/>
        <v>1</v>
      </c>
      <c r="AD14" s="423"/>
      <c r="AE14" s="423" t="str">
        <f t="array" ref="AE14">IFERROR(IF(INDEX('Overview - Section A'!$H$100:$H$117,MATCH(LEFT(B14,255),LEFT('Overview - Section A'!$E$100:$E$117,255),0))=0,"",INDEX('Overview - Section A'!$H$100:$H$117,MATCH(LEFT(B14,255),LEFT('Overview - Section A'!$E$100:$E$117,255),0))),"")</f>
        <v>a1P360000031GFiEAM</v>
      </c>
      <c r="AF14" s="423" t="s">
        <v>762</v>
      </c>
      <c r="AG14" s="423" t="str">
        <f t="array" ref="AG14">IFERROR(IF(INDEX('Reference Records'!$G$28:$G$65,MATCH(LEFT(C14,255),LEFT('Reference Records'!$C$28:$C$65,255),0))=0,"",INDEX('Reference Records'!$G$28:$G$65,MATCH(LEFT(C14,255),LEFT('Reference Records'!$C$28:$C$65,255),0))),"")</f>
        <v>a1O36000001EGJ7EAO</v>
      </c>
      <c r="AH14" s="423" t="str">
        <f>IFERROR(IF('Overview - Section A'!$AN$5="Funding Request",IF('Reference Records'!$B$157&lt;&gt;"",VLOOKUP(T14,'Reference Records'!$B$157:$C$158,2,FALSE),VLOOKUP(T14,'Reference Records'!$A$170:$C$193,3,FALSE)),VLOOKUP(T14,'Reference Records'!$A$196:$C$197,3,FALSE)),"")</f>
        <v>a1A360000013M03EAE</v>
      </c>
      <c r="AI14" s="450"/>
      <c r="AJ14" s="423"/>
      <c r="AK14" s="423"/>
      <c r="AL14" s="451"/>
      <c r="AM14" s="450"/>
      <c r="AN14" s="423" t="s">
        <v>400</v>
      </c>
      <c r="AO14" s="452" t="str">
        <f t="shared" si="5"/>
        <v>Please enter the geographic area in the comments section</v>
      </c>
      <c r="AP14" s="392"/>
      <c r="AQ14" s="134"/>
      <c r="AR14" s="345"/>
      <c r="AS14" s="138"/>
    </row>
    <row r="15" spans="1:45" ht="48" hidden="1" customHeight="1">
      <c r="A15" s="367">
        <v>5</v>
      </c>
      <c r="B15" s="368" t="str">
        <f>IFERROR(IF(AND(C15="",D15=""),"",VLOOKUP(AI15,'Reference records(soft deleted)'!$B$40:$D$56,3,FALSE)),"")</f>
        <v/>
      </c>
      <c r="C15" s="516" t="str">
        <f>IFERROR(VLOOKUP(AJ15,'Reference records(soft deleted)'!$B$61:$D$110,3,FALSE),"")</f>
        <v/>
      </c>
      <c r="D15" s="400"/>
      <c r="E15" s="388"/>
      <c r="F15" s="389"/>
      <c r="G15" s="446" t="str">
        <f t="shared" si="0"/>
        <v/>
      </c>
      <c r="H15" s="392"/>
      <c r="I15" s="447" t="str">
        <f>IFERROR(VLOOKUP(C15,'Reference records(soft deleted)'!$D$61:$H$110,5,FALSE),"")</f>
        <v/>
      </c>
      <c r="J15" s="447" t="str">
        <f t="shared" si="1"/>
        <v>No</v>
      </c>
      <c r="K15" s="447"/>
      <c r="L15" s="447"/>
      <c r="M15" s="447"/>
      <c r="N15" s="448" t="str">
        <f>IFERROR(IF(AM15="","",VLOOKUP(AM15,'Overview - Section A'!$P$29:$Q$39,2,FALSE)),"")</f>
        <v/>
      </c>
      <c r="O15" s="438"/>
      <c r="P15" s="392"/>
      <c r="Q15" s="371" t="str">
        <f t="array" ref="Q15">IFERROR(IF(INDEX('Reference Records'!$D$28:$D$65,MATCH(LEFT(C15,255),LEFT('Reference Records'!$C$28:$C$65,255),0))=0,"",INDEX('Reference Records'!$D$28:$D$65,MATCH(LEFT(C15,255),LEFT('Reference Records'!$C$28:$C$65,255),0))),"")</f>
        <v/>
      </c>
      <c r="R15" s="449"/>
      <c r="S15" s="438" t="str">
        <f>IF('Overview - Section A'!$AN$5="Funding Request",IF(N15="Funding Request Place Holder","",N15),"")</f>
        <v/>
      </c>
      <c r="T15" s="438" t="str">
        <f t="shared" ref="T15:T40" si="6">IFERROR(IF(AK15="","",AK15),"")</f>
        <v/>
      </c>
      <c r="U15" s="392"/>
      <c r="V15" s="392"/>
      <c r="W15" s="400"/>
      <c r="X15" s="413" t="str">
        <f>IFERROR(IF(VLOOKUP(B15,'Reference Records'!$C$68:$D$81,2,FALSE)=0,"",VLOOKUP(B15,'Reference Records'!$C$68:$D$81,2,FALSE)),"")</f>
        <v/>
      </c>
      <c r="Y15" s="423" t="str">
        <f t="shared" si="2"/>
        <v/>
      </c>
      <c r="Z15" s="423"/>
      <c r="AA15" s="423" t="str">
        <f t="shared" si="3"/>
        <v/>
      </c>
      <c r="AB15" s="423" t="str">
        <f>IFERROR(IF('Overview - Section A'!$AN$5="Funding Request",VLOOKUP(S15,'Overview - Section A'!$M$29:$P$39,4,FALSE),IF(AM15="","",AM15)),"")</f>
        <v>a123600000GXqSwAAL</v>
      </c>
      <c r="AC15" s="423" t="b">
        <f t="shared" si="4"/>
        <v>0</v>
      </c>
      <c r="AD15" s="423"/>
      <c r="AE15" s="423" t="str">
        <f t="array" ref="AE15">IFERROR(IF(INDEX('Overview - Section A'!$H$100:$H$117,MATCH(LEFT(B15,255),LEFT('Overview - Section A'!$E$100:$E$117,255),0))=0,"",INDEX('Overview - Section A'!$H$100:$H$117,MATCH(LEFT(B15,255),LEFT('Overview - Section A'!$E$100:$E$117,255),0))),"")</f>
        <v>a1P360000031GFkEAM</v>
      </c>
      <c r="AF15" s="423" t="s">
        <v>763</v>
      </c>
      <c r="AG15" s="423" t="str">
        <f t="array" ref="AG15">IFERROR(IF(INDEX('Reference Records'!$G$28:$G$65,MATCH(LEFT(C15,255),LEFT('Reference Records'!$C$28:$C$65,255),0))=0,"",INDEX('Reference Records'!$G$28:$G$65,MATCH(LEFT(C15,255),LEFT('Reference Records'!$C$28:$C$65,255),0))),"")</f>
        <v/>
      </c>
      <c r="AH15" s="423" t="str">
        <f>IFERROR(IF('Overview - Section A'!$AN$5="Funding Request",IF('Reference Records'!$B$157&lt;&gt;"",VLOOKUP(T15,'Reference Records'!$B$157:$C$158,2,FALSE),VLOOKUP(T15,'Reference Records'!$A$170:$C$193,3,FALSE)),VLOOKUP(T15,'Reference Records'!$A$196:$C$197,3,FALSE)),"")</f>
        <v/>
      </c>
      <c r="AI15" s="450"/>
      <c r="AJ15" s="423"/>
      <c r="AK15" s="423"/>
      <c r="AL15" s="451"/>
      <c r="AM15" s="450"/>
      <c r="AN15" s="423" t="s">
        <v>400</v>
      </c>
      <c r="AO15" s="452" t="str">
        <f t="shared" si="5"/>
        <v/>
      </c>
      <c r="AP15" s="392"/>
      <c r="AQ15" s="134"/>
      <c r="AR15" s="345"/>
      <c r="AS15" s="138"/>
    </row>
    <row r="16" spans="1:45" ht="48" hidden="1" customHeight="1">
      <c r="A16" s="367">
        <v>6</v>
      </c>
      <c r="B16" s="368" t="str">
        <f>IFERROR(IF(AND(C16="",D16=""),"",VLOOKUP(AI16,'Reference records(soft deleted)'!$B$40:$D$56,3,FALSE)),"")</f>
        <v/>
      </c>
      <c r="C16" s="368" t="str">
        <f>IFERROR(VLOOKUP(AJ16,'Reference records(soft deleted)'!$B$61:$D$110,3,FALSE),"")</f>
        <v/>
      </c>
      <c r="D16" s="400"/>
      <c r="E16" s="388"/>
      <c r="F16" s="389"/>
      <c r="G16" s="446" t="str">
        <f t="shared" si="0"/>
        <v/>
      </c>
      <c r="H16" s="392"/>
      <c r="I16" s="447" t="str">
        <f>IFERROR(VLOOKUP(C16,'Reference records(soft deleted)'!$D$61:$H$110,5,FALSE),"")</f>
        <v/>
      </c>
      <c r="J16" s="447" t="str">
        <f t="shared" si="1"/>
        <v>No</v>
      </c>
      <c r="K16" s="447"/>
      <c r="L16" s="447"/>
      <c r="M16" s="447"/>
      <c r="N16" s="448" t="str">
        <f>IFERROR(IF(AM16="","",VLOOKUP(AM16,'Overview - Section A'!$P$29:$Q$39,2,FALSE)),"")</f>
        <v/>
      </c>
      <c r="O16" s="438"/>
      <c r="P16" s="392"/>
      <c r="Q16" s="371" t="str">
        <f t="array" ref="Q16">IFERROR(IF(INDEX('Reference Records'!$D$28:$D$65,MATCH(LEFT(C16,255),LEFT('Reference Records'!$C$28:$C$65,255),0))=0,"",INDEX('Reference Records'!$D$28:$D$65,MATCH(LEFT(C16,255),LEFT('Reference Records'!$C$28:$C$65,255),0))),"")</f>
        <v/>
      </c>
      <c r="R16" s="449"/>
      <c r="S16" s="438" t="str">
        <f>IF('Overview - Section A'!$AN$5="Funding Request",IF(N16="Funding Request Place Holder","",N16),"")</f>
        <v/>
      </c>
      <c r="T16" s="438" t="str">
        <f t="shared" si="6"/>
        <v/>
      </c>
      <c r="U16" s="392"/>
      <c r="V16" s="392"/>
      <c r="W16" s="400"/>
      <c r="X16" s="413" t="str">
        <f>IFERROR(IF(VLOOKUP(B16,'Reference Records'!$C$68:$D$81,2,FALSE)=0,"",VLOOKUP(B16,'Reference Records'!$C$68:$D$81,2,FALSE)),"")</f>
        <v/>
      </c>
      <c r="Y16" s="423" t="str">
        <f t="shared" si="2"/>
        <v/>
      </c>
      <c r="Z16" s="423"/>
      <c r="AA16" s="423" t="str">
        <f t="shared" si="3"/>
        <v/>
      </c>
      <c r="AB16" s="423" t="str">
        <f>IFERROR(IF('Overview - Section A'!$AN$5="Funding Request",VLOOKUP(S16,'Overview - Section A'!$M$29:$P$39,4,FALSE),IF(AM16="","",AM16)),"")</f>
        <v>a123600000GXqSwAAL</v>
      </c>
      <c r="AC16" s="423" t="b">
        <f t="shared" si="4"/>
        <v>0</v>
      </c>
      <c r="AD16" s="423"/>
      <c r="AE16" s="423" t="str">
        <f t="array" ref="AE16">IFERROR(IF(INDEX('Overview - Section A'!$H$100:$H$117,MATCH(LEFT(B16,255),LEFT('Overview - Section A'!$E$100:$E$117,255),0))=0,"",INDEX('Overview - Section A'!$H$100:$H$117,MATCH(LEFT(B16,255),LEFT('Overview - Section A'!$E$100:$E$117,255),0))),"")</f>
        <v>a1P360000031GFkEAM</v>
      </c>
      <c r="AF16" s="423" t="s">
        <v>764</v>
      </c>
      <c r="AG16" s="423" t="str">
        <f t="array" ref="AG16">IFERROR(IF(INDEX('Reference Records'!$G$28:$G$65,MATCH(LEFT(C16,255),LEFT('Reference Records'!$C$28:$C$65,255),0))=0,"",INDEX('Reference Records'!$G$28:$G$65,MATCH(LEFT(C16,255),LEFT('Reference Records'!$C$28:$C$65,255),0))),"")</f>
        <v/>
      </c>
      <c r="AH16" s="423" t="str">
        <f>IFERROR(IF('Overview - Section A'!$AN$5="Funding Request",IF('Reference Records'!$B$157&lt;&gt;"",VLOOKUP(T16,'Reference Records'!$B$157:$C$158,2,FALSE),VLOOKUP(T16,'Reference Records'!$A$170:$C$193,3,FALSE)),VLOOKUP(T16,'Reference Records'!$A$196:$C$197,3,FALSE)),"")</f>
        <v/>
      </c>
      <c r="AI16" s="450"/>
      <c r="AJ16" s="423"/>
      <c r="AK16" s="423"/>
      <c r="AL16" s="451"/>
      <c r="AM16" s="450"/>
      <c r="AN16" s="423" t="s">
        <v>400</v>
      </c>
      <c r="AO16" s="452" t="str">
        <f t="shared" si="5"/>
        <v/>
      </c>
      <c r="AP16" s="392"/>
      <c r="AQ16" s="134"/>
      <c r="AR16" s="345"/>
      <c r="AS16" s="138"/>
    </row>
    <row r="17" spans="1:45" ht="48" hidden="1" customHeight="1">
      <c r="A17" s="367">
        <v>7</v>
      </c>
      <c r="B17" s="368" t="str">
        <f>IFERROR(IF(AND(C17="",D17=""),"",VLOOKUP(AI17,'Reference records(soft deleted)'!$B$40:$D$56,3,FALSE)),"")</f>
        <v/>
      </c>
      <c r="C17" s="368" t="str">
        <f>IFERROR(VLOOKUP(AJ17,'Reference records(soft deleted)'!$B$61:$D$110,3,FALSE),"")</f>
        <v/>
      </c>
      <c r="D17" s="400"/>
      <c r="E17" s="388"/>
      <c r="F17" s="389"/>
      <c r="G17" s="446" t="str">
        <f t="shared" si="0"/>
        <v/>
      </c>
      <c r="H17" s="392"/>
      <c r="I17" s="447" t="str">
        <f>IFERROR(VLOOKUP(C17,'Reference records(soft deleted)'!$D$61:$H$110,5,FALSE),"")</f>
        <v/>
      </c>
      <c r="J17" s="447" t="str">
        <f t="shared" si="1"/>
        <v>No</v>
      </c>
      <c r="K17" s="447"/>
      <c r="L17" s="447"/>
      <c r="M17" s="447"/>
      <c r="N17" s="448" t="str">
        <f>IFERROR(IF(AM17="","",VLOOKUP(AM17,'Overview - Section A'!$P$29:$Q$39,2,FALSE)),"")</f>
        <v/>
      </c>
      <c r="O17" s="438"/>
      <c r="P17" s="392"/>
      <c r="Q17" s="371" t="str">
        <f t="array" ref="Q17">IFERROR(IF(INDEX('Reference Records'!$D$28:$D$65,MATCH(LEFT(C17,255),LEFT('Reference Records'!$C$28:$C$65,255),0))=0,"",INDEX('Reference Records'!$D$28:$D$65,MATCH(LEFT(C17,255),LEFT('Reference Records'!$C$28:$C$65,255),0))),"")</f>
        <v/>
      </c>
      <c r="R17" s="449"/>
      <c r="S17" s="438" t="str">
        <f>IF('Overview - Section A'!$AN$5="Funding Request",IF(N17="Funding Request Place Holder","",N17),"")</f>
        <v/>
      </c>
      <c r="T17" s="438" t="str">
        <f t="shared" si="6"/>
        <v/>
      </c>
      <c r="U17" s="392"/>
      <c r="V17" s="392"/>
      <c r="W17" s="400"/>
      <c r="X17" s="413" t="str">
        <f>IFERROR(IF(VLOOKUP(B17,'Reference Records'!$C$68:$D$81,2,FALSE)=0,"",VLOOKUP(B17,'Reference Records'!$C$68:$D$81,2,FALSE)),"")</f>
        <v/>
      </c>
      <c r="Y17" s="423" t="str">
        <f t="shared" si="2"/>
        <v/>
      </c>
      <c r="Z17" s="423"/>
      <c r="AA17" s="423" t="str">
        <f t="shared" si="3"/>
        <v/>
      </c>
      <c r="AB17" s="423" t="str">
        <f>IFERROR(IF('Overview - Section A'!$AN$5="Funding Request",VLOOKUP(S17,'Overview - Section A'!$M$29:$P$39,4,FALSE),IF(AM17="","",AM17)),"")</f>
        <v>a123600000GXqSwAAL</v>
      </c>
      <c r="AC17" s="423" t="b">
        <f t="shared" si="4"/>
        <v>0</v>
      </c>
      <c r="AD17" s="423"/>
      <c r="AE17" s="423" t="str">
        <f t="array" ref="AE17">IFERROR(IF(INDEX('Overview - Section A'!$H$100:$H$117,MATCH(LEFT(B17,255),LEFT('Overview - Section A'!$E$100:$E$117,255),0))=0,"",INDEX('Overview - Section A'!$H$100:$H$117,MATCH(LEFT(B17,255),LEFT('Overview - Section A'!$E$100:$E$117,255),0))),"")</f>
        <v>a1P360000031GFkEAM</v>
      </c>
      <c r="AF17" s="423" t="s">
        <v>765</v>
      </c>
      <c r="AG17" s="423" t="str">
        <f t="array" ref="AG17">IFERROR(IF(INDEX('Reference Records'!$G$28:$G$65,MATCH(LEFT(C17,255),LEFT('Reference Records'!$C$28:$C$65,255),0))=0,"",INDEX('Reference Records'!$G$28:$G$65,MATCH(LEFT(C17,255),LEFT('Reference Records'!$C$28:$C$65,255),0))),"")</f>
        <v/>
      </c>
      <c r="AH17" s="423" t="str">
        <f>IFERROR(IF('Overview - Section A'!$AN$5="Funding Request",IF('Reference Records'!$B$157&lt;&gt;"",VLOOKUP(T17,'Reference Records'!$B$157:$C$158,2,FALSE),VLOOKUP(T17,'Reference Records'!$A$170:$C$193,3,FALSE)),VLOOKUP(T17,'Reference Records'!$A$196:$C$197,3,FALSE)),"")</f>
        <v/>
      </c>
      <c r="AI17" s="450"/>
      <c r="AJ17" s="423"/>
      <c r="AK17" s="423"/>
      <c r="AL17" s="451"/>
      <c r="AM17" s="450"/>
      <c r="AN17" s="423" t="s">
        <v>400</v>
      </c>
      <c r="AO17" s="452" t="str">
        <f t="shared" si="5"/>
        <v/>
      </c>
      <c r="AP17" s="392"/>
      <c r="AQ17" s="134"/>
      <c r="AR17" s="345"/>
      <c r="AS17" s="138"/>
    </row>
    <row r="18" spans="1:45" ht="48" hidden="1" customHeight="1">
      <c r="A18" s="367">
        <v>8</v>
      </c>
      <c r="B18" s="368" t="str">
        <f>IFERROR(IF(AND(C18="",D18=""),"",VLOOKUP(AI18,'Reference records(soft deleted)'!$B$40:$D$56,3,FALSE)),"")</f>
        <v/>
      </c>
      <c r="C18" s="368" t="str">
        <f>IFERROR(VLOOKUP(AJ18,'Reference records(soft deleted)'!$B$61:$D$110,3,FALSE),"")</f>
        <v/>
      </c>
      <c r="D18" s="400"/>
      <c r="E18" s="388"/>
      <c r="F18" s="389"/>
      <c r="G18" s="446" t="str">
        <f t="shared" si="0"/>
        <v/>
      </c>
      <c r="H18" s="392"/>
      <c r="I18" s="447" t="str">
        <f>IFERROR(VLOOKUP(C18,'Reference records(soft deleted)'!$D$61:$H$110,5,FALSE),"")</f>
        <v/>
      </c>
      <c r="J18" s="447" t="str">
        <f t="shared" si="1"/>
        <v>No</v>
      </c>
      <c r="K18" s="447"/>
      <c r="L18" s="447"/>
      <c r="M18" s="447"/>
      <c r="N18" s="448" t="str">
        <f>IFERROR(IF(AM18="","",VLOOKUP(AM18,'Overview - Section A'!$P$29:$Q$39,2,FALSE)),"")</f>
        <v/>
      </c>
      <c r="O18" s="438"/>
      <c r="P18" s="392"/>
      <c r="Q18" s="371" t="str">
        <f t="array" ref="Q18">IFERROR(IF(INDEX('Reference Records'!$D$28:$D$65,MATCH(LEFT(C18,255),LEFT('Reference Records'!$C$28:$C$65,255),0))=0,"",INDEX('Reference Records'!$D$28:$D$65,MATCH(LEFT(C18,255),LEFT('Reference Records'!$C$28:$C$65,255),0))),"")</f>
        <v/>
      </c>
      <c r="R18" s="449"/>
      <c r="S18" s="438" t="str">
        <f>IF('Overview - Section A'!$AN$5="Funding Request",IF(N18="Funding Request Place Holder","",N18),"")</f>
        <v/>
      </c>
      <c r="T18" s="438" t="str">
        <f t="shared" si="6"/>
        <v/>
      </c>
      <c r="U18" s="392"/>
      <c r="V18" s="392"/>
      <c r="W18" s="400"/>
      <c r="X18" s="413" t="str">
        <f>IFERROR(IF(VLOOKUP(B18,'Reference Records'!$C$68:$D$81,2,FALSE)=0,"",VLOOKUP(B18,'Reference Records'!$C$68:$D$81,2,FALSE)),"")</f>
        <v/>
      </c>
      <c r="Y18" s="423" t="str">
        <f t="shared" si="2"/>
        <v/>
      </c>
      <c r="Z18" s="423"/>
      <c r="AA18" s="423" t="str">
        <f t="shared" si="3"/>
        <v/>
      </c>
      <c r="AB18" s="423" t="str">
        <f>IFERROR(IF('Overview - Section A'!$AN$5="Funding Request",VLOOKUP(S18,'Overview - Section A'!$M$29:$P$39,4,FALSE),IF(AM18="","",AM18)),"")</f>
        <v>a123600000GXqSwAAL</v>
      </c>
      <c r="AC18" s="423" t="b">
        <f t="shared" si="4"/>
        <v>0</v>
      </c>
      <c r="AD18" s="423"/>
      <c r="AE18" s="423" t="str">
        <f t="array" ref="AE18">IFERROR(IF(INDEX('Overview - Section A'!$H$100:$H$117,MATCH(LEFT(B18,255),LEFT('Overview - Section A'!$E$100:$E$117,255),0))=0,"",INDEX('Overview - Section A'!$H$100:$H$117,MATCH(LEFT(B18,255),LEFT('Overview - Section A'!$E$100:$E$117,255),0))),"")</f>
        <v>a1P360000031GFkEAM</v>
      </c>
      <c r="AF18" s="423" t="s">
        <v>766</v>
      </c>
      <c r="AG18" s="423" t="str">
        <f t="array" ref="AG18">IFERROR(IF(INDEX('Reference Records'!$G$28:$G$65,MATCH(LEFT(C18,255),LEFT('Reference Records'!$C$28:$C$65,255),0))=0,"",INDEX('Reference Records'!$G$28:$G$65,MATCH(LEFT(C18,255),LEFT('Reference Records'!$C$28:$C$65,255),0))),"")</f>
        <v/>
      </c>
      <c r="AH18" s="423" t="str">
        <f>IFERROR(IF('Overview - Section A'!$AN$5="Funding Request",IF('Reference Records'!$B$157&lt;&gt;"",VLOOKUP(T18,'Reference Records'!$B$157:$C$158,2,FALSE),VLOOKUP(T18,'Reference Records'!$A$170:$C$193,3,FALSE)),VLOOKUP(T18,'Reference Records'!$A$196:$C$197,3,FALSE)),"")</f>
        <v/>
      </c>
      <c r="AI18" s="450"/>
      <c r="AJ18" s="423"/>
      <c r="AK18" s="423"/>
      <c r="AL18" s="451"/>
      <c r="AM18" s="450"/>
      <c r="AN18" s="423" t="s">
        <v>400</v>
      </c>
      <c r="AO18" s="452" t="str">
        <f t="shared" si="5"/>
        <v/>
      </c>
      <c r="AP18" s="392"/>
      <c r="AQ18" s="134"/>
      <c r="AR18" s="345"/>
      <c r="AS18" s="138"/>
    </row>
    <row r="19" spans="1:45" ht="48" hidden="1" customHeight="1">
      <c r="A19" s="367">
        <v>9</v>
      </c>
      <c r="B19" s="368" t="str">
        <f>IFERROR(IF(AND(C19="",D19=""),"",VLOOKUP(AI19,'Reference records(soft deleted)'!$B$40:$D$56,3,FALSE)),"")</f>
        <v/>
      </c>
      <c r="C19" s="368" t="str">
        <f>IFERROR(VLOOKUP(AJ19,'Reference records(soft deleted)'!$B$61:$D$110,3,FALSE),"")</f>
        <v/>
      </c>
      <c r="D19" s="400"/>
      <c r="E19" s="388"/>
      <c r="F19" s="389"/>
      <c r="G19" s="446" t="str">
        <f t="shared" si="0"/>
        <v/>
      </c>
      <c r="H19" s="392"/>
      <c r="I19" s="447" t="str">
        <f>IFERROR(VLOOKUP(C19,'Reference records(soft deleted)'!$D$61:$H$110,5,FALSE),"")</f>
        <v/>
      </c>
      <c r="J19" s="447" t="str">
        <f t="shared" si="1"/>
        <v>No</v>
      </c>
      <c r="K19" s="447"/>
      <c r="L19" s="447"/>
      <c r="M19" s="447"/>
      <c r="N19" s="448" t="str">
        <f>IFERROR(IF(AM19="","",VLOOKUP(AM19,'Overview - Section A'!$P$29:$Q$39,2,FALSE)),"")</f>
        <v/>
      </c>
      <c r="O19" s="438"/>
      <c r="P19" s="392"/>
      <c r="Q19" s="371" t="str">
        <f t="array" ref="Q19">IFERROR(IF(INDEX('Reference Records'!$D$28:$D$65,MATCH(LEFT(C19,255),LEFT('Reference Records'!$C$28:$C$65,255),0))=0,"",INDEX('Reference Records'!$D$28:$D$65,MATCH(LEFT(C19,255),LEFT('Reference Records'!$C$28:$C$65,255),0))),"")</f>
        <v/>
      </c>
      <c r="R19" s="449"/>
      <c r="S19" s="438" t="str">
        <f>IF('Overview - Section A'!$AN$5="Funding Request",IF(N19="Funding Request Place Holder","",N19),"")</f>
        <v/>
      </c>
      <c r="T19" s="438" t="str">
        <f t="shared" si="6"/>
        <v/>
      </c>
      <c r="U19" s="392"/>
      <c r="V19" s="392"/>
      <c r="W19" s="400"/>
      <c r="X19" s="413" t="str">
        <f>IFERROR(IF(VLOOKUP(B19,'Reference Records'!$C$68:$D$81,2,FALSE)=0,"",VLOOKUP(B19,'Reference Records'!$C$68:$D$81,2,FALSE)),"")</f>
        <v/>
      </c>
      <c r="Y19" s="423" t="str">
        <f t="shared" si="2"/>
        <v/>
      </c>
      <c r="Z19" s="423"/>
      <c r="AA19" s="423" t="str">
        <f t="shared" si="3"/>
        <v/>
      </c>
      <c r="AB19" s="423" t="str">
        <f>IFERROR(IF('Overview - Section A'!$AN$5="Funding Request",VLOOKUP(S19,'Overview - Section A'!$M$29:$P$39,4,FALSE),IF(AM19="","",AM19)),"")</f>
        <v>a123600000GXqSwAAL</v>
      </c>
      <c r="AC19" s="423" t="b">
        <f t="shared" si="4"/>
        <v>0</v>
      </c>
      <c r="AD19" s="423"/>
      <c r="AE19" s="423" t="str">
        <f t="array" ref="AE19">IFERROR(IF(INDEX('Overview - Section A'!$H$100:$H$117,MATCH(LEFT(B19,255),LEFT('Overview - Section A'!$E$100:$E$117,255),0))=0,"",INDEX('Overview - Section A'!$H$100:$H$117,MATCH(LEFT(B19,255),LEFT('Overview - Section A'!$E$100:$E$117,255),0))),"")</f>
        <v>a1P360000031GFkEAM</v>
      </c>
      <c r="AF19" s="423" t="s">
        <v>767</v>
      </c>
      <c r="AG19" s="423" t="str">
        <f t="array" ref="AG19">IFERROR(IF(INDEX('Reference Records'!$G$28:$G$65,MATCH(LEFT(C19,255),LEFT('Reference Records'!$C$28:$C$65,255),0))=0,"",INDEX('Reference Records'!$G$28:$G$65,MATCH(LEFT(C19,255),LEFT('Reference Records'!$C$28:$C$65,255),0))),"")</f>
        <v/>
      </c>
      <c r="AH19" s="423" t="str">
        <f>IFERROR(IF('Overview - Section A'!$AN$5="Funding Request",IF('Reference Records'!$B$157&lt;&gt;"",VLOOKUP(T19,'Reference Records'!$B$157:$C$158,2,FALSE),VLOOKUP(T19,'Reference Records'!$A$170:$C$193,3,FALSE)),VLOOKUP(T19,'Reference Records'!$A$196:$C$197,3,FALSE)),"")</f>
        <v/>
      </c>
      <c r="AI19" s="450"/>
      <c r="AJ19" s="423"/>
      <c r="AK19" s="423"/>
      <c r="AL19" s="451"/>
      <c r="AM19" s="450"/>
      <c r="AN19" s="423" t="s">
        <v>400</v>
      </c>
      <c r="AO19" s="452" t="str">
        <f t="shared" si="5"/>
        <v/>
      </c>
      <c r="AP19" s="392"/>
      <c r="AQ19" s="134"/>
      <c r="AR19" s="345"/>
      <c r="AS19" s="138"/>
    </row>
    <row r="20" spans="1:45" ht="48" hidden="1" customHeight="1">
      <c r="A20" s="367">
        <v>10</v>
      </c>
      <c r="B20" s="368" t="str">
        <f>IFERROR(IF(AND(C20="",D20=""),"",VLOOKUP(AI20,'Reference records(soft deleted)'!$B$40:$D$56,3,FALSE)),"")</f>
        <v/>
      </c>
      <c r="C20" s="368" t="str">
        <f>IFERROR(VLOOKUP(AJ20,'Reference records(soft deleted)'!$B$61:$D$110,3,FALSE),"")</f>
        <v/>
      </c>
      <c r="D20" s="400"/>
      <c r="E20" s="388"/>
      <c r="F20" s="389"/>
      <c r="G20" s="446" t="str">
        <f t="shared" si="0"/>
        <v/>
      </c>
      <c r="H20" s="392"/>
      <c r="I20" s="447" t="str">
        <f>IFERROR(VLOOKUP(C20,'Reference records(soft deleted)'!$D$61:$H$110,5,FALSE),"")</f>
        <v/>
      </c>
      <c r="J20" s="447" t="str">
        <f t="shared" si="1"/>
        <v>No</v>
      </c>
      <c r="K20" s="447"/>
      <c r="L20" s="447"/>
      <c r="M20" s="447"/>
      <c r="N20" s="448" t="str">
        <f>IFERROR(IF(AM20="","",VLOOKUP(AM20,'Overview - Section A'!$P$29:$Q$39,2,FALSE)),"")</f>
        <v/>
      </c>
      <c r="O20" s="438"/>
      <c r="P20" s="392"/>
      <c r="Q20" s="371" t="str">
        <f t="array" ref="Q20">IFERROR(IF(INDEX('Reference Records'!$D$28:$D$65,MATCH(LEFT(C20,255),LEFT('Reference Records'!$C$28:$C$65,255),0))=0,"",INDEX('Reference Records'!$D$28:$D$65,MATCH(LEFT(C20,255),LEFT('Reference Records'!$C$28:$C$65,255),0))),"")</f>
        <v/>
      </c>
      <c r="R20" s="449"/>
      <c r="S20" s="438" t="str">
        <f>IF('Overview - Section A'!$AN$5="Funding Request",IF(N20="Funding Request Place Holder","",N20),"")</f>
        <v/>
      </c>
      <c r="T20" s="438" t="str">
        <f t="shared" si="6"/>
        <v/>
      </c>
      <c r="U20" s="392"/>
      <c r="V20" s="392"/>
      <c r="W20" s="400"/>
      <c r="X20" s="413" t="str">
        <f>IFERROR(IF(VLOOKUP(B20,'Reference Records'!$C$68:$D$81,2,FALSE)=0,"",VLOOKUP(B20,'Reference Records'!$C$68:$D$81,2,FALSE)),"")</f>
        <v/>
      </c>
      <c r="Y20" s="423" t="str">
        <f t="shared" si="2"/>
        <v/>
      </c>
      <c r="Z20" s="423"/>
      <c r="AA20" s="423" t="str">
        <f t="shared" si="3"/>
        <v/>
      </c>
      <c r="AB20" s="423" t="str">
        <f>IFERROR(IF('Overview - Section A'!$AN$5="Funding Request",VLOOKUP(S20,'Overview - Section A'!$M$29:$P$39,4,FALSE),IF(AM20="","",AM20)),"")</f>
        <v>a123600000GXqSwAAL</v>
      </c>
      <c r="AC20" s="423" t="b">
        <f t="shared" si="4"/>
        <v>0</v>
      </c>
      <c r="AD20" s="423"/>
      <c r="AE20" s="423" t="str">
        <f t="array" ref="AE20">IFERROR(IF(INDEX('Overview - Section A'!$H$100:$H$117,MATCH(LEFT(B20,255),LEFT('Overview - Section A'!$E$100:$E$117,255),0))=0,"",INDEX('Overview - Section A'!$H$100:$H$117,MATCH(LEFT(B20,255),LEFT('Overview - Section A'!$E$100:$E$117,255),0))),"")</f>
        <v>a1P360000031GFkEAM</v>
      </c>
      <c r="AF20" s="423" t="s">
        <v>768</v>
      </c>
      <c r="AG20" s="423" t="str">
        <f t="array" ref="AG20">IFERROR(IF(INDEX('Reference Records'!$G$28:$G$65,MATCH(LEFT(C20,255),LEFT('Reference Records'!$C$28:$C$65,255),0))=0,"",INDEX('Reference Records'!$G$28:$G$65,MATCH(LEFT(C20,255),LEFT('Reference Records'!$C$28:$C$65,255),0))),"")</f>
        <v/>
      </c>
      <c r="AH20" s="423" t="str">
        <f>IFERROR(IF('Overview - Section A'!$AN$5="Funding Request",IF('Reference Records'!$B$157&lt;&gt;"",VLOOKUP(T20,'Reference Records'!$B$157:$C$158,2,FALSE),VLOOKUP(T20,'Reference Records'!$A$170:$C$193,3,FALSE)),VLOOKUP(T20,'Reference Records'!$A$196:$C$197,3,FALSE)),"")</f>
        <v/>
      </c>
      <c r="AI20" s="450"/>
      <c r="AJ20" s="423"/>
      <c r="AK20" s="423"/>
      <c r="AL20" s="451"/>
      <c r="AM20" s="450"/>
      <c r="AN20" s="423" t="s">
        <v>400</v>
      </c>
      <c r="AO20" s="452" t="str">
        <f t="shared" si="5"/>
        <v/>
      </c>
      <c r="AP20" s="392"/>
      <c r="AQ20" s="134"/>
      <c r="AR20" s="345"/>
      <c r="AS20" s="138"/>
    </row>
    <row r="21" spans="1:45" ht="48" hidden="1" customHeight="1">
      <c r="A21" s="367">
        <v>11</v>
      </c>
      <c r="B21" s="368" t="str">
        <f>IFERROR(IF(AND(C21="",D21=""),"",VLOOKUP(AI21,'Reference records(soft deleted)'!$B$40:$D$56,3,FALSE)),"")</f>
        <v/>
      </c>
      <c r="C21" s="368" t="str">
        <f>IFERROR(VLOOKUP(AJ21,'Reference records(soft deleted)'!$B$61:$D$110,3,FALSE),"")</f>
        <v/>
      </c>
      <c r="D21" s="400"/>
      <c r="E21" s="388"/>
      <c r="F21" s="389"/>
      <c r="G21" s="446" t="str">
        <f t="shared" si="0"/>
        <v/>
      </c>
      <c r="H21" s="392"/>
      <c r="I21" s="447" t="str">
        <f>IFERROR(VLOOKUP(C21,'Reference records(soft deleted)'!$D$61:$H$110,5,FALSE),"")</f>
        <v/>
      </c>
      <c r="J21" s="447" t="str">
        <f t="shared" si="1"/>
        <v>No</v>
      </c>
      <c r="K21" s="447"/>
      <c r="L21" s="447"/>
      <c r="M21" s="447"/>
      <c r="N21" s="448" t="str">
        <f>IFERROR(IF(AM21="","",VLOOKUP(AM21,'Overview - Section A'!$P$29:$Q$39,2,FALSE)),"")</f>
        <v/>
      </c>
      <c r="O21" s="438"/>
      <c r="P21" s="392"/>
      <c r="Q21" s="371" t="str">
        <f t="array" ref="Q21">IFERROR(IF(INDEX('Reference Records'!$D$28:$D$65,MATCH(LEFT(C21,255),LEFT('Reference Records'!$C$28:$C$65,255),0))=0,"",INDEX('Reference Records'!$D$28:$D$65,MATCH(LEFT(C21,255),LEFT('Reference Records'!$C$28:$C$65,255),0))),"")</f>
        <v/>
      </c>
      <c r="R21" s="449"/>
      <c r="S21" s="438" t="str">
        <f>IF('Overview - Section A'!$AN$5="Funding Request",IF(N21="Funding Request Place Holder","",N21),"")</f>
        <v/>
      </c>
      <c r="T21" s="438" t="str">
        <f t="shared" si="6"/>
        <v/>
      </c>
      <c r="U21" s="392"/>
      <c r="V21" s="392"/>
      <c r="W21" s="400"/>
      <c r="X21" s="413" t="str">
        <f>IFERROR(IF(VLOOKUP(B21,'Reference Records'!$C$68:$D$81,2,FALSE)=0,"",VLOOKUP(B21,'Reference Records'!$C$68:$D$81,2,FALSE)),"")</f>
        <v/>
      </c>
      <c r="Y21" s="423" t="str">
        <f t="shared" si="2"/>
        <v/>
      </c>
      <c r="Z21" s="423"/>
      <c r="AA21" s="423" t="str">
        <f t="shared" si="3"/>
        <v/>
      </c>
      <c r="AB21" s="423" t="str">
        <f>IFERROR(IF('Overview - Section A'!$AN$5="Funding Request",VLOOKUP(S21,'Overview - Section A'!$M$29:$P$39,4,FALSE),IF(AM21="","",AM21)),"")</f>
        <v>a123600000GXqSwAAL</v>
      </c>
      <c r="AC21" s="423" t="b">
        <f t="shared" si="4"/>
        <v>0</v>
      </c>
      <c r="AD21" s="423"/>
      <c r="AE21" s="423" t="str">
        <f t="array" ref="AE21">IFERROR(IF(INDEX('Overview - Section A'!$H$100:$H$117,MATCH(LEFT(B21,255),LEFT('Overview - Section A'!$E$100:$E$117,255),0))=0,"",INDEX('Overview - Section A'!$H$100:$H$117,MATCH(LEFT(B21,255),LEFT('Overview - Section A'!$E$100:$E$117,255),0))),"")</f>
        <v>a1P360000031GFkEAM</v>
      </c>
      <c r="AF21" s="423" t="s">
        <v>769</v>
      </c>
      <c r="AG21" s="423" t="str">
        <f t="array" ref="AG21">IFERROR(IF(INDEX('Reference Records'!$G$28:$G$65,MATCH(LEFT(C21,255),LEFT('Reference Records'!$C$28:$C$65,255),0))=0,"",INDEX('Reference Records'!$G$28:$G$65,MATCH(LEFT(C21,255),LEFT('Reference Records'!$C$28:$C$65,255),0))),"")</f>
        <v/>
      </c>
      <c r="AH21" s="423" t="str">
        <f>IFERROR(IF('Overview - Section A'!$AN$5="Funding Request",IF('Reference Records'!$B$157&lt;&gt;"",VLOOKUP(T21,'Reference Records'!$B$157:$C$158,2,FALSE),VLOOKUP(T21,'Reference Records'!$A$170:$C$193,3,FALSE)),VLOOKUP(T21,'Reference Records'!$A$196:$C$197,3,FALSE)),"")</f>
        <v/>
      </c>
      <c r="AI21" s="450"/>
      <c r="AJ21" s="423"/>
      <c r="AK21" s="423"/>
      <c r="AL21" s="451"/>
      <c r="AM21" s="450"/>
      <c r="AN21" s="423" t="s">
        <v>400</v>
      </c>
      <c r="AO21" s="452" t="str">
        <f t="shared" si="5"/>
        <v/>
      </c>
      <c r="AP21" s="392"/>
      <c r="AQ21" s="134"/>
      <c r="AR21" s="345"/>
      <c r="AS21" s="138"/>
    </row>
    <row r="22" spans="1:45" ht="48" hidden="1" customHeight="1">
      <c r="A22" s="367">
        <v>12</v>
      </c>
      <c r="B22" s="368" t="str">
        <f>IFERROR(IF(AND(C22="",D22=""),"",VLOOKUP(AI22,'Reference records(soft deleted)'!$B$40:$D$56,3,FALSE)),"")</f>
        <v/>
      </c>
      <c r="C22" s="368" t="str">
        <f>IFERROR(VLOOKUP(AJ22,'Reference records(soft deleted)'!$B$61:$D$110,3,FALSE),"")</f>
        <v/>
      </c>
      <c r="D22" s="400"/>
      <c r="E22" s="388"/>
      <c r="F22" s="389"/>
      <c r="G22" s="446" t="str">
        <f t="shared" si="0"/>
        <v/>
      </c>
      <c r="H22" s="392"/>
      <c r="I22" s="447" t="str">
        <f>IFERROR(VLOOKUP(C22,'Reference records(soft deleted)'!$D$61:$H$110,5,FALSE),"")</f>
        <v/>
      </c>
      <c r="J22" s="447" t="str">
        <f t="shared" si="1"/>
        <v>No</v>
      </c>
      <c r="K22" s="447"/>
      <c r="L22" s="447"/>
      <c r="M22" s="447"/>
      <c r="N22" s="448" t="str">
        <f>IFERROR(IF(AM22="","",VLOOKUP(AM22,'Overview - Section A'!$P$29:$Q$39,2,FALSE)),"")</f>
        <v/>
      </c>
      <c r="O22" s="438"/>
      <c r="P22" s="392"/>
      <c r="Q22" s="371" t="str">
        <f t="array" ref="Q22">IFERROR(IF(INDEX('Reference Records'!$D$28:$D$65,MATCH(LEFT(C22,255),LEFT('Reference Records'!$C$28:$C$65,255),0))=0,"",INDEX('Reference Records'!$D$28:$D$65,MATCH(LEFT(C22,255),LEFT('Reference Records'!$C$28:$C$65,255),0))),"")</f>
        <v/>
      </c>
      <c r="R22" s="449"/>
      <c r="S22" s="438" t="str">
        <f>IF('Overview - Section A'!$AN$5="Funding Request",IF(N22="Funding Request Place Holder","",N22),"")</f>
        <v/>
      </c>
      <c r="T22" s="438" t="str">
        <f t="shared" si="6"/>
        <v/>
      </c>
      <c r="U22" s="392"/>
      <c r="V22" s="392"/>
      <c r="W22" s="400"/>
      <c r="X22" s="413" t="str">
        <f>IFERROR(IF(VLOOKUP(B22,'Reference Records'!$C$68:$D$81,2,FALSE)=0,"",VLOOKUP(B22,'Reference Records'!$C$68:$D$81,2,FALSE)),"")</f>
        <v/>
      </c>
      <c r="Y22" s="423" t="str">
        <f t="shared" si="2"/>
        <v/>
      </c>
      <c r="Z22" s="423"/>
      <c r="AA22" s="423" t="str">
        <f t="shared" si="3"/>
        <v/>
      </c>
      <c r="AB22" s="423" t="str">
        <f>IFERROR(IF('Overview - Section A'!$AN$5="Funding Request",VLOOKUP(S22,'Overview - Section A'!$M$29:$P$39,4,FALSE),IF(AM22="","",AM22)),"")</f>
        <v>a123600000GXqSwAAL</v>
      </c>
      <c r="AC22" s="423" t="b">
        <f t="shared" si="4"/>
        <v>0</v>
      </c>
      <c r="AD22" s="423"/>
      <c r="AE22" s="423" t="str">
        <f t="array" ref="AE22">IFERROR(IF(INDEX('Overview - Section A'!$H$100:$H$117,MATCH(LEFT(B22,255),LEFT('Overview - Section A'!$E$100:$E$117,255),0))=0,"",INDEX('Overview - Section A'!$H$100:$H$117,MATCH(LEFT(B22,255),LEFT('Overview - Section A'!$E$100:$E$117,255),0))),"")</f>
        <v>a1P360000031GFkEAM</v>
      </c>
      <c r="AF22" s="423" t="s">
        <v>770</v>
      </c>
      <c r="AG22" s="423" t="str">
        <f t="array" ref="AG22">IFERROR(IF(INDEX('Reference Records'!$G$28:$G$65,MATCH(LEFT(C22,255),LEFT('Reference Records'!$C$28:$C$65,255),0))=0,"",INDEX('Reference Records'!$G$28:$G$65,MATCH(LEFT(C22,255),LEFT('Reference Records'!$C$28:$C$65,255),0))),"")</f>
        <v/>
      </c>
      <c r="AH22" s="423" t="str">
        <f>IFERROR(IF('Overview - Section A'!$AN$5="Funding Request",IF('Reference Records'!$B$157&lt;&gt;"",VLOOKUP(T22,'Reference Records'!$B$157:$C$158,2,FALSE),VLOOKUP(T22,'Reference Records'!$A$170:$C$193,3,FALSE)),VLOOKUP(T22,'Reference Records'!$A$196:$C$197,3,FALSE)),"")</f>
        <v/>
      </c>
      <c r="AI22" s="450"/>
      <c r="AJ22" s="423"/>
      <c r="AK22" s="423"/>
      <c r="AL22" s="451"/>
      <c r="AM22" s="450"/>
      <c r="AN22" s="423" t="s">
        <v>400</v>
      </c>
      <c r="AO22" s="452" t="str">
        <f t="shared" si="5"/>
        <v/>
      </c>
      <c r="AP22" s="392"/>
      <c r="AQ22" s="134"/>
      <c r="AR22" s="345"/>
      <c r="AS22" s="138"/>
    </row>
    <row r="23" spans="1:45" ht="48" hidden="1" customHeight="1">
      <c r="A23" s="367">
        <v>13</v>
      </c>
      <c r="B23" s="368" t="str">
        <f>IFERROR(IF(AND(C23="",D23=""),"",VLOOKUP(AI23,'Reference records(soft deleted)'!$B$40:$D$56,3,FALSE)),"")</f>
        <v/>
      </c>
      <c r="C23" s="368" t="str">
        <f>IFERROR(VLOOKUP(AJ23,'Reference records(soft deleted)'!$B$61:$D$110,3,FALSE),"")</f>
        <v/>
      </c>
      <c r="D23" s="400"/>
      <c r="E23" s="388"/>
      <c r="F23" s="389"/>
      <c r="G23" s="446" t="str">
        <f t="shared" si="0"/>
        <v/>
      </c>
      <c r="H23" s="392"/>
      <c r="I23" s="447" t="str">
        <f>IFERROR(VLOOKUP(C23,'Reference records(soft deleted)'!$D$61:$H$110,5,FALSE),"")</f>
        <v/>
      </c>
      <c r="J23" s="447" t="str">
        <f t="shared" si="1"/>
        <v>No</v>
      </c>
      <c r="K23" s="447"/>
      <c r="L23" s="447"/>
      <c r="M23" s="447"/>
      <c r="N23" s="448" t="str">
        <f>IFERROR(IF(AM23="","",VLOOKUP(AM23,'Overview - Section A'!$P$29:$Q$39,2,FALSE)),"")</f>
        <v/>
      </c>
      <c r="O23" s="438"/>
      <c r="P23" s="392"/>
      <c r="Q23" s="371" t="str">
        <f t="array" ref="Q23">IFERROR(IF(INDEX('Reference Records'!$D$28:$D$65,MATCH(LEFT(C23,255),LEFT('Reference Records'!$C$28:$C$65,255),0))=0,"",INDEX('Reference Records'!$D$28:$D$65,MATCH(LEFT(C23,255),LEFT('Reference Records'!$C$28:$C$65,255),0))),"")</f>
        <v/>
      </c>
      <c r="R23" s="449"/>
      <c r="S23" s="438" t="str">
        <f>IF('Overview - Section A'!$AN$5="Funding Request",IF(N23="Funding Request Place Holder","",N23),"")</f>
        <v/>
      </c>
      <c r="T23" s="438" t="str">
        <f t="shared" si="6"/>
        <v/>
      </c>
      <c r="U23" s="392"/>
      <c r="V23" s="392"/>
      <c r="W23" s="400"/>
      <c r="X23" s="413" t="str">
        <f>IFERROR(IF(VLOOKUP(B23,'Reference Records'!$C$68:$D$81,2,FALSE)=0,"",VLOOKUP(B23,'Reference Records'!$C$68:$D$81,2,FALSE)),"")</f>
        <v/>
      </c>
      <c r="Y23" s="423" t="str">
        <f t="shared" si="2"/>
        <v/>
      </c>
      <c r="Z23" s="423"/>
      <c r="AA23" s="423" t="str">
        <f t="shared" si="3"/>
        <v/>
      </c>
      <c r="AB23" s="423" t="str">
        <f>IFERROR(IF('Overview - Section A'!$AN$5="Funding Request",VLOOKUP(S23,'Overview - Section A'!$M$29:$P$39,4,FALSE),IF(AM23="","",AM23)),"")</f>
        <v>a123600000GXqSwAAL</v>
      </c>
      <c r="AC23" s="423" t="b">
        <f t="shared" si="4"/>
        <v>0</v>
      </c>
      <c r="AD23" s="423"/>
      <c r="AE23" s="423" t="str">
        <f t="array" ref="AE23">IFERROR(IF(INDEX('Overview - Section A'!$H$100:$H$117,MATCH(LEFT(B23,255),LEFT('Overview - Section A'!$E$100:$E$117,255),0))=0,"",INDEX('Overview - Section A'!$H$100:$H$117,MATCH(LEFT(B23,255),LEFT('Overview - Section A'!$E$100:$E$117,255),0))),"")</f>
        <v>a1P360000031GFkEAM</v>
      </c>
      <c r="AF23" s="423" t="s">
        <v>771</v>
      </c>
      <c r="AG23" s="423" t="str">
        <f t="array" ref="AG23">IFERROR(IF(INDEX('Reference Records'!$G$28:$G$65,MATCH(LEFT(C23,255),LEFT('Reference Records'!$C$28:$C$65,255),0))=0,"",INDEX('Reference Records'!$G$28:$G$65,MATCH(LEFT(C23,255),LEFT('Reference Records'!$C$28:$C$65,255),0))),"")</f>
        <v/>
      </c>
      <c r="AH23" s="423" t="str">
        <f>IFERROR(IF('Overview - Section A'!$AN$5="Funding Request",IF('Reference Records'!$B$157&lt;&gt;"",VLOOKUP(T23,'Reference Records'!$B$157:$C$158,2,FALSE),VLOOKUP(T23,'Reference Records'!$A$170:$C$193,3,FALSE)),VLOOKUP(T23,'Reference Records'!$A$196:$C$197,3,FALSE)),"")</f>
        <v/>
      </c>
      <c r="AI23" s="450"/>
      <c r="AJ23" s="423"/>
      <c r="AK23" s="423"/>
      <c r="AL23" s="451"/>
      <c r="AM23" s="450"/>
      <c r="AN23" s="423" t="s">
        <v>400</v>
      </c>
      <c r="AO23" s="452" t="str">
        <f t="shared" si="5"/>
        <v/>
      </c>
      <c r="AP23" s="392"/>
      <c r="AQ23" s="134"/>
      <c r="AR23" s="345"/>
      <c r="AS23" s="138"/>
    </row>
    <row r="24" spans="1:45" ht="48" hidden="1" customHeight="1">
      <c r="A24" s="367">
        <v>14</v>
      </c>
      <c r="B24" s="368" t="str">
        <f>IFERROR(IF(AND(C24="",D24=""),"",VLOOKUP(AI24,'Reference records(soft deleted)'!$B$40:$D$56,3,FALSE)),"")</f>
        <v/>
      </c>
      <c r="C24" s="368" t="str">
        <f>IFERROR(VLOOKUP(AJ24,'Reference records(soft deleted)'!$B$61:$D$110,3,FALSE),"")</f>
        <v/>
      </c>
      <c r="D24" s="400"/>
      <c r="E24" s="388"/>
      <c r="F24" s="389"/>
      <c r="G24" s="446" t="str">
        <f t="shared" si="0"/>
        <v/>
      </c>
      <c r="H24" s="392"/>
      <c r="I24" s="447" t="str">
        <f>IFERROR(VLOOKUP(C24,'Reference records(soft deleted)'!$D$61:$H$110,5,FALSE),"")</f>
        <v/>
      </c>
      <c r="J24" s="447" t="str">
        <f t="shared" si="1"/>
        <v>No</v>
      </c>
      <c r="K24" s="447"/>
      <c r="L24" s="447"/>
      <c r="M24" s="447"/>
      <c r="N24" s="448" t="str">
        <f>IFERROR(IF(AM24="","",VLOOKUP(AM24,'Overview - Section A'!$P$29:$Q$39,2,FALSE)),"")</f>
        <v/>
      </c>
      <c r="O24" s="438"/>
      <c r="P24" s="392"/>
      <c r="Q24" s="371" t="str">
        <f t="array" ref="Q24">IFERROR(IF(INDEX('Reference Records'!$D$28:$D$65,MATCH(LEFT(C24,255),LEFT('Reference Records'!$C$28:$C$65,255),0))=0,"",INDEX('Reference Records'!$D$28:$D$65,MATCH(LEFT(C24,255),LEFT('Reference Records'!$C$28:$C$65,255),0))),"")</f>
        <v/>
      </c>
      <c r="R24" s="449"/>
      <c r="S24" s="438" t="str">
        <f>IF('Overview - Section A'!$AN$5="Funding Request",IF(N24="Funding Request Place Holder","",N24),"")</f>
        <v/>
      </c>
      <c r="T24" s="438" t="str">
        <f t="shared" si="6"/>
        <v/>
      </c>
      <c r="U24" s="392"/>
      <c r="V24" s="392"/>
      <c r="W24" s="400"/>
      <c r="X24" s="413" t="str">
        <f>IFERROR(IF(VLOOKUP(B24,'Reference Records'!$C$68:$D$81,2,FALSE)=0,"",VLOOKUP(B24,'Reference Records'!$C$68:$D$81,2,FALSE)),"")</f>
        <v/>
      </c>
      <c r="Y24" s="423" t="str">
        <f t="shared" si="2"/>
        <v/>
      </c>
      <c r="Z24" s="423"/>
      <c r="AA24" s="423" t="str">
        <f t="shared" si="3"/>
        <v/>
      </c>
      <c r="AB24" s="423" t="str">
        <f>IFERROR(IF('Overview - Section A'!$AN$5="Funding Request",VLOOKUP(S24,'Overview - Section A'!$M$29:$P$39,4,FALSE),IF(AM24="","",AM24)),"")</f>
        <v>a123600000GXqSwAAL</v>
      </c>
      <c r="AC24" s="423" t="b">
        <f t="shared" si="4"/>
        <v>0</v>
      </c>
      <c r="AD24" s="423"/>
      <c r="AE24" s="423" t="str">
        <f t="array" ref="AE24">IFERROR(IF(INDEX('Overview - Section A'!$H$100:$H$117,MATCH(LEFT(B24,255),LEFT('Overview - Section A'!$E$100:$E$117,255),0))=0,"",INDEX('Overview - Section A'!$H$100:$H$117,MATCH(LEFT(B24,255),LEFT('Overview - Section A'!$E$100:$E$117,255),0))),"")</f>
        <v>a1P360000031GFkEAM</v>
      </c>
      <c r="AF24" s="423" t="s">
        <v>772</v>
      </c>
      <c r="AG24" s="423" t="str">
        <f t="array" ref="AG24">IFERROR(IF(INDEX('Reference Records'!$G$28:$G$65,MATCH(LEFT(C24,255),LEFT('Reference Records'!$C$28:$C$65,255),0))=0,"",INDEX('Reference Records'!$G$28:$G$65,MATCH(LEFT(C24,255),LEFT('Reference Records'!$C$28:$C$65,255),0))),"")</f>
        <v/>
      </c>
      <c r="AH24" s="423" t="str">
        <f>IFERROR(IF('Overview - Section A'!$AN$5="Funding Request",IF('Reference Records'!$B$157&lt;&gt;"",VLOOKUP(T24,'Reference Records'!$B$157:$C$158,2,FALSE),VLOOKUP(T24,'Reference Records'!$A$170:$C$193,3,FALSE)),VLOOKUP(T24,'Reference Records'!$A$196:$C$197,3,FALSE)),"")</f>
        <v/>
      </c>
      <c r="AI24" s="450"/>
      <c r="AJ24" s="423"/>
      <c r="AK24" s="423"/>
      <c r="AL24" s="451"/>
      <c r="AM24" s="450"/>
      <c r="AN24" s="423" t="s">
        <v>400</v>
      </c>
      <c r="AO24" s="452" t="str">
        <f t="shared" si="5"/>
        <v/>
      </c>
      <c r="AP24" s="392"/>
      <c r="AQ24" s="134"/>
      <c r="AR24" s="345"/>
      <c r="AS24" s="138"/>
    </row>
    <row r="25" spans="1:45" ht="48" hidden="1" customHeight="1">
      <c r="A25" s="367">
        <v>15</v>
      </c>
      <c r="B25" s="368" t="str">
        <f>IFERROR(IF(AND(C25="",D25=""),"",VLOOKUP(AI25,'Reference records(soft deleted)'!$B$40:$D$56,3,FALSE)),"")</f>
        <v/>
      </c>
      <c r="C25" s="368" t="str">
        <f>IFERROR(VLOOKUP(AJ25,'Reference records(soft deleted)'!$B$61:$D$110,3,FALSE),"")</f>
        <v/>
      </c>
      <c r="D25" s="400"/>
      <c r="E25" s="388"/>
      <c r="F25" s="389"/>
      <c r="G25" s="446" t="str">
        <f t="shared" si="0"/>
        <v/>
      </c>
      <c r="H25" s="392"/>
      <c r="I25" s="447" t="str">
        <f>IFERROR(VLOOKUP(C25,'Reference records(soft deleted)'!$D$61:$H$110,5,FALSE),"")</f>
        <v/>
      </c>
      <c r="J25" s="447" t="str">
        <f t="shared" si="1"/>
        <v>No</v>
      </c>
      <c r="K25" s="447"/>
      <c r="L25" s="447"/>
      <c r="M25" s="447"/>
      <c r="N25" s="448" t="str">
        <f>IFERROR(IF(AM25="","",VLOOKUP(AM25,'Overview - Section A'!$P$29:$Q$39,2,FALSE)),"")</f>
        <v/>
      </c>
      <c r="O25" s="438"/>
      <c r="P25" s="392"/>
      <c r="Q25" s="371" t="str">
        <f t="array" ref="Q25">IFERROR(IF(INDEX('Reference Records'!$D$28:$D$65,MATCH(LEFT(C25,255),LEFT('Reference Records'!$C$28:$C$65,255),0))=0,"",INDEX('Reference Records'!$D$28:$D$65,MATCH(LEFT(C25,255),LEFT('Reference Records'!$C$28:$C$65,255),0))),"")</f>
        <v/>
      </c>
      <c r="R25" s="449"/>
      <c r="S25" s="438" t="str">
        <f>IF('Overview - Section A'!$AN$5="Funding Request",IF(N25="Funding Request Place Holder","",N25),"")</f>
        <v/>
      </c>
      <c r="T25" s="438" t="str">
        <f t="shared" si="6"/>
        <v/>
      </c>
      <c r="U25" s="392"/>
      <c r="V25" s="392"/>
      <c r="W25" s="400"/>
      <c r="X25" s="413" t="str">
        <f>IFERROR(IF(VLOOKUP(B25,'Reference Records'!$C$68:$D$81,2,FALSE)=0,"",VLOOKUP(B25,'Reference Records'!$C$68:$D$81,2,FALSE)),"")</f>
        <v/>
      </c>
      <c r="Y25" s="423" t="str">
        <f t="shared" si="2"/>
        <v/>
      </c>
      <c r="Z25" s="423"/>
      <c r="AA25" s="423" t="str">
        <f t="shared" si="3"/>
        <v/>
      </c>
      <c r="AB25" s="423" t="str">
        <f>IFERROR(IF('Overview - Section A'!$AN$5="Funding Request",VLOOKUP(S25,'Overview - Section A'!$M$29:$P$39,4,FALSE),IF(AM25="","",AM25)),"")</f>
        <v>a123600000GXqSwAAL</v>
      </c>
      <c r="AC25" s="423" t="b">
        <f t="shared" si="4"/>
        <v>0</v>
      </c>
      <c r="AD25" s="423"/>
      <c r="AE25" s="423" t="str">
        <f t="array" ref="AE25">IFERROR(IF(INDEX('Overview - Section A'!$H$100:$H$117,MATCH(LEFT(B25,255),LEFT('Overview - Section A'!$E$100:$E$117,255),0))=0,"",INDEX('Overview - Section A'!$H$100:$H$117,MATCH(LEFT(B25,255),LEFT('Overview - Section A'!$E$100:$E$117,255),0))),"")</f>
        <v>a1P360000031GFkEAM</v>
      </c>
      <c r="AF25" s="423" t="s">
        <v>773</v>
      </c>
      <c r="AG25" s="423" t="str">
        <f t="array" ref="AG25">IFERROR(IF(INDEX('Reference Records'!$G$28:$G$65,MATCH(LEFT(C25,255),LEFT('Reference Records'!$C$28:$C$65,255),0))=0,"",INDEX('Reference Records'!$G$28:$G$65,MATCH(LEFT(C25,255),LEFT('Reference Records'!$C$28:$C$65,255),0))),"")</f>
        <v/>
      </c>
      <c r="AH25" s="423" t="str">
        <f>IFERROR(IF('Overview - Section A'!$AN$5="Funding Request",IF('Reference Records'!$B$157&lt;&gt;"",VLOOKUP(T25,'Reference Records'!$B$157:$C$158,2,FALSE),VLOOKUP(T25,'Reference Records'!$A$170:$C$193,3,FALSE)),VLOOKUP(T25,'Reference Records'!$A$196:$C$197,3,FALSE)),"")</f>
        <v/>
      </c>
      <c r="AI25" s="450"/>
      <c r="AJ25" s="423"/>
      <c r="AK25" s="423"/>
      <c r="AL25" s="451"/>
      <c r="AM25" s="450"/>
      <c r="AN25" s="423" t="s">
        <v>400</v>
      </c>
      <c r="AO25" s="452" t="str">
        <f t="shared" si="5"/>
        <v/>
      </c>
      <c r="AP25" s="392"/>
      <c r="AQ25" s="134"/>
      <c r="AR25" s="345"/>
      <c r="AS25" s="138"/>
    </row>
    <row r="26" spans="1:45" ht="48" hidden="1" customHeight="1">
      <c r="A26" s="367">
        <v>16</v>
      </c>
      <c r="B26" s="368" t="str">
        <f>IFERROR(IF(AND(C26="",D26=""),"",VLOOKUP(AI26,'Reference records(soft deleted)'!$B$40:$D$56,3,FALSE)),"")</f>
        <v/>
      </c>
      <c r="C26" s="368" t="str">
        <f>IFERROR(VLOOKUP(AJ26,'Reference records(soft deleted)'!$B$61:$D$110,3,FALSE),"")</f>
        <v/>
      </c>
      <c r="D26" s="400"/>
      <c r="E26" s="388"/>
      <c r="F26" s="389"/>
      <c r="G26" s="446" t="str">
        <f t="shared" si="0"/>
        <v/>
      </c>
      <c r="H26" s="392"/>
      <c r="I26" s="447" t="str">
        <f>IFERROR(VLOOKUP(C26,'Reference records(soft deleted)'!$D$61:$H$110,5,FALSE),"")</f>
        <v/>
      </c>
      <c r="J26" s="447" t="str">
        <f t="shared" si="1"/>
        <v>No</v>
      </c>
      <c r="K26" s="447"/>
      <c r="L26" s="447"/>
      <c r="M26" s="447"/>
      <c r="N26" s="448" t="str">
        <f>IFERROR(IF(AM26="","",VLOOKUP(AM26,'Overview - Section A'!$P$29:$Q$39,2,FALSE)),"")</f>
        <v/>
      </c>
      <c r="O26" s="438"/>
      <c r="P26" s="392"/>
      <c r="Q26" s="371" t="str">
        <f t="array" ref="Q26">IFERROR(IF(INDEX('Reference Records'!$D$28:$D$65,MATCH(LEFT(C26,255),LEFT('Reference Records'!$C$28:$C$65,255),0))=0,"",INDEX('Reference Records'!$D$28:$D$65,MATCH(LEFT(C26,255),LEFT('Reference Records'!$C$28:$C$65,255),0))),"")</f>
        <v/>
      </c>
      <c r="R26" s="449"/>
      <c r="S26" s="438" t="str">
        <f>IF('Overview - Section A'!$AN$5="Funding Request",IF(N26="Funding Request Place Holder","",N26),"")</f>
        <v/>
      </c>
      <c r="T26" s="438" t="str">
        <f t="shared" si="6"/>
        <v/>
      </c>
      <c r="U26" s="392"/>
      <c r="V26" s="392"/>
      <c r="W26" s="400"/>
      <c r="X26" s="413" t="str">
        <f>IFERROR(IF(VLOOKUP(B26,'Reference Records'!$C$68:$D$81,2,FALSE)=0,"",VLOOKUP(B26,'Reference Records'!$C$68:$D$81,2,FALSE)),"")</f>
        <v/>
      </c>
      <c r="Y26" s="423" t="str">
        <f t="shared" si="2"/>
        <v/>
      </c>
      <c r="Z26" s="423"/>
      <c r="AA26" s="423" t="str">
        <f t="shared" si="3"/>
        <v/>
      </c>
      <c r="AB26" s="423" t="str">
        <f>IFERROR(IF('Overview - Section A'!$AN$5="Funding Request",VLOOKUP(S26,'Overview - Section A'!$M$29:$P$39,4,FALSE),IF(AM26="","",AM26)),"")</f>
        <v>a123600000GXqSwAAL</v>
      </c>
      <c r="AC26" s="423" t="b">
        <f t="shared" si="4"/>
        <v>0</v>
      </c>
      <c r="AD26" s="423"/>
      <c r="AE26" s="423" t="str">
        <f t="array" ref="AE26">IFERROR(IF(INDEX('Overview - Section A'!$H$100:$H$117,MATCH(LEFT(B26,255),LEFT('Overview - Section A'!$E$100:$E$117,255),0))=0,"",INDEX('Overview - Section A'!$H$100:$H$117,MATCH(LEFT(B26,255),LEFT('Overview - Section A'!$E$100:$E$117,255),0))),"")</f>
        <v>a1P360000031GFkEAM</v>
      </c>
      <c r="AF26" s="423" t="s">
        <v>774</v>
      </c>
      <c r="AG26" s="423" t="str">
        <f t="array" ref="AG26">IFERROR(IF(INDEX('Reference Records'!$G$28:$G$65,MATCH(LEFT(C26,255),LEFT('Reference Records'!$C$28:$C$65,255),0))=0,"",INDEX('Reference Records'!$G$28:$G$65,MATCH(LEFT(C26,255),LEFT('Reference Records'!$C$28:$C$65,255),0))),"")</f>
        <v/>
      </c>
      <c r="AH26" s="423" t="str">
        <f>IFERROR(IF('Overview - Section A'!$AN$5="Funding Request",IF('Reference Records'!$B$157&lt;&gt;"",VLOOKUP(T26,'Reference Records'!$B$157:$C$158,2,FALSE),VLOOKUP(T26,'Reference Records'!$A$170:$C$193,3,FALSE)),VLOOKUP(T26,'Reference Records'!$A$196:$C$197,3,FALSE)),"")</f>
        <v/>
      </c>
      <c r="AI26" s="450"/>
      <c r="AJ26" s="423"/>
      <c r="AK26" s="423"/>
      <c r="AL26" s="451"/>
      <c r="AM26" s="450"/>
      <c r="AN26" s="423" t="s">
        <v>400</v>
      </c>
      <c r="AO26" s="452" t="str">
        <f t="shared" si="5"/>
        <v/>
      </c>
      <c r="AP26" s="392"/>
      <c r="AQ26" s="134"/>
      <c r="AR26" s="345"/>
      <c r="AS26" s="138"/>
    </row>
    <row r="27" spans="1:45" ht="48" hidden="1" customHeight="1">
      <c r="A27" s="367">
        <v>17</v>
      </c>
      <c r="B27" s="368" t="str">
        <f>IFERROR(IF(AND(C27="",D27=""),"",VLOOKUP(AI27,'Reference records(soft deleted)'!$B$40:$D$56,3,FALSE)),"")</f>
        <v/>
      </c>
      <c r="C27" s="368" t="str">
        <f>IFERROR(VLOOKUP(AJ27,'Reference records(soft deleted)'!$B$61:$D$110,3,FALSE),"")</f>
        <v/>
      </c>
      <c r="D27" s="400"/>
      <c r="E27" s="388"/>
      <c r="F27" s="389"/>
      <c r="G27" s="446" t="str">
        <f t="shared" si="0"/>
        <v/>
      </c>
      <c r="H27" s="392"/>
      <c r="I27" s="447" t="str">
        <f>IFERROR(VLOOKUP(C27,'Reference records(soft deleted)'!$D$61:$H$110,5,FALSE),"")</f>
        <v/>
      </c>
      <c r="J27" s="447" t="str">
        <f t="shared" si="1"/>
        <v>No</v>
      </c>
      <c r="K27" s="447"/>
      <c r="L27" s="447"/>
      <c r="M27" s="447"/>
      <c r="N27" s="448" t="str">
        <f>IFERROR(IF(AM27="","",VLOOKUP(AM27,'Overview - Section A'!$P$29:$Q$39,2,FALSE)),"")</f>
        <v/>
      </c>
      <c r="O27" s="438"/>
      <c r="P27" s="392"/>
      <c r="Q27" s="371" t="str">
        <f t="array" ref="Q27">IFERROR(IF(INDEX('Reference Records'!$D$28:$D$65,MATCH(LEFT(C27,255),LEFT('Reference Records'!$C$28:$C$65,255),0))=0,"",INDEX('Reference Records'!$D$28:$D$65,MATCH(LEFT(C27,255),LEFT('Reference Records'!$C$28:$C$65,255),0))),"")</f>
        <v/>
      </c>
      <c r="R27" s="449"/>
      <c r="S27" s="438" t="str">
        <f>IF('Overview - Section A'!$AN$5="Funding Request",IF(N27="Funding Request Place Holder","",N27),"")</f>
        <v/>
      </c>
      <c r="T27" s="438" t="str">
        <f t="shared" si="6"/>
        <v/>
      </c>
      <c r="U27" s="392"/>
      <c r="V27" s="392"/>
      <c r="W27" s="400"/>
      <c r="X27" s="413" t="str">
        <f>IFERROR(IF(VLOOKUP(B27,'Reference Records'!$C$68:$D$81,2,FALSE)=0,"",VLOOKUP(B27,'Reference Records'!$C$68:$D$81,2,FALSE)),"")</f>
        <v/>
      </c>
      <c r="Y27" s="423" t="str">
        <f t="shared" si="2"/>
        <v/>
      </c>
      <c r="Z27" s="423"/>
      <c r="AA27" s="423" t="str">
        <f t="shared" si="3"/>
        <v/>
      </c>
      <c r="AB27" s="423" t="str">
        <f>IFERROR(IF('Overview - Section A'!$AN$5="Funding Request",VLOOKUP(S27,'Overview - Section A'!$M$29:$P$39,4,FALSE),IF(AM27="","",AM27)),"")</f>
        <v>a123600000GXqSwAAL</v>
      </c>
      <c r="AC27" s="423" t="b">
        <f t="shared" si="4"/>
        <v>0</v>
      </c>
      <c r="AD27" s="423"/>
      <c r="AE27" s="423" t="str">
        <f t="array" ref="AE27">IFERROR(IF(INDEX('Overview - Section A'!$H$100:$H$117,MATCH(LEFT(B27,255),LEFT('Overview - Section A'!$E$100:$E$117,255),0))=0,"",INDEX('Overview - Section A'!$H$100:$H$117,MATCH(LEFT(B27,255),LEFT('Overview - Section A'!$E$100:$E$117,255),0))),"")</f>
        <v>a1P360000031GFkEAM</v>
      </c>
      <c r="AF27" s="423" t="s">
        <v>775</v>
      </c>
      <c r="AG27" s="423" t="str">
        <f t="array" ref="AG27">IFERROR(IF(INDEX('Reference Records'!$G$28:$G$65,MATCH(LEFT(C27,255),LEFT('Reference Records'!$C$28:$C$65,255),0))=0,"",INDEX('Reference Records'!$G$28:$G$65,MATCH(LEFT(C27,255),LEFT('Reference Records'!$C$28:$C$65,255),0))),"")</f>
        <v/>
      </c>
      <c r="AH27" s="423" t="str">
        <f>IFERROR(IF('Overview - Section A'!$AN$5="Funding Request",IF('Reference Records'!$B$157&lt;&gt;"",VLOOKUP(T27,'Reference Records'!$B$157:$C$158,2,FALSE),VLOOKUP(T27,'Reference Records'!$A$170:$C$193,3,FALSE)),VLOOKUP(T27,'Reference Records'!$A$196:$C$197,3,FALSE)),"")</f>
        <v/>
      </c>
      <c r="AI27" s="450"/>
      <c r="AJ27" s="423"/>
      <c r="AK27" s="423"/>
      <c r="AL27" s="451"/>
      <c r="AM27" s="450"/>
      <c r="AN27" s="423" t="s">
        <v>400</v>
      </c>
      <c r="AO27" s="452" t="str">
        <f t="shared" si="5"/>
        <v/>
      </c>
      <c r="AP27" s="392"/>
      <c r="AQ27" s="134"/>
      <c r="AR27" s="345"/>
      <c r="AS27" s="138"/>
    </row>
    <row r="28" spans="1:45" ht="48" hidden="1" customHeight="1">
      <c r="A28" s="367">
        <v>18</v>
      </c>
      <c r="B28" s="368" t="str">
        <f>IFERROR(IF(AND(C28="",D28=""),"",VLOOKUP(AI28,'Reference records(soft deleted)'!$B$40:$D$56,3,FALSE)),"")</f>
        <v/>
      </c>
      <c r="C28" s="368" t="str">
        <f>IFERROR(VLOOKUP(AJ28,'Reference records(soft deleted)'!$B$61:$D$110,3,FALSE),"")</f>
        <v/>
      </c>
      <c r="D28" s="400"/>
      <c r="E28" s="388"/>
      <c r="F28" s="389"/>
      <c r="G28" s="446" t="str">
        <f t="shared" si="0"/>
        <v/>
      </c>
      <c r="H28" s="392"/>
      <c r="I28" s="447" t="str">
        <f>IFERROR(VLOOKUP(C28,'Reference records(soft deleted)'!$D$61:$H$110,5,FALSE),"")</f>
        <v/>
      </c>
      <c r="J28" s="447" t="str">
        <f t="shared" si="1"/>
        <v>No</v>
      </c>
      <c r="K28" s="447"/>
      <c r="L28" s="447"/>
      <c r="M28" s="447"/>
      <c r="N28" s="448" t="str">
        <f>IFERROR(IF(AM28="","",VLOOKUP(AM28,'Overview - Section A'!$P$29:$Q$39,2,FALSE)),"")</f>
        <v/>
      </c>
      <c r="O28" s="438"/>
      <c r="P28" s="392"/>
      <c r="Q28" s="371" t="str">
        <f t="array" ref="Q28">IFERROR(IF(INDEX('Reference Records'!$D$28:$D$65,MATCH(LEFT(C28,255),LEFT('Reference Records'!$C$28:$C$65,255),0))=0,"",INDEX('Reference Records'!$D$28:$D$65,MATCH(LEFT(C28,255),LEFT('Reference Records'!$C$28:$C$65,255),0))),"")</f>
        <v/>
      </c>
      <c r="R28" s="449"/>
      <c r="S28" s="438" t="str">
        <f>IF('Overview - Section A'!$AN$5="Funding Request",IF(N28="Funding Request Place Holder","",N28),"")</f>
        <v/>
      </c>
      <c r="T28" s="438" t="str">
        <f t="shared" si="6"/>
        <v/>
      </c>
      <c r="U28" s="392"/>
      <c r="V28" s="392"/>
      <c r="W28" s="400"/>
      <c r="X28" s="413" t="str">
        <f>IFERROR(IF(VLOOKUP(B28,'Reference Records'!$C$68:$D$81,2,FALSE)=0,"",VLOOKUP(B28,'Reference Records'!$C$68:$D$81,2,FALSE)),"")</f>
        <v/>
      </c>
      <c r="Y28" s="423" t="str">
        <f t="shared" si="2"/>
        <v/>
      </c>
      <c r="Z28" s="423"/>
      <c r="AA28" s="423" t="str">
        <f t="shared" si="3"/>
        <v/>
      </c>
      <c r="AB28" s="423" t="str">
        <f>IFERROR(IF('Overview - Section A'!$AN$5="Funding Request",VLOOKUP(S28,'Overview - Section A'!$M$29:$P$39,4,FALSE),IF(AM28="","",AM28)),"")</f>
        <v>a123600000GXqSwAAL</v>
      </c>
      <c r="AC28" s="423" t="b">
        <f t="shared" si="4"/>
        <v>0</v>
      </c>
      <c r="AD28" s="423"/>
      <c r="AE28" s="423" t="str">
        <f t="array" ref="AE28">IFERROR(IF(INDEX('Overview - Section A'!$H$100:$H$117,MATCH(LEFT(B28,255),LEFT('Overview - Section A'!$E$100:$E$117,255),0))=0,"",INDEX('Overview - Section A'!$H$100:$H$117,MATCH(LEFT(B28,255),LEFT('Overview - Section A'!$E$100:$E$117,255),0))),"")</f>
        <v>a1P360000031GFkEAM</v>
      </c>
      <c r="AF28" s="423" t="s">
        <v>776</v>
      </c>
      <c r="AG28" s="423" t="str">
        <f t="array" ref="AG28">IFERROR(IF(INDEX('Reference Records'!$G$28:$G$65,MATCH(LEFT(C28,255),LEFT('Reference Records'!$C$28:$C$65,255),0))=0,"",INDEX('Reference Records'!$G$28:$G$65,MATCH(LEFT(C28,255),LEFT('Reference Records'!$C$28:$C$65,255),0))),"")</f>
        <v/>
      </c>
      <c r="AH28" s="423" t="str">
        <f>IFERROR(IF('Overview - Section A'!$AN$5="Funding Request",IF('Reference Records'!$B$157&lt;&gt;"",VLOOKUP(T28,'Reference Records'!$B$157:$C$158,2,FALSE),VLOOKUP(T28,'Reference Records'!$A$170:$C$193,3,FALSE)),VLOOKUP(T28,'Reference Records'!$A$196:$C$197,3,FALSE)),"")</f>
        <v/>
      </c>
      <c r="AI28" s="450"/>
      <c r="AJ28" s="423"/>
      <c r="AK28" s="423"/>
      <c r="AL28" s="451"/>
      <c r="AM28" s="450"/>
      <c r="AN28" s="423" t="s">
        <v>400</v>
      </c>
      <c r="AO28" s="452" t="str">
        <f t="shared" si="5"/>
        <v/>
      </c>
      <c r="AP28" s="392"/>
      <c r="AQ28" s="134"/>
      <c r="AR28" s="345"/>
      <c r="AS28" s="138"/>
    </row>
    <row r="29" spans="1:45" ht="48" hidden="1" customHeight="1">
      <c r="A29" s="367">
        <v>19</v>
      </c>
      <c r="B29" s="368" t="str">
        <f>IFERROR(IF(AND(C29="",D29=""),"",VLOOKUP(AI29,'Reference records(soft deleted)'!$B$40:$D$56,3,FALSE)),"")</f>
        <v/>
      </c>
      <c r="C29" s="368" t="str">
        <f>IFERROR(VLOOKUP(AJ29,'Reference records(soft deleted)'!$B$61:$D$110,3,FALSE),"")</f>
        <v/>
      </c>
      <c r="D29" s="400"/>
      <c r="E29" s="388"/>
      <c r="F29" s="389"/>
      <c r="G29" s="446" t="str">
        <f t="shared" si="0"/>
        <v/>
      </c>
      <c r="H29" s="392"/>
      <c r="I29" s="447" t="str">
        <f>IFERROR(VLOOKUP(C29,'Reference records(soft deleted)'!$D$61:$H$110,5,FALSE),"")</f>
        <v/>
      </c>
      <c r="J29" s="447" t="str">
        <f t="shared" si="1"/>
        <v>No</v>
      </c>
      <c r="K29" s="447"/>
      <c r="L29" s="447"/>
      <c r="M29" s="447"/>
      <c r="N29" s="448" t="str">
        <f>IFERROR(IF(AM29="","",VLOOKUP(AM29,'Overview - Section A'!$P$29:$Q$39,2,FALSE)),"")</f>
        <v/>
      </c>
      <c r="O29" s="438"/>
      <c r="P29" s="392"/>
      <c r="Q29" s="371" t="str">
        <f t="array" ref="Q29">IFERROR(IF(INDEX('Reference Records'!$D$28:$D$65,MATCH(LEFT(C29,255),LEFT('Reference Records'!$C$28:$C$65,255),0))=0,"",INDEX('Reference Records'!$D$28:$D$65,MATCH(LEFT(C29,255),LEFT('Reference Records'!$C$28:$C$65,255),0))),"")</f>
        <v/>
      </c>
      <c r="R29" s="449"/>
      <c r="S29" s="438" t="str">
        <f>IF('Overview - Section A'!$AN$5="Funding Request",IF(N29="Funding Request Place Holder","",N29),"")</f>
        <v/>
      </c>
      <c r="T29" s="438" t="str">
        <f t="shared" si="6"/>
        <v/>
      </c>
      <c r="U29" s="392"/>
      <c r="V29" s="392"/>
      <c r="W29" s="400"/>
      <c r="X29" s="413" t="str">
        <f>IFERROR(IF(VLOOKUP(B29,'Reference Records'!$C$68:$D$81,2,FALSE)=0,"",VLOOKUP(B29,'Reference Records'!$C$68:$D$81,2,FALSE)),"")</f>
        <v/>
      </c>
      <c r="Y29" s="423" t="str">
        <f t="shared" si="2"/>
        <v/>
      </c>
      <c r="Z29" s="423"/>
      <c r="AA29" s="423" t="str">
        <f t="shared" si="3"/>
        <v/>
      </c>
      <c r="AB29" s="423" t="str">
        <f>IFERROR(IF('Overview - Section A'!$AN$5="Funding Request",VLOOKUP(S29,'Overview - Section A'!$M$29:$P$39,4,FALSE),IF(AM29="","",AM29)),"")</f>
        <v>a123600000GXqSwAAL</v>
      </c>
      <c r="AC29" s="423" t="b">
        <f t="shared" si="4"/>
        <v>0</v>
      </c>
      <c r="AD29" s="423"/>
      <c r="AE29" s="423" t="str">
        <f t="array" ref="AE29">IFERROR(IF(INDEX('Overview - Section A'!$H$100:$H$117,MATCH(LEFT(B29,255),LEFT('Overview - Section A'!$E$100:$E$117,255),0))=0,"",INDEX('Overview - Section A'!$H$100:$H$117,MATCH(LEFT(B29,255),LEFT('Overview - Section A'!$E$100:$E$117,255),0))),"")</f>
        <v>a1P360000031GFkEAM</v>
      </c>
      <c r="AF29" s="423" t="s">
        <v>777</v>
      </c>
      <c r="AG29" s="423" t="str">
        <f t="array" ref="AG29">IFERROR(IF(INDEX('Reference Records'!$G$28:$G$65,MATCH(LEFT(C29,255),LEFT('Reference Records'!$C$28:$C$65,255),0))=0,"",INDEX('Reference Records'!$G$28:$G$65,MATCH(LEFT(C29,255),LEFT('Reference Records'!$C$28:$C$65,255),0))),"")</f>
        <v/>
      </c>
      <c r="AH29" s="423" t="str">
        <f>IFERROR(IF('Overview - Section A'!$AN$5="Funding Request",IF('Reference Records'!$B$157&lt;&gt;"",VLOOKUP(T29,'Reference Records'!$B$157:$C$158,2,FALSE),VLOOKUP(T29,'Reference Records'!$A$170:$C$193,3,FALSE)),VLOOKUP(T29,'Reference Records'!$A$196:$C$197,3,FALSE)),"")</f>
        <v/>
      </c>
      <c r="AI29" s="450"/>
      <c r="AJ29" s="423"/>
      <c r="AK29" s="423"/>
      <c r="AL29" s="451"/>
      <c r="AM29" s="450"/>
      <c r="AN29" s="423" t="s">
        <v>400</v>
      </c>
      <c r="AO29" s="452" t="str">
        <f t="shared" si="5"/>
        <v/>
      </c>
      <c r="AP29" s="392"/>
      <c r="AQ29" s="134"/>
      <c r="AR29" s="345"/>
      <c r="AS29" s="138"/>
    </row>
    <row r="30" spans="1:45" ht="48" hidden="1" customHeight="1">
      <c r="A30" s="367">
        <v>20</v>
      </c>
      <c r="B30" s="368" t="str">
        <f>IFERROR(IF(AND(C30="",D30=""),"",VLOOKUP(AI30,'Reference records(soft deleted)'!$B$40:$D$56,3,FALSE)),"")</f>
        <v/>
      </c>
      <c r="C30" s="368" t="str">
        <f>IFERROR(VLOOKUP(AJ30,'Reference records(soft deleted)'!$B$61:$D$110,3,FALSE),"")</f>
        <v/>
      </c>
      <c r="D30" s="400"/>
      <c r="E30" s="388"/>
      <c r="F30" s="389"/>
      <c r="G30" s="446" t="str">
        <f t="shared" si="0"/>
        <v/>
      </c>
      <c r="H30" s="392"/>
      <c r="I30" s="447" t="str">
        <f>IFERROR(VLOOKUP(C30,'Reference records(soft deleted)'!$D$61:$H$110,5,FALSE),"")</f>
        <v/>
      </c>
      <c r="J30" s="447" t="str">
        <f t="shared" si="1"/>
        <v>No</v>
      </c>
      <c r="K30" s="447"/>
      <c r="L30" s="447"/>
      <c r="M30" s="447"/>
      <c r="N30" s="448" t="str">
        <f>IFERROR(IF(AM30="","",VLOOKUP(AM30,'Overview - Section A'!$P$29:$Q$39,2,FALSE)),"")</f>
        <v/>
      </c>
      <c r="O30" s="438"/>
      <c r="P30" s="392"/>
      <c r="Q30" s="371" t="str">
        <f t="array" ref="Q30">IFERROR(IF(INDEX('Reference Records'!$D$28:$D$65,MATCH(LEFT(C30,255),LEFT('Reference Records'!$C$28:$C$65,255),0))=0,"",INDEX('Reference Records'!$D$28:$D$65,MATCH(LEFT(C30,255),LEFT('Reference Records'!$C$28:$C$65,255),0))),"")</f>
        <v/>
      </c>
      <c r="R30" s="449"/>
      <c r="S30" s="438" t="str">
        <f>IF('Overview - Section A'!$AN$5="Funding Request",IF(N30="Funding Request Place Holder","",N30),"")</f>
        <v/>
      </c>
      <c r="T30" s="438" t="str">
        <f t="shared" si="6"/>
        <v/>
      </c>
      <c r="U30" s="392"/>
      <c r="V30" s="392"/>
      <c r="W30" s="400"/>
      <c r="X30" s="413" t="str">
        <f>IFERROR(IF(VLOOKUP(B30,'Reference Records'!$C$68:$D$81,2,FALSE)=0,"",VLOOKUP(B30,'Reference Records'!$C$68:$D$81,2,FALSE)),"")</f>
        <v/>
      </c>
      <c r="Y30" s="423" t="str">
        <f t="shared" si="2"/>
        <v/>
      </c>
      <c r="Z30" s="423"/>
      <c r="AA30" s="423" t="str">
        <f t="shared" si="3"/>
        <v/>
      </c>
      <c r="AB30" s="423" t="str">
        <f>IFERROR(IF('Overview - Section A'!$AN$5="Funding Request",VLOOKUP(S30,'Overview - Section A'!$M$29:$P$39,4,FALSE),IF(AM30="","",AM30)),"")</f>
        <v>a123600000GXqSwAAL</v>
      </c>
      <c r="AC30" s="423" t="b">
        <f t="shared" si="4"/>
        <v>0</v>
      </c>
      <c r="AD30" s="423"/>
      <c r="AE30" s="423" t="str">
        <f t="array" ref="AE30">IFERROR(IF(INDEX('Overview - Section A'!$H$100:$H$117,MATCH(LEFT(B30,255),LEFT('Overview - Section A'!$E$100:$E$117,255),0))=0,"",INDEX('Overview - Section A'!$H$100:$H$117,MATCH(LEFT(B30,255),LEFT('Overview - Section A'!$E$100:$E$117,255),0))),"")</f>
        <v>a1P360000031GFkEAM</v>
      </c>
      <c r="AF30" s="423" t="s">
        <v>778</v>
      </c>
      <c r="AG30" s="423" t="str">
        <f t="array" ref="AG30">IFERROR(IF(INDEX('Reference Records'!$G$28:$G$65,MATCH(LEFT(C30,255),LEFT('Reference Records'!$C$28:$C$65,255),0))=0,"",INDEX('Reference Records'!$G$28:$G$65,MATCH(LEFT(C30,255),LEFT('Reference Records'!$C$28:$C$65,255),0))),"")</f>
        <v/>
      </c>
      <c r="AH30" s="423" t="str">
        <f>IFERROR(IF('Overview - Section A'!$AN$5="Funding Request",IF('Reference Records'!$B$157&lt;&gt;"",VLOOKUP(T30,'Reference Records'!$B$157:$C$158,2,FALSE),VLOOKUP(T30,'Reference Records'!$A$170:$C$193,3,FALSE)),VLOOKUP(T30,'Reference Records'!$A$196:$C$197,3,FALSE)),"")</f>
        <v/>
      </c>
      <c r="AI30" s="450"/>
      <c r="AJ30" s="423"/>
      <c r="AK30" s="423"/>
      <c r="AL30" s="451"/>
      <c r="AM30" s="450"/>
      <c r="AN30" s="423" t="s">
        <v>400</v>
      </c>
      <c r="AO30" s="452" t="str">
        <f t="shared" si="5"/>
        <v/>
      </c>
      <c r="AP30" s="392"/>
      <c r="AQ30" s="134"/>
      <c r="AR30" s="345"/>
      <c r="AS30" s="138"/>
    </row>
    <row r="31" spans="1:45" ht="48" hidden="1" customHeight="1">
      <c r="A31" s="367">
        <v>21</v>
      </c>
      <c r="B31" s="368" t="str">
        <f>IFERROR(IF(AND(C31="",D31=""),"",VLOOKUP(AI31,'Reference records(soft deleted)'!$B$40:$D$56,3,FALSE)),"")</f>
        <v/>
      </c>
      <c r="C31" s="368" t="str">
        <f>IFERROR(VLOOKUP(AJ31,'Reference records(soft deleted)'!$B$61:$D$110,3,FALSE),"")</f>
        <v/>
      </c>
      <c r="D31" s="400"/>
      <c r="E31" s="388"/>
      <c r="F31" s="389"/>
      <c r="G31" s="446" t="str">
        <f t="shared" si="0"/>
        <v/>
      </c>
      <c r="H31" s="392"/>
      <c r="I31" s="447" t="str">
        <f>IFERROR(VLOOKUP(C31,'Reference records(soft deleted)'!$D$61:$H$110,5,FALSE),"")</f>
        <v/>
      </c>
      <c r="J31" s="447" t="str">
        <f t="shared" si="1"/>
        <v>No</v>
      </c>
      <c r="K31" s="447"/>
      <c r="L31" s="447"/>
      <c r="M31" s="447"/>
      <c r="N31" s="448" t="str">
        <f>IFERROR(IF(AM31="","",VLOOKUP(AM31,'Overview - Section A'!$P$29:$Q$39,2,FALSE)),"")</f>
        <v/>
      </c>
      <c r="O31" s="438"/>
      <c r="P31" s="392"/>
      <c r="Q31" s="371" t="str">
        <f t="array" ref="Q31">IFERROR(IF(INDEX('Reference Records'!$D$28:$D$65,MATCH(LEFT(C31,255),LEFT('Reference Records'!$C$28:$C$65,255),0))=0,"",INDEX('Reference Records'!$D$28:$D$65,MATCH(LEFT(C31,255),LEFT('Reference Records'!$C$28:$C$65,255),0))),"")</f>
        <v/>
      </c>
      <c r="R31" s="449"/>
      <c r="S31" s="438" t="str">
        <f>IF('Overview - Section A'!$AN$5="Funding Request",IF(N31="Funding Request Place Holder","",N31),"")</f>
        <v/>
      </c>
      <c r="T31" s="438" t="str">
        <f t="shared" si="6"/>
        <v/>
      </c>
      <c r="U31" s="392"/>
      <c r="V31" s="392"/>
      <c r="W31" s="400"/>
      <c r="X31" s="413" t="str">
        <f>IFERROR(IF(VLOOKUP(B31,'Reference Records'!$C$68:$D$81,2,FALSE)=0,"",VLOOKUP(B31,'Reference Records'!$C$68:$D$81,2,FALSE)),"")</f>
        <v/>
      </c>
      <c r="Y31" s="423" t="str">
        <f t="shared" si="2"/>
        <v/>
      </c>
      <c r="Z31" s="423"/>
      <c r="AA31" s="423" t="str">
        <f t="shared" si="3"/>
        <v/>
      </c>
      <c r="AB31" s="423" t="str">
        <f>IFERROR(IF('Overview - Section A'!$AN$5="Funding Request",VLOOKUP(S31,'Overview - Section A'!$M$29:$P$39,4,FALSE),IF(AM31="","",AM31)),"")</f>
        <v>a123600000GXqSwAAL</v>
      </c>
      <c r="AC31" s="423" t="b">
        <f t="shared" si="4"/>
        <v>0</v>
      </c>
      <c r="AD31" s="423"/>
      <c r="AE31" s="423" t="str">
        <f t="array" ref="AE31">IFERROR(IF(INDEX('Overview - Section A'!$H$100:$H$117,MATCH(LEFT(B31,255),LEFT('Overview - Section A'!$E$100:$E$117,255),0))=0,"",INDEX('Overview - Section A'!$H$100:$H$117,MATCH(LEFT(B31,255),LEFT('Overview - Section A'!$E$100:$E$117,255),0))),"")</f>
        <v>a1P360000031GFkEAM</v>
      </c>
      <c r="AF31" s="423" t="s">
        <v>779</v>
      </c>
      <c r="AG31" s="423" t="str">
        <f t="array" ref="AG31">IFERROR(IF(INDEX('Reference Records'!$G$28:$G$65,MATCH(LEFT(C31,255),LEFT('Reference Records'!$C$28:$C$65,255),0))=0,"",INDEX('Reference Records'!$G$28:$G$65,MATCH(LEFT(C31,255),LEFT('Reference Records'!$C$28:$C$65,255),0))),"")</f>
        <v/>
      </c>
      <c r="AH31" s="423" t="str">
        <f>IFERROR(IF('Overview - Section A'!$AN$5="Funding Request",IF('Reference Records'!$B$157&lt;&gt;"",VLOOKUP(T31,'Reference Records'!$B$157:$C$158,2,FALSE),VLOOKUP(T31,'Reference Records'!$A$170:$C$193,3,FALSE)),VLOOKUP(T31,'Reference Records'!$A$196:$C$197,3,FALSE)),"")</f>
        <v/>
      </c>
      <c r="AI31" s="450"/>
      <c r="AJ31" s="423"/>
      <c r="AK31" s="423"/>
      <c r="AL31" s="451"/>
      <c r="AM31" s="450"/>
      <c r="AN31" s="423" t="s">
        <v>400</v>
      </c>
      <c r="AO31" s="452" t="str">
        <f t="shared" si="5"/>
        <v/>
      </c>
      <c r="AP31" s="392"/>
      <c r="AQ31" s="134"/>
      <c r="AR31" s="345"/>
      <c r="AS31" s="138"/>
    </row>
    <row r="32" spans="1:45" ht="48" hidden="1" customHeight="1">
      <c r="A32" s="367">
        <v>22</v>
      </c>
      <c r="B32" s="368" t="str">
        <f>IFERROR(IF(AND(C32="",D32=""),"",VLOOKUP(AI32,'Reference records(soft deleted)'!$B$40:$D$56,3,FALSE)),"")</f>
        <v/>
      </c>
      <c r="C32" s="368" t="str">
        <f>IFERROR(VLOOKUP(AJ32,'Reference records(soft deleted)'!$B$61:$D$110,3,FALSE),"")</f>
        <v/>
      </c>
      <c r="D32" s="400"/>
      <c r="E32" s="388"/>
      <c r="F32" s="389"/>
      <c r="G32" s="446" t="str">
        <f t="shared" si="0"/>
        <v/>
      </c>
      <c r="H32" s="392"/>
      <c r="I32" s="447" t="str">
        <f>IFERROR(VLOOKUP(C32,'Reference records(soft deleted)'!$D$61:$H$110,5,FALSE),"")</f>
        <v/>
      </c>
      <c r="J32" s="447" t="str">
        <f t="shared" si="1"/>
        <v>No</v>
      </c>
      <c r="K32" s="447"/>
      <c r="L32" s="447"/>
      <c r="M32" s="447"/>
      <c r="N32" s="448" t="str">
        <f>IFERROR(IF(AM32="","",VLOOKUP(AM32,'Overview - Section A'!$P$29:$Q$39,2,FALSE)),"")</f>
        <v/>
      </c>
      <c r="O32" s="438"/>
      <c r="P32" s="392"/>
      <c r="Q32" s="371" t="str">
        <f t="array" ref="Q32">IFERROR(IF(INDEX('Reference Records'!$D$28:$D$65,MATCH(LEFT(C32,255),LEFT('Reference Records'!$C$28:$C$65,255),0))=0,"",INDEX('Reference Records'!$D$28:$D$65,MATCH(LEFT(C32,255),LEFT('Reference Records'!$C$28:$C$65,255),0))),"")</f>
        <v/>
      </c>
      <c r="R32" s="449"/>
      <c r="S32" s="438" t="str">
        <f>IF('Overview - Section A'!$AN$5="Funding Request",IF(N32="Funding Request Place Holder","",N32),"")</f>
        <v/>
      </c>
      <c r="T32" s="438" t="str">
        <f t="shared" si="6"/>
        <v/>
      </c>
      <c r="U32" s="392"/>
      <c r="V32" s="392"/>
      <c r="W32" s="400"/>
      <c r="X32" s="413" t="str">
        <f>IFERROR(IF(VLOOKUP(B32,'Reference Records'!$C$68:$D$81,2,FALSE)=0,"",VLOOKUP(B32,'Reference Records'!$C$68:$D$81,2,FALSE)),"")</f>
        <v/>
      </c>
      <c r="Y32" s="423" t="str">
        <f t="shared" si="2"/>
        <v/>
      </c>
      <c r="Z32" s="423"/>
      <c r="AA32" s="423" t="str">
        <f t="shared" si="3"/>
        <v/>
      </c>
      <c r="AB32" s="423" t="str">
        <f>IFERROR(IF('Overview - Section A'!$AN$5="Funding Request",VLOOKUP(S32,'Overview - Section A'!$M$29:$P$39,4,FALSE),IF(AM32="","",AM32)),"")</f>
        <v>a123600000GXqSwAAL</v>
      </c>
      <c r="AC32" s="423" t="b">
        <f t="shared" si="4"/>
        <v>0</v>
      </c>
      <c r="AD32" s="423"/>
      <c r="AE32" s="423" t="str">
        <f t="array" ref="AE32">IFERROR(IF(INDEX('Overview - Section A'!$H$100:$H$117,MATCH(LEFT(B32,255),LEFT('Overview - Section A'!$E$100:$E$117,255),0))=0,"",INDEX('Overview - Section A'!$H$100:$H$117,MATCH(LEFT(B32,255),LEFT('Overview - Section A'!$E$100:$E$117,255),0))),"")</f>
        <v>a1P360000031GFkEAM</v>
      </c>
      <c r="AF32" s="423" t="s">
        <v>780</v>
      </c>
      <c r="AG32" s="423" t="str">
        <f t="array" ref="AG32">IFERROR(IF(INDEX('Reference Records'!$G$28:$G$65,MATCH(LEFT(C32,255),LEFT('Reference Records'!$C$28:$C$65,255),0))=0,"",INDEX('Reference Records'!$G$28:$G$65,MATCH(LEFT(C32,255),LEFT('Reference Records'!$C$28:$C$65,255),0))),"")</f>
        <v/>
      </c>
      <c r="AH32" s="423" t="str">
        <f>IFERROR(IF('Overview - Section A'!$AN$5="Funding Request",IF('Reference Records'!$B$157&lt;&gt;"",VLOOKUP(T32,'Reference Records'!$B$157:$C$158,2,FALSE),VLOOKUP(T32,'Reference Records'!$A$170:$C$193,3,FALSE)),VLOOKUP(T32,'Reference Records'!$A$196:$C$197,3,FALSE)),"")</f>
        <v/>
      </c>
      <c r="AI32" s="450"/>
      <c r="AJ32" s="423"/>
      <c r="AK32" s="423"/>
      <c r="AL32" s="451"/>
      <c r="AM32" s="450"/>
      <c r="AN32" s="423" t="s">
        <v>400</v>
      </c>
      <c r="AO32" s="452" t="str">
        <f t="shared" si="5"/>
        <v/>
      </c>
      <c r="AP32" s="392"/>
      <c r="AQ32" s="134"/>
      <c r="AR32" s="345"/>
      <c r="AS32" s="138"/>
    </row>
    <row r="33" spans="1:45" ht="48" hidden="1" customHeight="1">
      <c r="A33" s="367">
        <v>23</v>
      </c>
      <c r="B33" s="368" t="str">
        <f>IFERROR(IF(AND(C33="",D33=""),"",VLOOKUP(AI33,'Reference records(soft deleted)'!$B$40:$D$56,3,FALSE)),"")</f>
        <v/>
      </c>
      <c r="C33" s="368" t="str">
        <f>IFERROR(VLOOKUP(AJ33,'Reference records(soft deleted)'!$B$61:$D$110,3,FALSE),"")</f>
        <v/>
      </c>
      <c r="D33" s="400"/>
      <c r="E33" s="388"/>
      <c r="F33" s="389"/>
      <c r="G33" s="446" t="str">
        <f t="shared" si="0"/>
        <v/>
      </c>
      <c r="H33" s="392"/>
      <c r="I33" s="447" t="str">
        <f>IFERROR(VLOOKUP(C33,'Reference records(soft deleted)'!$D$61:$H$110,5,FALSE),"")</f>
        <v/>
      </c>
      <c r="J33" s="447" t="str">
        <f t="shared" si="1"/>
        <v>No</v>
      </c>
      <c r="K33" s="447"/>
      <c r="L33" s="447"/>
      <c r="M33" s="447"/>
      <c r="N33" s="448" t="str">
        <f>IFERROR(IF(AM33="","",VLOOKUP(AM33,'Overview - Section A'!$P$29:$Q$39,2,FALSE)),"")</f>
        <v/>
      </c>
      <c r="O33" s="438"/>
      <c r="P33" s="392"/>
      <c r="Q33" s="371" t="str">
        <f t="array" ref="Q33">IFERROR(IF(INDEX('Reference Records'!$D$28:$D$65,MATCH(LEFT(C33,255),LEFT('Reference Records'!$C$28:$C$65,255),0))=0,"",INDEX('Reference Records'!$D$28:$D$65,MATCH(LEFT(C33,255),LEFT('Reference Records'!$C$28:$C$65,255),0))),"")</f>
        <v/>
      </c>
      <c r="R33" s="449"/>
      <c r="S33" s="438" t="str">
        <f>IF('Overview - Section A'!$AN$5="Funding Request",IF(N33="Funding Request Place Holder","",N33),"")</f>
        <v/>
      </c>
      <c r="T33" s="438" t="str">
        <f t="shared" si="6"/>
        <v/>
      </c>
      <c r="U33" s="392"/>
      <c r="V33" s="392"/>
      <c r="W33" s="400"/>
      <c r="X33" s="413" t="str">
        <f>IFERROR(IF(VLOOKUP(B33,'Reference Records'!$C$68:$D$81,2,FALSE)=0,"",VLOOKUP(B33,'Reference Records'!$C$68:$D$81,2,FALSE)),"")</f>
        <v/>
      </c>
      <c r="Y33" s="423" t="str">
        <f t="shared" si="2"/>
        <v/>
      </c>
      <c r="Z33" s="423"/>
      <c r="AA33" s="423" t="str">
        <f t="shared" si="3"/>
        <v/>
      </c>
      <c r="AB33" s="423" t="str">
        <f>IFERROR(IF('Overview - Section A'!$AN$5="Funding Request",VLOOKUP(S33,'Overview - Section A'!$M$29:$P$39,4,FALSE),IF(AM33="","",AM33)),"")</f>
        <v>a123600000GXqSwAAL</v>
      </c>
      <c r="AC33" s="423" t="b">
        <f t="shared" si="4"/>
        <v>0</v>
      </c>
      <c r="AD33" s="423"/>
      <c r="AE33" s="423" t="str">
        <f t="array" ref="AE33">IFERROR(IF(INDEX('Overview - Section A'!$H$100:$H$117,MATCH(LEFT(B33,255),LEFT('Overview - Section A'!$E$100:$E$117,255),0))=0,"",INDEX('Overview - Section A'!$H$100:$H$117,MATCH(LEFT(B33,255),LEFT('Overview - Section A'!$E$100:$E$117,255),0))),"")</f>
        <v>a1P360000031GFkEAM</v>
      </c>
      <c r="AF33" s="423" t="s">
        <v>781</v>
      </c>
      <c r="AG33" s="423" t="str">
        <f t="array" ref="AG33">IFERROR(IF(INDEX('Reference Records'!$G$28:$G$65,MATCH(LEFT(C33,255),LEFT('Reference Records'!$C$28:$C$65,255),0))=0,"",INDEX('Reference Records'!$G$28:$G$65,MATCH(LEFT(C33,255),LEFT('Reference Records'!$C$28:$C$65,255),0))),"")</f>
        <v/>
      </c>
      <c r="AH33" s="423" t="str">
        <f>IFERROR(IF('Overview - Section A'!$AN$5="Funding Request",IF('Reference Records'!$B$157&lt;&gt;"",VLOOKUP(T33,'Reference Records'!$B$157:$C$158,2,FALSE),VLOOKUP(T33,'Reference Records'!$A$170:$C$193,3,FALSE)),VLOOKUP(T33,'Reference Records'!$A$196:$C$197,3,FALSE)),"")</f>
        <v/>
      </c>
      <c r="AI33" s="450"/>
      <c r="AJ33" s="423"/>
      <c r="AK33" s="423"/>
      <c r="AL33" s="451"/>
      <c r="AM33" s="450"/>
      <c r="AN33" s="423" t="s">
        <v>400</v>
      </c>
      <c r="AO33" s="452" t="str">
        <f t="shared" si="5"/>
        <v/>
      </c>
      <c r="AP33" s="392"/>
      <c r="AQ33" s="134"/>
      <c r="AR33" s="345"/>
      <c r="AS33" s="138"/>
    </row>
    <row r="34" spans="1:45" ht="48" hidden="1" customHeight="1">
      <c r="A34" s="367">
        <v>24</v>
      </c>
      <c r="B34" s="368" t="str">
        <f>IFERROR(IF(AND(C34="",D34=""),"",VLOOKUP(AI34,'Reference records(soft deleted)'!$B$40:$D$56,3,FALSE)),"")</f>
        <v/>
      </c>
      <c r="C34" s="368" t="str">
        <f>IFERROR(VLOOKUP(AJ34,'Reference records(soft deleted)'!$B$61:$D$110,3,FALSE),"")</f>
        <v/>
      </c>
      <c r="D34" s="400"/>
      <c r="E34" s="388"/>
      <c r="F34" s="389"/>
      <c r="G34" s="446" t="str">
        <f t="shared" si="0"/>
        <v/>
      </c>
      <c r="H34" s="392"/>
      <c r="I34" s="447" t="str">
        <f>IFERROR(VLOOKUP(C34,'Reference records(soft deleted)'!$D$61:$H$110,5,FALSE),"")</f>
        <v/>
      </c>
      <c r="J34" s="447" t="str">
        <f t="shared" si="1"/>
        <v>No</v>
      </c>
      <c r="K34" s="447"/>
      <c r="L34" s="447"/>
      <c r="M34" s="447"/>
      <c r="N34" s="448" t="str">
        <f>IFERROR(IF(AM34="","",VLOOKUP(AM34,'Overview - Section A'!$P$29:$Q$39,2,FALSE)),"")</f>
        <v/>
      </c>
      <c r="O34" s="438"/>
      <c r="P34" s="392"/>
      <c r="Q34" s="371" t="str">
        <f t="array" ref="Q34">IFERROR(IF(INDEX('Reference Records'!$D$28:$D$65,MATCH(LEFT(C34,255),LEFT('Reference Records'!$C$28:$C$65,255),0))=0,"",INDEX('Reference Records'!$D$28:$D$65,MATCH(LEFT(C34,255),LEFT('Reference Records'!$C$28:$C$65,255),0))),"")</f>
        <v/>
      </c>
      <c r="R34" s="449"/>
      <c r="S34" s="438" t="str">
        <f>IF('Overview - Section A'!$AN$5="Funding Request",IF(N34="Funding Request Place Holder","",N34),"")</f>
        <v/>
      </c>
      <c r="T34" s="438" t="str">
        <f t="shared" si="6"/>
        <v/>
      </c>
      <c r="U34" s="392"/>
      <c r="V34" s="392"/>
      <c r="W34" s="400"/>
      <c r="X34" s="413" t="str">
        <f>IFERROR(IF(VLOOKUP(B34,'Reference Records'!$C$68:$D$81,2,FALSE)=0,"",VLOOKUP(B34,'Reference Records'!$C$68:$D$81,2,FALSE)),"")</f>
        <v/>
      </c>
      <c r="Y34" s="423" t="str">
        <f t="shared" si="2"/>
        <v/>
      </c>
      <c r="Z34" s="423"/>
      <c r="AA34" s="423" t="str">
        <f t="shared" si="3"/>
        <v/>
      </c>
      <c r="AB34" s="423" t="str">
        <f>IFERROR(IF('Overview - Section A'!$AN$5="Funding Request",VLOOKUP(S34,'Overview - Section A'!$M$29:$P$39,4,FALSE),IF(AM34="","",AM34)),"")</f>
        <v>a123600000GXqSwAAL</v>
      </c>
      <c r="AC34" s="423" t="b">
        <f t="shared" si="4"/>
        <v>0</v>
      </c>
      <c r="AD34" s="423"/>
      <c r="AE34" s="423" t="str">
        <f t="array" ref="AE34">IFERROR(IF(INDEX('Overview - Section A'!$H$100:$H$117,MATCH(LEFT(B34,255),LEFT('Overview - Section A'!$E$100:$E$117,255),0))=0,"",INDEX('Overview - Section A'!$H$100:$H$117,MATCH(LEFT(B34,255),LEFT('Overview - Section A'!$E$100:$E$117,255),0))),"")</f>
        <v>a1P360000031GFkEAM</v>
      </c>
      <c r="AF34" s="423" t="s">
        <v>782</v>
      </c>
      <c r="AG34" s="423" t="str">
        <f t="array" ref="AG34">IFERROR(IF(INDEX('Reference Records'!$G$28:$G$65,MATCH(LEFT(C34,255),LEFT('Reference Records'!$C$28:$C$65,255),0))=0,"",INDEX('Reference Records'!$G$28:$G$65,MATCH(LEFT(C34,255),LEFT('Reference Records'!$C$28:$C$65,255),0))),"")</f>
        <v/>
      </c>
      <c r="AH34" s="423" t="str">
        <f>IFERROR(IF('Overview - Section A'!$AN$5="Funding Request",IF('Reference Records'!$B$157&lt;&gt;"",VLOOKUP(T34,'Reference Records'!$B$157:$C$158,2,FALSE),VLOOKUP(T34,'Reference Records'!$A$170:$C$193,3,FALSE)),VLOOKUP(T34,'Reference Records'!$A$196:$C$197,3,FALSE)),"")</f>
        <v/>
      </c>
      <c r="AI34" s="450"/>
      <c r="AJ34" s="423"/>
      <c r="AK34" s="423"/>
      <c r="AL34" s="451"/>
      <c r="AM34" s="450"/>
      <c r="AN34" s="423" t="s">
        <v>400</v>
      </c>
      <c r="AO34" s="452" t="str">
        <f t="shared" si="5"/>
        <v/>
      </c>
      <c r="AP34" s="392"/>
      <c r="AQ34" s="134"/>
      <c r="AR34" s="345"/>
      <c r="AS34" s="138"/>
    </row>
    <row r="35" spans="1:45" ht="48" hidden="1" customHeight="1">
      <c r="A35" s="367">
        <v>25</v>
      </c>
      <c r="B35" s="368" t="str">
        <f>IFERROR(IF(AND(C35="",D35=""),"",VLOOKUP(AI35,'Reference records(soft deleted)'!$B$40:$D$56,3,FALSE)),"")</f>
        <v/>
      </c>
      <c r="C35" s="368" t="str">
        <f>IFERROR(VLOOKUP(AJ35,'Reference records(soft deleted)'!$B$61:$D$110,3,FALSE),"")</f>
        <v/>
      </c>
      <c r="D35" s="400"/>
      <c r="E35" s="388"/>
      <c r="F35" s="389"/>
      <c r="G35" s="446" t="str">
        <f t="shared" si="0"/>
        <v/>
      </c>
      <c r="H35" s="392"/>
      <c r="I35" s="447" t="str">
        <f>IFERROR(VLOOKUP(C35,'Reference records(soft deleted)'!$D$61:$H$110,5,FALSE),"")</f>
        <v/>
      </c>
      <c r="J35" s="447" t="str">
        <f t="shared" si="1"/>
        <v>No</v>
      </c>
      <c r="K35" s="447"/>
      <c r="L35" s="447"/>
      <c r="M35" s="447"/>
      <c r="N35" s="448" t="str">
        <f>IFERROR(IF(AM35="","",VLOOKUP(AM35,'Overview - Section A'!$P$29:$Q$39,2,FALSE)),"")</f>
        <v/>
      </c>
      <c r="O35" s="438"/>
      <c r="P35" s="392"/>
      <c r="Q35" s="371" t="str">
        <f t="array" ref="Q35">IFERROR(IF(INDEX('Reference Records'!$D$28:$D$65,MATCH(LEFT(C35,255),LEFT('Reference Records'!$C$28:$C$65,255),0))=0,"",INDEX('Reference Records'!$D$28:$D$65,MATCH(LEFT(C35,255),LEFT('Reference Records'!$C$28:$C$65,255),0))),"")</f>
        <v/>
      </c>
      <c r="R35" s="449"/>
      <c r="S35" s="438" t="str">
        <f>IF('Overview - Section A'!$AN$5="Funding Request",IF(N35="Funding Request Place Holder","",N35),"")</f>
        <v/>
      </c>
      <c r="T35" s="438" t="str">
        <f t="shared" si="6"/>
        <v/>
      </c>
      <c r="U35" s="392"/>
      <c r="V35" s="392"/>
      <c r="W35" s="400"/>
      <c r="X35" s="413" t="str">
        <f>IFERROR(IF(VLOOKUP(B35,'Reference Records'!$C$68:$D$81,2,FALSE)=0,"",VLOOKUP(B35,'Reference Records'!$C$68:$D$81,2,FALSE)),"")</f>
        <v/>
      </c>
      <c r="Y35" s="423" t="str">
        <f t="shared" si="2"/>
        <v/>
      </c>
      <c r="Z35" s="423"/>
      <c r="AA35" s="423" t="str">
        <f t="shared" si="3"/>
        <v/>
      </c>
      <c r="AB35" s="423" t="str">
        <f>IFERROR(IF('Overview - Section A'!$AN$5="Funding Request",VLOOKUP(S35,'Overview - Section A'!$M$29:$P$39,4,FALSE),IF(AM35="","",AM35)),"")</f>
        <v>a123600000GXqSwAAL</v>
      </c>
      <c r="AC35" s="423" t="b">
        <f t="shared" si="4"/>
        <v>0</v>
      </c>
      <c r="AD35" s="423"/>
      <c r="AE35" s="423" t="str">
        <f t="array" ref="AE35">IFERROR(IF(INDEX('Overview - Section A'!$H$100:$H$117,MATCH(LEFT(B35,255),LEFT('Overview - Section A'!$E$100:$E$117,255),0))=0,"",INDEX('Overview - Section A'!$H$100:$H$117,MATCH(LEFT(B35,255),LEFT('Overview - Section A'!$E$100:$E$117,255),0))),"")</f>
        <v>a1P360000031GFkEAM</v>
      </c>
      <c r="AF35" s="423" t="s">
        <v>783</v>
      </c>
      <c r="AG35" s="423" t="str">
        <f t="array" ref="AG35">IFERROR(IF(INDEX('Reference Records'!$G$28:$G$65,MATCH(LEFT(C35,255),LEFT('Reference Records'!$C$28:$C$65,255),0))=0,"",INDEX('Reference Records'!$G$28:$G$65,MATCH(LEFT(C35,255),LEFT('Reference Records'!$C$28:$C$65,255),0))),"")</f>
        <v/>
      </c>
      <c r="AH35" s="423" t="str">
        <f>IFERROR(IF('Overview - Section A'!$AN$5="Funding Request",IF('Reference Records'!$B$157&lt;&gt;"",VLOOKUP(T35,'Reference Records'!$B$157:$C$158,2,FALSE),VLOOKUP(T35,'Reference Records'!$A$170:$C$193,3,FALSE)),VLOOKUP(T35,'Reference Records'!$A$196:$C$197,3,FALSE)),"")</f>
        <v/>
      </c>
      <c r="AI35" s="450"/>
      <c r="AJ35" s="423"/>
      <c r="AK35" s="423"/>
      <c r="AL35" s="451"/>
      <c r="AM35" s="450"/>
      <c r="AN35" s="423" t="s">
        <v>400</v>
      </c>
      <c r="AO35" s="452" t="str">
        <f t="shared" si="5"/>
        <v/>
      </c>
      <c r="AP35" s="392"/>
      <c r="AQ35" s="134"/>
      <c r="AR35" s="345"/>
      <c r="AS35" s="138"/>
    </row>
    <row r="36" spans="1:45" ht="48" hidden="1" customHeight="1">
      <c r="A36" s="367">
        <v>26</v>
      </c>
      <c r="B36" s="368" t="str">
        <f>IFERROR(IF(AND(C36="",D36=""),"",VLOOKUP(AI36,'Reference records(soft deleted)'!$B$40:$D$56,3,FALSE)),"")</f>
        <v/>
      </c>
      <c r="C36" s="368" t="str">
        <f>IFERROR(VLOOKUP(AJ36,'Reference records(soft deleted)'!$B$61:$D$110,3,FALSE),"")</f>
        <v/>
      </c>
      <c r="D36" s="400"/>
      <c r="E36" s="388"/>
      <c r="F36" s="389"/>
      <c r="G36" s="446" t="str">
        <f t="shared" si="0"/>
        <v/>
      </c>
      <c r="H36" s="392"/>
      <c r="I36" s="447" t="str">
        <f>IFERROR(VLOOKUP(C36,'Reference records(soft deleted)'!$D$61:$H$110,5,FALSE),"")</f>
        <v/>
      </c>
      <c r="J36" s="447" t="str">
        <f t="shared" si="1"/>
        <v>No</v>
      </c>
      <c r="K36" s="447"/>
      <c r="L36" s="447"/>
      <c r="M36" s="447"/>
      <c r="N36" s="448" t="str">
        <f>IFERROR(IF(AM36="","",VLOOKUP(AM36,'Overview - Section A'!$P$29:$Q$39,2,FALSE)),"")</f>
        <v/>
      </c>
      <c r="O36" s="438"/>
      <c r="P36" s="392"/>
      <c r="Q36" s="371" t="str">
        <f t="array" ref="Q36">IFERROR(IF(INDEX('Reference Records'!$D$28:$D$65,MATCH(LEFT(C36,255),LEFT('Reference Records'!$C$28:$C$65,255),0))=0,"",INDEX('Reference Records'!$D$28:$D$65,MATCH(LEFT(C36,255),LEFT('Reference Records'!$C$28:$C$65,255),0))),"")</f>
        <v/>
      </c>
      <c r="R36" s="449"/>
      <c r="S36" s="438" t="str">
        <f>IF('Overview - Section A'!$AN$5="Funding Request",IF(N36="Funding Request Place Holder","",N36),"")</f>
        <v/>
      </c>
      <c r="T36" s="438" t="str">
        <f t="shared" si="6"/>
        <v/>
      </c>
      <c r="U36" s="392"/>
      <c r="V36" s="392"/>
      <c r="W36" s="400"/>
      <c r="X36" s="413" t="str">
        <f>IFERROR(IF(VLOOKUP(B36,'Reference Records'!$C$68:$D$81,2,FALSE)=0,"",VLOOKUP(B36,'Reference Records'!$C$68:$D$81,2,FALSE)),"")</f>
        <v/>
      </c>
      <c r="Y36" s="423" t="str">
        <f t="shared" si="2"/>
        <v/>
      </c>
      <c r="Z36" s="423"/>
      <c r="AA36" s="423" t="str">
        <f t="shared" si="3"/>
        <v/>
      </c>
      <c r="AB36" s="423" t="str">
        <f>IFERROR(IF('Overview - Section A'!$AN$5="Funding Request",VLOOKUP(S36,'Overview - Section A'!$M$29:$P$39,4,FALSE),IF(AM36="","",AM36)),"")</f>
        <v>a123600000GXqSwAAL</v>
      </c>
      <c r="AC36" s="423" t="b">
        <f t="shared" si="4"/>
        <v>0</v>
      </c>
      <c r="AD36" s="423"/>
      <c r="AE36" s="423" t="str">
        <f t="array" ref="AE36">IFERROR(IF(INDEX('Overview - Section A'!$H$100:$H$117,MATCH(LEFT(B36,255),LEFT('Overview - Section A'!$E$100:$E$117,255),0))=0,"",INDEX('Overview - Section A'!$H$100:$H$117,MATCH(LEFT(B36,255),LEFT('Overview - Section A'!$E$100:$E$117,255),0))),"")</f>
        <v>a1P360000031GFkEAM</v>
      </c>
      <c r="AF36" s="423" t="s">
        <v>784</v>
      </c>
      <c r="AG36" s="423" t="str">
        <f t="array" ref="AG36">IFERROR(IF(INDEX('Reference Records'!$G$28:$G$65,MATCH(LEFT(C36,255),LEFT('Reference Records'!$C$28:$C$65,255),0))=0,"",INDEX('Reference Records'!$G$28:$G$65,MATCH(LEFT(C36,255),LEFT('Reference Records'!$C$28:$C$65,255),0))),"")</f>
        <v/>
      </c>
      <c r="AH36" s="423" t="str">
        <f>IFERROR(IF('Overview - Section A'!$AN$5="Funding Request",IF('Reference Records'!$B$157&lt;&gt;"",VLOOKUP(T36,'Reference Records'!$B$157:$C$158,2,FALSE),VLOOKUP(T36,'Reference Records'!$A$170:$C$193,3,FALSE)),VLOOKUP(T36,'Reference Records'!$A$196:$C$197,3,FALSE)),"")</f>
        <v/>
      </c>
      <c r="AI36" s="450"/>
      <c r="AJ36" s="423"/>
      <c r="AK36" s="423"/>
      <c r="AL36" s="451"/>
      <c r="AM36" s="450"/>
      <c r="AN36" s="423" t="s">
        <v>400</v>
      </c>
      <c r="AO36" s="452" t="str">
        <f t="shared" si="5"/>
        <v/>
      </c>
      <c r="AP36" s="392"/>
      <c r="AQ36" s="134"/>
      <c r="AR36" s="345"/>
      <c r="AS36" s="138"/>
    </row>
    <row r="37" spans="1:45" ht="48" hidden="1" customHeight="1">
      <c r="A37" s="367">
        <v>27</v>
      </c>
      <c r="B37" s="368" t="str">
        <f>IFERROR(IF(AND(C37="",D37=""),"",VLOOKUP(AI37,'Reference records(soft deleted)'!$B$40:$D$56,3,FALSE)),"")</f>
        <v/>
      </c>
      <c r="C37" s="368" t="str">
        <f>IFERROR(VLOOKUP(AJ37,'Reference records(soft deleted)'!$B$61:$D$110,3,FALSE),"")</f>
        <v/>
      </c>
      <c r="D37" s="400"/>
      <c r="E37" s="388"/>
      <c r="F37" s="389"/>
      <c r="G37" s="446" t="str">
        <f t="shared" si="0"/>
        <v/>
      </c>
      <c r="H37" s="392"/>
      <c r="I37" s="447" t="str">
        <f>IFERROR(VLOOKUP(C37,'Reference records(soft deleted)'!$D$61:$H$110,5,FALSE),"")</f>
        <v/>
      </c>
      <c r="J37" s="447" t="str">
        <f t="shared" si="1"/>
        <v>No</v>
      </c>
      <c r="K37" s="447"/>
      <c r="L37" s="447"/>
      <c r="M37" s="447"/>
      <c r="N37" s="448" t="str">
        <f>IFERROR(IF(AM37="","",VLOOKUP(AM37,'Overview - Section A'!$P$29:$Q$39,2,FALSE)),"")</f>
        <v/>
      </c>
      <c r="O37" s="438"/>
      <c r="P37" s="392"/>
      <c r="Q37" s="371" t="str">
        <f t="array" ref="Q37">IFERROR(IF(INDEX('Reference Records'!$D$28:$D$65,MATCH(LEFT(C37,255),LEFT('Reference Records'!$C$28:$C$65,255),0))=0,"",INDEX('Reference Records'!$D$28:$D$65,MATCH(LEFT(C37,255),LEFT('Reference Records'!$C$28:$C$65,255),0))),"")</f>
        <v/>
      </c>
      <c r="R37" s="449"/>
      <c r="S37" s="438" t="str">
        <f>IF('Overview - Section A'!$AN$5="Funding Request",IF(N37="Funding Request Place Holder","",N37),"")</f>
        <v/>
      </c>
      <c r="T37" s="438" t="str">
        <f t="shared" si="6"/>
        <v/>
      </c>
      <c r="U37" s="392"/>
      <c r="V37" s="392"/>
      <c r="W37" s="400"/>
      <c r="X37" s="413" t="str">
        <f>IFERROR(IF(VLOOKUP(B37,'Reference Records'!$C$68:$D$81,2,FALSE)=0,"",VLOOKUP(B37,'Reference Records'!$C$68:$D$81,2,FALSE)),"")</f>
        <v/>
      </c>
      <c r="Y37" s="423" t="str">
        <f t="shared" si="2"/>
        <v/>
      </c>
      <c r="Z37" s="423"/>
      <c r="AA37" s="423" t="str">
        <f t="shared" si="3"/>
        <v/>
      </c>
      <c r="AB37" s="423" t="str">
        <f>IFERROR(IF('Overview - Section A'!$AN$5="Funding Request",VLOOKUP(S37,'Overview - Section A'!$M$29:$P$39,4,FALSE),IF(AM37="","",AM37)),"")</f>
        <v>a123600000GXqSwAAL</v>
      </c>
      <c r="AC37" s="423" t="b">
        <f t="shared" si="4"/>
        <v>0</v>
      </c>
      <c r="AD37" s="423"/>
      <c r="AE37" s="423" t="str">
        <f t="array" ref="AE37">IFERROR(IF(INDEX('Overview - Section A'!$H$100:$H$117,MATCH(LEFT(B37,255),LEFT('Overview - Section A'!$E$100:$E$117,255),0))=0,"",INDEX('Overview - Section A'!$H$100:$H$117,MATCH(LEFT(B37,255),LEFT('Overview - Section A'!$E$100:$E$117,255),0))),"")</f>
        <v>a1P360000031GFkEAM</v>
      </c>
      <c r="AF37" s="423" t="s">
        <v>785</v>
      </c>
      <c r="AG37" s="423" t="str">
        <f t="array" ref="AG37">IFERROR(IF(INDEX('Reference Records'!$G$28:$G$65,MATCH(LEFT(C37,255),LEFT('Reference Records'!$C$28:$C$65,255),0))=0,"",INDEX('Reference Records'!$G$28:$G$65,MATCH(LEFT(C37,255),LEFT('Reference Records'!$C$28:$C$65,255),0))),"")</f>
        <v/>
      </c>
      <c r="AH37" s="423" t="str">
        <f>IFERROR(IF('Overview - Section A'!$AN$5="Funding Request",IF('Reference Records'!$B$157&lt;&gt;"",VLOOKUP(T37,'Reference Records'!$B$157:$C$158,2,FALSE),VLOOKUP(T37,'Reference Records'!$A$170:$C$193,3,FALSE)),VLOOKUP(T37,'Reference Records'!$A$196:$C$197,3,FALSE)),"")</f>
        <v/>
      </c>
      <c r="AI37" s="450"/>
      <c r="AJ37" s="423"/>
      <c r="AK37" s="423"/>
      <c r="AL37" s="451"/>
      <c r="AM37" s="450"/>
      <c r="AN37" s="423" t="s">
        <v>400</v>
      </c>
      <c r="AO37" s="452" t="str">
        <f t="shared" si="5"/>
        <v/>
      </c>
      <c r="AP37" s="392"/>
      <c r="AQ37" s="134"/>
      <c r="AR37" s="345"/>
      <c r="AS37" s="138"/>
    </row>
    <row r="38" spans="1:45" ht="48" hidden="1" customHeight="1">
      <c r="A38" s="367">
        <v>28</v>
      </c>
      <c r="B38" s="368" t="str">
        <f>IFERROR(IF(AND(C38="",D38=""),"",VLOOKUP(AI38,'Reference records(soft deleted)'!$B$40:$D$56,3,FALSE)),"")</f>
        <v/>
      </c>
      <c r="C38" s="368" t="str">
        <f>IFERROR(VLOOKUP(AJ38,'Reference records(soft deleted)'!$B$61:$D$110,3,FALSE),"")</f>
        <v/>
      </c>
      <c r="D38" s="400"/>
      <c r="E38" s="388"/>
      <c r="F38" s="389"/>
      <c r="G38" s="446" t="str">
        <f t="shared" si="0"/>
        <v/>
      </c>
      <c r="H38" s="392"/>
      <c r="I38" s="447" t="str">
        <f>IFERROR(VLOOKUP(C38,'Reference records(soft deleted)'!$D$61:$H$110,5,FALSE),"")</f>
        <v/>
      </c>
      <c r="J38" s="447" t="str">
        <f t="shared" si="1"/>
        <v>No</v>
      </c>
      <c r="K38" s="447"/>
      <c r="L38" s="447"/>
      <c r="M38" s="447"/>
      <c r="N38" s="448" t="str">
        <f>IFERROR(IF(AM38="","",VLOOKUP(AM38,'Overview - Section A'!$P$29:$Q$39,2,FALSE)),"")</f>
        <v/>
      </c>
      <c r="O38" s="438"/>
      <c r="P38" s="392"/>
      <c r="Q38" s="371" t="str">
        <f t="array" ref="Q38">IFERROR(IF(INDEX('Reference Records'!$D$28:$D$65,MATCH(LEFT(C38,255),LEFT('Reference Records'!$C$28:$C$65,255),0))=0,"",INDEX('Reference Records'!$D$28:$D$65,MATCH(LEFT(C38,255),LEFT('Reference Records'!$C$28:$C$65,255),0))),"")</f>
        <v/>
      </c>
      <c r="R38" s="449"/>
      <c r="S38" s="438" t="str">
        <f>IF('Overview - Section A'!$AN$5="Funding Request",IF(N38="Funding Request Place Holder","",N38),"")</f>
        <v/>
      </c>
      <c r="T38" s="438" t="str">
        <f t="shared" si="6"/>
        <v/>
      </c>
      <c r="U38" s="392"/>
      <c r="V38" s="392"/>
      <c r="W38" s="400"/>
      <c r="X38" s="413" t="str">
        <f>IFERROR(IF(VLOOKUP(B38,'Reference Records'!$C$68:$D$81,2,FALSE)=0,"",VLOOKUP(B38,'Reference Records'!$C$68:$D$81,2,FALSE)),"")</f>
        <v/>
      </c>
      <c r="Y38" s="423" t="str">
        <f t="shared" si="2"/>
        <v/>
      </c>
      <c r="Z38" s="423"/>
      <c r="AA38" s="423" t="str">
        <f t="shared" si="3"/>
        <v/>
      </c>
      <c r="AB38" s="423" t="str">
        <f>IFERROR(IF('Overview - Section A'!$AN$5="Funding Request",VLOOKUP(S38,'Overview - Section A'!$M$29:$P$39,4,FALSE),IF(AM38="","",AM38)),"")</f>
        <v>a123600000GXqSwAAL</v>
      </c>
      <c r="AC38" s="423" t="b">
        <f t="shared" si="4"/>
        <v>0</v>
      </c>
      <c r="AD38" s="423"/>
      <c r="AE38" s="423" t="str">
        <f t="array" ref="AE38">IFERROR(IF(INDEX('Overview - Section A'!$H$100:$H$117,MATCH(LEFT(B38,255),LEFT('Overview - Section A'!$E$100:$E$117,255),0))=0,"",INDEX('Overview - Section A'!$H$100:$H$117,MATCH(LEFT(B38,255),LEFT('Overview - Section A'!$E$100:$E$117,255),0))),"")</f>
        <v>a1P360000031GFkEAM</v>
      </c>
      <c r="AF38" s="423" t="s">
        <v>786</v>
      </c>
      <c r="AG38" s="423" t="str">
        <f t="array" ref="AG38">IFERROR(IF(INDEX('Reference Records'!$G$28:$G$65,MATCH(LEFT(C38,255),LEFT('Reference Records'!$C$28:$C$65,255),0))=0,"",INDEX('Reference Records'!$G$28:$G$65,MATCH(LEFT(C38,255),LEFT('Reference Records'!$C$28:$C$65,255),0))),"")</f>
        <v/>
      </c>
      <c r="AH38" s="423" t="str">
        <f>IFERROR(IF('Overview - Section A'!$AN$5="Funding Request",IF('Reference Records'!$B$157&lt;&gt;"",VLOOKUP(T38,'Reference Records'!$B$157:$C$158,2,FALSE),VLOOKUP(T38,'Reference Records'!$A$170:$C$193,3,FALSE)),VLOOKUP(T38,'Reference Records'!$A$196:$C$197,3,FALSE)),"")</f>
        <v/>
      </c>
      <c r="AI38" s="450"/>
      <c r="AJ38" s="423"/>
      <c r="AK38" s="423"/>
      <c r="AL38" s="451"/>
      <c r="AM38" s="450"/>
      <c r="AN38" s="423" t="s">
        <v>400</v>
      </c>
      <c r="AO38" s="452" t="str">
        <f t="shared" si="5"/>
        <v/>
      </c>
      <c r="AP38" s="392"/>
      <c r="AQ38" s="134"/>
      <c r="AR38" s="345"/>
      <c r="AS38" s="138"/>
    </row>
    <row r="39" spans="1:45" ht="48" hidden="1" customHeight="1">
      <c r="A39" s="367">
        <v>29</v>
      </c>
      <c r="B39" s="368" t="str">
        <f>IFERROR(IF(AND(C39="",D39=""),"",VLOOKUP(AI39,'Reference records(soft deleted)'!$B$40:$D$56,3,FALSE)),"")</f>
        <v/>
      </c>
      <c r="C39" s="368" t="str">
        <f>IFERROR(VLOOKUP(AJ39,'Reference records(soft deleted)'!$B$61:$D$110,3,FALSE),"")</f>
        <v/>
      </c>
      <c r="D39" s="400"/>
      <c r="E39" s="388"/>
      <c r="F39" s="389"/>
      <c r="G39" s="446" t="str">
        <f t="shared" si="0"/>
        <v/>
      </c>
      <c r="H39" s="392"/>
      <c r="I39" s="447" t="str">
        <f>IFERROR(VLOOKUP(C39,'Reference records(soft deleted)'!$D$61:$H$110,5,FALSE),"")</f>
        <v/>
      </c>
      <c r="J39" s="447" t="str">
        <f t="shared" si="1"/>
        <v>No</v>
      </c>
      <c r="K39" s="447"/>
      <c r="L39" s="447"/>
      <c r="M39" s="447"/>
      <c r="N39" s="448" t="str">
        <f>IFERROR(IF(AM39="","",VLOOKUP(AM39,'Overview - Section A'!$P$29:$Q$39,2,FALSE)),"")</f>
        <v/>
      </c>
      <c r="O39" s="438"/>
      <c r="P39" s="392"/>
      <c r="Q39" s="371" t="str">
        <f t="array" ref="Q39">IFERROR(IF(INDEX('Reference Records'!$D$28:$D$65,MATCH(LEFT(C39,255),LEFT('Reference Records'!$C$28:$C$65,255),0))=0,"",INDEX('Reference Records'!$D$28:$D$65,MATCH(LEFT(C39,255),LEFT('Reference Records'!$C$28:$C$65,255),0))),"")</f>
        <v/>
      </c>
      <c r="R39" s="449"/>
      <c r="S39" s="438" t="str">
        <f>IF('Overview - Section A'!$AN$5="Funding Request",IF(N39="Funding Request Place Holder","",N39),"")</f>
        <v/>
      </c>
      <c r="T39" s="438" t="str">
        <f t="shared" si="6"/>
        <v/>
      </c>
      <c r="U39" s="392"/>
      <c r="V39" s="392"/>
      <c r="W39" s="400"/>
      <c r="X39" s="413" t="str">
        <f>IFERROR(IF(VLOOKUP(B39,'Reference Records'!$C$68:$D$81,2,FALSE)=0,"",VLOOKUP(B39,'Reference Records'!$C$68:$D$81,2,FALSE)),"")</f>
        <v/>
      </c>
      <c r="Y39" s="423" t="str">
        <f t="shared" si="2"/>
        <v/>
      </c>
      <c r="Z39" s="423"/>
      <c r="AA39" s="423" t="str">
        <f t="shared" si="3"/>
        <v/>
      </c>
      <c r="AB39" s="423" t="str">
        <f>IFERROR(IF('Overview - Section A'!$AN$5="Funding Request",VLOOKUP(S39,'Overview - Section A'!$M$29:$P$39,4,FALSE),IF(AM39="","",AM39)),"")</f>
        <v>a123600000GXqSwAAL</v>
      </c>
      <c r="AC39" s="423" t="b">
        <f t="shared" si="4"/>
        <v>0</v>
      </c>
      <c r="AD39" s="423"/>
      <c r="AE39" s="423" t="str">
        <f t="array" ref="AE39">IFERROR(IF(INDEX('Overview - Section A'!$H$100:$H$117,MATCH(LEFT(B39,255),LEFT('Overview - Section A'!$E$100:$E$117,255),0))=0,"",INDEX('Overview - Section A'!$H$100:$H$117,MATCH(LEFT(B39,255),LEFT('Overview - Section A'!$E$100:$E$117,255),0))),"")</f>
        <v>a1P360000031GFkEAM</v>
      </c>
      <c r="AF39" s="423" t="s">
        <v>787</v>
      </c>
      <c r="AG39" s="423" t="str">
        <f t="array" ref="AG39">IFERROR(IF(INDEX('Reference Records'!$G$28:$G$65,MATCH(LEFT(C39,255),LEFT('Reference Records'!$C$28:$C$65,255),0))=0,"",INDEX('Reference Records'!$G$28:$G$65,MATCH(LEFT(C39,255),LEFT('Reference Records'!$C$28:$C$65,255),0))),"")</f>
        <v/>
      </c>
      <c r="AH39" s="423" t="str">
        <f>IFERROR(IF('Overview - Section A'!$AN$5="Funding Request",IF('Reference Records'!$B$157&lt;&gt;"",VLOOKUP(T39,'Reference Records'!$B$157:$C$158,2,FALSE),VLOOKUP(T39,'Reference Records'!$A$170:$C$193,3,FALSE)),VLOOKUP(T39,'Reference Records'!$A$196:$C$197,3,FALSE)),"")</f>
        <v/>
      </c>
      <c r="AI39" s="450"/>
      <c r="AJ39" s="423"/>
      <c r="AK39" s="423"/>
      <c r="AL39" s="451"/>
      <c r="AM39" s="450"/>
      <c r="AN39" s="423" t="s">
        <v>400</v>
      </c>
      <c r="AO39" s="452" t="str">
        <f t="shared" si="5"/>
        <v/>
      </c>
      <c r="AP39" s="392"/>
      <c r="AQ39" s="134"/>
      <c r="AR39" s="345"/>
      <c r="AS39" s="138"/>
    </row>
    <row r="40" spans="1:45" ht="48" hidden="1" customHeight="1">
      <c r="A40" s="367">
        <v>30</v>
      </c>
      <c r="B40" s="368" t="str">
        <f>IFERROR(IF(AND(C40="",D40=""),"",VLOOKUP(AI40,'Reference records(soft deleted)'!$B$40:$D$56,3,FALSE)),"")</f>
        <v/>
      </c>
      <c r="C40" s="368" t="str">
        <f>IFERROR(VLOOKUP(AJ40,'Reference records(soft deleted)'!$B$61:$D$110,3,FALSE),"")</f>
        <v/>
      </c>
      <c r="D40" s="400"/>
      <c r="E40" s="388"/>
      <c r="F40" s="389"/>
      <c r="G40" s="446" t="str">
        <f t="shared" si="0"/>
        <v/>
      </c>
      <c r="H40" s="392"/>
      <c r="I40" s="447" t="str">
        <f>IFERROR(VLOOKUP(C40,'Reference records(soft deleted)'!$D$61:$H$110,5,FALSE),"")</f>
        <v/>
      </c>
      <c r="J40" s="447" t="str">
        <f t="shared" si="1"/>
        <v>No</v>
      </c>
      <c r="K40" s="447"/>
      <c r="L40" s="447"/>
      <c r="M40" s="447"/>
      <c r="N40" s="448" t="str">
        <f>IFERROR(IF(AM40="","",VLOOKUP(AM40,'Overview - Section A'!$P$29:$Q$39,2,FALSE)),"")</f>
        <v/>
      </c>
      <c r="O40" s="438"/>
      <c r="P40" s="392"/>
      <c r="Q40" s="371" t="str">
        <f t="array" ref="Q40">IFERROR(IF(INDEX('Reference Records'!$D$28:$D$65,MATCH(LEFT(C40,255),LEFT('Reference Records'!$C$28:$C$65,255),0))=0,"",INDEX('Reference Records'!$D$28:$D$65,MATCH(LEFT(C40,255),LEFT('Reference Records'!$C$28:$C$65,255),0))),"")</f>
        <v/>
      </c>
      <c r="R40" s="449"/>
      <c r="S40" s="438" t="str">
        <f>IF('Overview - Section A'!$AN$5="Funding Request",IF(N40="Funding Request Place Holder","",N40),"")</f>
        <v/>
      </c>
      <c r="T40" s="438" t="str">
        <f t="shared" si="6"/>
        <v/>
      </c>
      <c r="U40" s="392"/>
      <c r="V40" s="392"/>
      <c r="W40" s="400"/>
      <c r="X40" s="413" t="str">
        <f>IFERROR(IF(VLOOKUP(B40,'Reference Records'!$C$68:$D$81,2,FALSE)=0,"",VLOOKUP(B40,'Reference Records'!$C$68:$D$81,2,FALSE)),"")</f>
        <v/>
      </c>
      <c r="Y40" s="423" t="str">
        <f t="shared" si="2"/>
        <v/>
      </c>
      <c r="Z40" s="423"/>
      <c r="AA40" s="423" t="str">
        <f t="shared" si="3"/>
        <v/>
      </c>
      <c r="AB40" s="423" t="str">
        <f>IFERROR(IF('Overview - Section A'!$AN$5="Funding Request",VLOOKUP(S40,'Overview - Section A'!$M$29:$P$39,4,FALSE),IF(AM40="","",AM40)),"")</f>
        <v>a123600000GXqSwAAL</v>
      </c>
      <c r="AC40" s="423" t="b">
        <f t="shared" si="4"/>
        <v>0</v>
      </c>
      <c r="AD40" s="423"/>
      <c r="AE40" s="423" t="str">
        <f t="array" ref="AE40">IFERROR(IF(INDEX('Overview - Section A'!$H$100:$H$117,MATCH(LEFT(B40,255),LEFT('Overview - Section A'!$E$100:$E$117,255),0))=0,"",INDEX('Overview - Section A'!$H$100:$H$117,MATCH(LEFT(B40,255),LEFT('Overview - Section A'!$E$100:$E$117,255),0))),"")</f>
        <v>a1P360000031GFkEAM</v>
      </c>
      <c r="AF40" s="423" t="s">
        <v>788</v>
      </c>
      <c r="AG40" s="423" t="str">
        <f t="array" ref="AG40">IFERROR(IF(INDEX('Reference Records'!$G$28:$G$65,MATCH(LEFT(C40,255),LEFT('Reference Records'!$C$28:$C$65,255),0))=0,"",INDEX('Reference Records'!$G$28:$G$65,MATCH(LEFT(C40,255),LEFT('Reference Records'!$C$28:$C$65,255),0))),"")</f>
        <v/>
      </c>
      <c r="AH40" s="423" t="str">
        <f>IFERROR(IF('Overview - Section A'!$AN$5="Funding Request",IF('Reference Records'!$B$157&lt;&gt;"",VLOOKUP(T40,'Reference Records'!$B$157:$C$158,2,FALSE),VLOOKUP(T40,'Reference Records'!$A$170:$C$193,3,FALSE)),VLOOKUP(T40,'Reference Records'!$A$196:$C$197,3,FALSE)),"")</f>
        <v/>
      </c>
      <c r="AI40" s="450"/>
      <c r="AJ40" s="423"/>
      <c r="AK40" s="423"/>
      <c r="AL40" s="451"/>
      <c r="AM40" s="450"/>
      <c r="AN40" s="423" t="s">
        <v>400</v>
      </c>
      <c r="AO40" s="452" t="str">
        <f t="shared" si="5"/>
        <v/>
      </c>
      <c r="AP40" s="392"/>
      <c r="AQ40" s="134"/>
      <c r="AR40" s="345"/>
      <c r="AS40" s="138"/>
    </row>
    <row r="41" spans="1:45" ht="21.3" customHeight="1" thickBot="1">
      <c r="A41" s="117"/>
      <c r="B41" s="118"/>
      <c r="C41" s="118"/>
      <c r="D41" s="119"/>
      <c r="E41" s="119"/>
      <c r="F41" s="119"/>
      <c r="G41" s="119"/>
      <c r="H41" s="119"/>
      <c r="I41" s="283"/>
      <c r="J41" s="283"/>
      <c r="K41" s="283"/>
      <c r="L41" s="283"/>
      <c r="M41" s="283"/>
      <c r="N41" s="119"/>
      <c r="O41" s="119"/>
      <c r="P41" s="119"/>
      <c r="Q41" s="67"/>
      <c r="R41" s="119"/>
      <c r="S41" s="119"/>
      <c r="T41" s="119"/>
      <c r="U41" s="119"/>
      <c r="V41" s="119"/>
      <c r="W41" s="67"/>
      <c r="X41" s="135"/>
      <c r="Y41" s="135"/>
      <c r="Z41" s="135"/>
      <c r="AA41" s="135"/>
      <c r="AB41" s="135"/>
      <c r="AC41" s="135"/>
      <c r="AD41" s="135"/>
      <c r="AE41" s="135"/>
      <c r="AF41" s="135"/>
      <c r="AG41" s="135"/>
      <c r="AH41" s="135"/>
      <c r="AI41" s="135"/>
      <c r="AJ41" s="135"/>
      <c r="AK41" s="135"/>
      <c r="AL41" s="135"/>
      <c r="AM41" s="135"/>
      <c r="AN41" s="135"/>
      <c r="AO41" s="135"/>
      <c r="AP41" s="135"/>
      <c r="AQ41" s="14"/>
      <c r="AR41" s="138"/>
      <c r="AS41" s="138"/>
    </row>
    <row r="42" spans="1:45" ht="62.85" customHeight="1" thickBot="1">
      <c r="AR42" s="138"/>
      <c r="AS42" s="138"/>
    </row>
    <row r="43" spans="1:45" ht="30.75" customHeight="1" thickBot="1">
      <c r="A43" s="120"/>
      <c r="B43" s="561" t="s">
        <v>30</v>
      </c>
      <c r="C43" s="562"/>
      <c r="D43" s="562"/>
      <c r="E43" s="562"/>
      <c r="F43" s="562"/>
      <c r="G43" s="562"/>
      <c r="H43" s="562"/>
      <c r="I43" s="284"/>
      <c r="J43" s="284"/>
      <c r="K43" s="284"/>
      <c r="L43" s="284"/>
      <c r="M43" s="284"/>
      <c r="N43" s="64"/>
      <c r="O43" s="50"/>
      <c r="P43" s="137"/>
      <c r="Q43" s="136"/>
    </row>
    <row r="44" spans="1:45" ht="45.75" customHeight="1">
      <c r="A44" s="120"/>
      <c r="B44" s="381" t="s">
        <v>26</v>
      </c>
      <c r="C44" s="381" t="s">
        <v>127</v>
      </c>
      <c r="D44" s="382" t="s">
        <v>182</v>
      </c>
      <c r="E44" s="381" t="s">
        <v>6</v>
      </c>
      <c r="F44" s="381" t="s">
        <v>7</v>
      </c>
      <c r="G44" s="381" t="s">
        <v>8</v>
      </c>
      <c r="H44" s="381" t="s">
        <v>144</v>
      </c>
      <c r="I44" s="384"/>
      <c r="J44" s="384" t="s">
        <v>209</v>
      </c>
      <c r="K44" s="384" t="s">
        <v>231</v>
      </c>
      <c r="L44" s="384" t="s">
        <v>96</v>
      </c>
      <c r="M44" s="384" t="s">
        <v>60</v>
      </c>
      <c r="N44" s="384" t="s">
        <v>62</v>
      </c>
      <c r="O44" s="51"/>
      <c r="P44" s="587" t="s">
        <v>301</v>
      </c>
      <c r="Q44" s="588"/>
      <c r="R44" s="589" t="s">
        <v>302</v>
      </c>
      <c r="S44" s="590"/>
      <c r="T44" s="589" t="s">
        <v>303</v>
      </c>
      <c r="U44" s="590"/>
    </row>
    <row r="45" spans="1:45" ht="47.1" hidden="1" customHeight="1">
      <c r="A45" s="120"/>
      <c r="B45" s="367" t="s">
        <v>83</v>
      </c>
      <c r="C45" s="386" t="str">
        <f>IF(B45=B44,"",VLOOKUP(B45,$A$10:$AA$42,27,FALSE))</f>
        <v>[Custom Coverage Indicator Name - EN]</v>
      </c>
      <c r="D45" s="387" t="str">
        <f ca="1">TEXT(IFERROR(INDEX('Overview - Section A'!$A$45:$A$52,MATCH(J45,'Overview - Section A'!$U$45:$U$52,0)),""),"d-mmm-yy") &amp;" to " &amp; TEXT(IFERROR(INDEX('Overview - Section A'!$E$45:$E$52,MATCH(J45,'Overview - Section A'!$U$45:$U$52,0)),""),"d-mmm-yy")</f>
        <v xml:space="preserve"> to </v>
      </c>
      <c r="E45" s="453" t="s">
        <v>54</v>
      </c>
      <c r="F45" s="389" t="s">
        <v>55</v>
      </c>
      <c r="G45" s="446" t="str">
        <f>IF(IF(AND(E45="",F45=""),K45,IFERROR((E45/F45)*100,""))=0,"",IF(AND(E45="",F45=""),K45,IFERROR((E45/F45)*100,"")))</f>
        <v/>
      </c>
      <c r="H45" s="392" t="s">
        <v>143</v>
      </c>
      <c r="I45" s="435" t="str">
        <f ca="1">CONCATENATE(B45,D45)</f>
        <v xml:space="preserve">[Coverage Indicator Number] to </v>
      </c>
      <c r="J45" s="394" t="s">
        <v>61</v>
      </c>
      <c r="K45" s="454" t="s">
        <v>207</v>
      </c>
      <c r="L45" s="435" t="b">
        <f>IFERROR(TRUE,FALSE)</f>
        <v>1</v>
      </c>
      <c r="M45" s="435" t="b">
        <f>IFERROR(IF(OR(E45&lt;&gt;"",F45&lt;&gt;"",G45&lt;&gt;"",H45&lt;&gt;""),TRUE,FALSE),FALSE)</f>
        <v>1</v>
      </c>
      <c r="N45" s="435" t="s">
        <v>61</v>
      </c>
      <c r="O45" s="51"/>
      <c r="P45" s="591"/>
      <c r="Q45" s="592"/>
      <c r="R45" s="593"/>
      <c r="S45" s="592"/>
      <c r="T45" s="593"/>
      <c r="U45" s="592"/>
      <c r="V45" s="107"/>
      <c r="W45" s="107"/>
      <c r="X45" s="182"/>
    </row>
    <row r="46" spans="1:45" ht="124.5" customHeight="1">
      <c r="A46" s="120"/>
      <c r="B46" s="367">
        <v>1</v>
      </c>
      <c r="C46" s="386" t="str">
        <f t="shared" ref="C46:C109" si="7">IF(B46=B45,"",VLOOKUP(B46,$A$10:$AA$42,27,FALSE))</f>
        <v>MDR TB-2(M): Number of TB cases with RR-TB and/or MDR-TB notified</v>
      </c>
      <c r="D46" s="387" t="str">
        <f ca="1">TEXT(IFERROR(INDEX('Overview - Section A'!$A$45:$A$52,MATCH(J46,'Overview - Section A'!$U$45:$U$52,0)),""),"d-mmm-yy") &amp;" to " &amp; TEXT(IFERROR(INDEX('Overview - Section A'!$E$45:$E$52,MATCH(J46,'Overview - Section A'!$U$45:$U$52,0)),""),"d-mmm-yy")</f>
        <v>1-Jan-20 to 31-Dec-20</v>
      </c>
      <c r="E46" s="547">
        <f>ROUND(5895*90%,0)</f>
        <v>5306</v>
      </c>
      <c r="F46" s="389"/>
      <c r="G46" s="446" t="str">
        <f t="shared" ref="G46:G109" si="8">IF(IF(AND(E46="",F46=""),K46,IFERROR((E46/F46)*100,""))=0,"",IF(AND(E46="",F46=""),K46,IFERROR((E46/F46)*100,"")))</f>
        <v/>
      </c>
      <c r="H46" s="392"/>
      <c r="I46" s="435" t="str">
        <f t="shared" ref="I46:I109" ca="1" si="9">CONCATENATE(B46,D46)</f>
        <v>11-Jan-20 to 31-Dec-20</v>
      </c>
      <c r="J46" s="394" t="s">
        <v>419</v>
      </c>
      <c r="K46" s="454"/>
      <c r="L46" s="435" t="b">
        <f t="shared" ref="L46:L109" si="10">IFERROR(TRUE,FALSE)</f>
        <v>1</v>
      </c>
      <c r="M46" s="435" t="b">
        <f t="shared" ref="M46:M109" si="11">IFERROR(IF(OR(E46&lt;&gt;"",F46&lt;&gt;"",G46&lt;&gt;"",H46&lt;&gt;""),TRUE,FALSE),FALSE)</f>
        <v>1</v>
      </c>
      <c r="N46" s="435" t="s">
        <v>789</v>
      </c>
      <c r="O46" s="51"/>
      <c r="P46" s="346" t="s">
        <v>3932</v>
      </c>
      <c r="Q46" s="346"/>
      <c r="R46" s="346"/>
      <c r="S46" s="346"/>
      <c r="T46" s="346"/>
      <c r="U46" s="346"/>
      <c r="V46" s="107"/>
      <c r="W46" s="107"/>
      <c r="X46" s="182"/>
    </row>
    <row r="47" spans="1:45" ht="124.5" customHeight="1">
      <c r="A47" s="120"/>
      <c r="B47" s="367">
        <v>1</v>
      </c>
      <c r="C47" s="386" t="str">
        <f t="shared" si="7"/>
        <v/>
      </c>
      <c r="D47" s="387" t="str">
        <f ca="1">TEXT(IFERROR(INDEX('Overview - Section A'!$A$45:$A$52,MATCH(J47,'Overview - Section A'!$U$45:$U$52,0)),""),"d-mmm-yy") &amp;" to " &amp; TEXT(IFERROR(INDEX('Overview - Section A'!$E$45:$E$52,MATCH(J47,'Overview - Section A'!$U$45:$U$52,0)),""),"d-mmm-yy")</f>
        <v>1-Jan-21 to 31-Dec-21</v>
      </c>
      <c r="E47" s="547">
        <f>ROUND(5684*90%,0)</f>
        <v>5116</v>
      </c>
      <c r="F47" s="389"/>
      <c r="G47" s="446" t="str">
        <f t="shared" si="8"/>
        <v/>
      </c>
      <c r="H47" s="392"/>
      <c r="I47" s="435" t="str">
        <f t="shared" ca="1" si="9"/>
        <v>11-Jan-21 to 31-Dec-21</v>
      </c>
      <c r="J47" s="394" t="s">
        <v>421</v>
      </c>
      <c r="K47" s="454"/>
      <c r="L47" s="435" t="b">
        <f t="shared" si="10"/>
        <v>1</v>
      </c>
      <c r="M47" s="435" t="b">
        <f t="shared" si="11"/>
        <v>1</v>
      </c>
      <c r="N47" s="435" t="s">
        <v>790</v>
      </c>
      <c r="O47" s="51"/>
      <c r="P47" s="346" t="s">
        <v>3933</v>
      </c>
      <c r="Q47" s="346"/>
      <c r="R47" s="346"/>
      <c r="S47" s="346"/>
      <c r="T47" s="346"/>
      <c r="U47" s="346"/>
      <c r="V47" s="107"/>
      <c r="W47" s="107"/>
      <c r="X47" s="182"/>
    </row>
    <row r="48" spans="1:45" ht="124.5" customHeight="1">
      <c r="A48" s="120"/>
      <c r="B48" s="367">
        <v>1</v>
      </c>
      <c r="C48" s="386" t="str">
        <f t="shared" si="7"/>
        <v/>
      </c>
      <c r="D48" s="387" t="str">
        <f ca="1">TEXT(IFERROR(INDEX('Overview - Section A'!$A$45:$A$52,MATCH(J48,'Overview - Section A'!$U$45:$U$52,0)),""),"d-mmm-yy") &amp;" to " &amp; TEXT(IFERROR(INDEX('Overview - Section A'!$E$45:$E$52,MATCH(J48,'Overview - Section A'!$U$45:$U$52,0)),""),"d-mmm-yy")</f>
        <v>1-Jan-22 to 31-Dec-22</v>
      </c>
      <c r="E48" s="547">
        <f>ROUND(5471*90%,0)</f>
        <v>4924</v>
      </c>
      <c r="F48" s="389"/>
      <c r="G48" s="446" t="str">
        <f t="shared" si="8"/>
        <v/>
      </c>
      <c r="H48" s="392"/>
      <c r="I48" s="435" t="str">
        <f t="shared" ca="1" si="9"/>
        <v>11-Jan-22 to 31-Dec-22</v>
      </c>
      <c r="J48" s="394" t="s">
        <v>423</v>
      </c>
      <c r="K48" s="454"/>
      <c r="L48" s="435" t="b">
        <f t="shared" si="10"/>
        <v>1</v>
      </c>
      <c r="M48" s="435" t="b">
        <f t="shared" si="11"/>
        <v>1</v>
      </c>
      <c r="N48" s="435" t="s">
        <v>791</v>
      </c>
      <c r="O48" s="51"/>
      <c r="P48" s="346" t="s">
        <v>3934</v>
      </c>
      <c r="Q48" s="346"/>
      <c r="R48" s="346"/>
      <c r="S48" s="346"/>
      <c r="T48" s="346"/>
      <c r="U48" s="346"/>
      <c r="V48" s="107"/>
      <c r="W48" s="107"/>
      <c r="X48" s="182"/>
    </row>
    <row r="49" spans="1:24" ht="47.1" customHeight="1">
      <c r="A49" s="120"/>
      <c r="B49" s="367">
        <v>1</v>
      </c>
      <c r="C49" s="386" t="str">
        <f t="shared" si="7"/>
        <v/>
      </c>
      <c r="D49" s="387" t="str">
        <f ca="1">TEXT(IFERROR(INDEX('Overview - Section A'!$A$45:$A$52,MATCH(J49,'Overview - Section A'!$U$45:$U$52,0)),""),"d-mmm-yy") &amp;" to " &amp; TEXT(IFERROR(INDEX('Overview - Section A'!$E$45:$E$52,MATCH(J49,'Overview - Section A'!$U$45:$U$52,0)),""),"d-mmm-yy")</f>
        <v>1-Jan-23 to 31-Dec-23</v>
      </c>
      <c r="E49" s="453"/>
      <c r="F49" s="389"/>
      <c r="G49" s="446" t="str">
        <f t="shared" si="8"/>
        <v/>
      </c>
      <c r="H49" s="392"/>
      <c r="I49" s="435" t="str">
        <f t="shared" ca="1" si="9"/>
        <v>11-Jan-23 to 31-Dec-23</v>
      </c>
      <c r="J49" s="394" t="s">
        <v>425</v>
      </c>
      <c r="K49" s="454"/>
      <c r="L49" s="435" t="b">
        <f t="shared" si="10"/>
        <v>1</v>
      </c>
      <c r="M49" s="435" t="b">
        <f t="shared" si="11"/>
        <v>0</v>
      </c>
      <c r="N49" s="435" t="s">
        <v>792</v>
      </c>
      <c r="O49" s="51"/>
      <c r="P49" s="346"/>
      <c r="Q49" s="346"/>
      <c r="R49" s="346"/>
      <c r="S49" s="346"/>
      <c r="T49" s="346"/>
      <c r="U49" s="346"/>
      <c r="V49" s="107"/>
      <c r="W49" s="107"/>
      <c r="X49" s="182"/>
    </row>
    <row r="50" spans="1:24" ht="47.1" hidden="1" customHeight="1">
      <c r="A50" s="120"/>
      <c r="B50" s="367">
        <v>1</v>
      </c>
      <c r="C50" s="386" t="str">
        <f t="shared" si="7"/>
        <v/>
      </c>
      <c r="D50" s="387" t="str">
        <f ca="1">TEXT(IFERROR(INDEX('Overview - Section A'!$A$45:$A$52,MATCH(J50,'Overview - Section A'!$U$45:$U$52,0)),""),"d-mmm-yy") &amp;" to " &amp; TEXT(IFERROR(INDEX('Overview - Section A'!$E$45:$E$52,MATCH(J50,'Overview - Section A'!$U$45:$U$52,0)),""),"d-mmm-yy")</f>
        <v>1-Jan-24 to 31-Dec-24</v>
      </c>
      <c r="E50" s="453"/>
      <c r="F50" s="389"/>
      <c r="G50" s="446" t="str">
        <f t="shared" si="8"/>
        <v/>
      </c>
      <c r="H50" s="392"/>
      <c r="I50" s="435" t="str">
        <f t="shared" ca="1" si="9"/>
        <v>11-Jan-24 to 31-Dec-24</v>
      </c>
      <c r="J50" s="394" t="s">
        <v>427</v>
      </c>
      <c r="K50" s="454"/>
      <c r="L50" s="435" t="b">
        <f t="shared" si="10"/>
        <v>1</v>
      </c>
      <c r="M50" s="435" t="b">
        <f t="shared" si="11"/>
        <v>0</v>
      </c>
      <c r="N50" s="435" t="s">
        <v>793</v>
      </c>
      <c r="O50" s="51"/>
      <c r="P50" s="346"/>
      <c r="Q50" s="346"/>
      <c r="R50" s="346"/>
      <c r="S50" s="346"/>
      <c r="T50" s="346"/>
      <c r="U50" s="346"/>
      <c r="V50" s="107"/>
      <c r="W50" s="107"/>
      <c r="X50" s="182"/>
    </row>
    <row r="51" spans="1:24" ht="47.1" hidden="1" customHeight="1">
      <c r="A51" s="120"/>
      <c r="B51" s="367">
        <v>1</v>
      </c>
      <c r="C51" s="386" t="str">
        <f t="shared" si="7"/>
        <v/>
      </c>
      <c r="D51" s="387" t="str">
        <f ca="1">TEXT(IFERROR(INDEX('Overview - Section A'!$A$45:$A$52,MATCH(J51,'Overview - Section A'!$U$45:$U$52,0)),""),"d-mmm-yy") &amp;" to " &amp; TEXT(IFERROR(INDEX('Overview - Section A'!$E$45:$E$52,MATCH(J51,'Overview - Section A'!$U$45:$U$52,0)),""),"d-mmm-yy")</f>
        <v>1-Jan-25 to 31-Dec-25</v>
      </c>
      <c r="E51" s="453"/>
      <c r="F51" s="389"/>
      <c r="G51" s="446" t="str">
        <f t="shared" si="8"/>
        <v/>
      </c>
      <c r="H51" s="392"/>
      <c r="I51" s="435" t="str">
        <f t="shared" ca="1" si="9"/>
        <v>11-Jan-25 to 31-Dec-25</v>
      </c>
      <c r="J51" s="394" t="s">
        <v>429</v>
      </c>
      <c r="K51" s="454"/>
      <c r="L51" s="435" t="b">
        <f t="shared" si="10"/>
        <v>1</v>
      </c>
      <c r="M51" s="435" t="b">
        <f t="shared" si="11"/>
        <v>0</v>
      </c>
      <c r="N51" s="435" t="s">
        <v>794</v>
      </c>
      <c r="O51" s="51"/>
      <c r="P51" s="346"/>
      <c r="Q51" s="346"/>
      <c r="R51" s="346"/>
      <c r="S51" s="346"/>
      <c r="T51" s="346"/>
      <c r="U51" s="346"/>
      <c r="V51" s="107"/>
      <c r="W51" s="107"/>
      <c r="X51" s="182"/>
    </row>
    <row r="52" spans="1:24" ht="136.19999999999999" customHeight="1">
      <c r="A52" s="120"/>
      <c r="B52" s="367">
        <v>2</v>
      </c>
      <c r="C52" s="386" t="str">
        <f t="shared" si="7"/>
        <v>MDR TB-3(M): Number of cases with RR-TB and/or MDR-TB that began second-line treatment</v>
      </c>
      <c r="D52" s="387" t="str">
        <f ca="1">TEXT(IFERROR(INDEX('Overview - Section A'!$A$45:$A$52,MATCH(J52,'Overview - Section A'!$U$45:$U$52,0)),""),"d-mmm-yy") &amp;" to " &amp; TEXT(IFERROR(INDEX('Overview - Section A'!$E$45:$E$52,MATCH(J52,'Overview - Section A'!$U$45:$U$52,0)),""),"d-mmm-yy")</f>
        <v>1-Jan-20 to 31-Dec-20</v>
      </c>
      <c r="E52" s="521">
        <v>5895</v>
      </c>
      <c r="F52" s="389"/>
      <c r="G52" s="446" t="str">
        <f t="shared" si="8"/>
        <v/>
      </c>
      <c r="H52" s="392"/>
      <c r="I52" s="435" t="str">
        <f t="shared" ca="1" si="9"/>
        <v>21-Jan-20 to 31-Dec-20</v>
      </c>
      <c r="J52" s="394" t="s">
        <v>419</v>
      </c>
      <c r="K52" s="454"/>
      <c r="L52" s="435" t="b">
        <f t="shared" si="10"/>
        <v>1</v>
      </c>
      <c r="M52" s="435" t="b">
        <f t="shared" si="11"/>
        <v>1</v>
      </c>
      <c r="N52" s="435" t="s">
        <v>795</v>
      </c>
      <c r="O52" s="51"/>
      <c r="P52" s="346" t="s">
        <v>3937</v>
      </c>
      <c r="Q52" s="346"/>
      <c r="R52" s="346"/>
      <c r="S52" s="346"/>
      <c r="T52" s="346"/>
      <c r="U52" s="346"/>
      <c r="V52" s="107"/>
      <c r="W52" s="107"/>
      <c r="X52" s="182"/>
    </row>
    <row r="53" spans="1:24" ht="126.3" customHeight="1">
      <c r="A53" s="120"/>
      <c r="B53" s="367">
        <v>2</v>
      </c>
      <c r="C53" s="386" t="str">
        <f t="shared" si="7"/>
        <v/>
      </c>
      <c r="D53" s="387" t="str">
        <f ca="1">TEXT(IFERROR(INDEX('Overview - Section A'!$A$45:$A$52,MATCH(J53,'Overview - Section A'!$U$45:$U$52,0)),""),"d-mmm-yy") &amp;" to " &amp; TEXT(IFERROR(INDEX('Overview - Section A'!$E$45:$E$52,MATCH(J53,'Overview - Section A'!$U$45:$U$52,0)),""),"d-mmm-yy")</f>
        <v>1-Jan-21 to 31-Dec-21</v>
      </c>
      <c r="E53" s="521">
        <v>5684</v>
      </c>
      <c r="F53" s="389"/>
      <c r="G53" s="446" t="str">
        <f t="shared" si="8"/>
        <v/>
      </c>
      <c r="H53" s="392"/>
      <c r="I53" s="435" t="str">
        <f t="shared" ca="1" si="9"/>
        <v>21-Jan-21 to 31-Dec-21</v>
      </c>
      <c r="J53" s="394" t="s">
        <v>421</v>
      </c>
      <c r="K53" s="454"/>
      <c r="L53" s="435" t="b">
        <f t="shared" si="10"/>
        <v>1</v>
      </c>
      <c r="M53" s="435" t="b">
        <f t="shared" si="11"/>
        <v>1</v>
      </c>
      <c r="N53" s="435" t="s">
        <v>796</v>
      </c>
      <c r="O53" s="51"/>
      <c r="P53" s="346" t="s">
        <v>3935</v>
      </c>
      <c r="Q53" s="346"/>
      <c r="R53" s="346"/>
      <c r="S53" s="346"/>
      <c r="T53" s="346"/>
      <c r="U53" s="346"/>
      <c r="V53" s="107"/>
      <c r="W53" s="107"/>
      <c r="X53" s="182"/>
    </row>
    <row r="54" spans="1:24" ht="139.19999999999999" customHeight="1">
      <c r="A54" s="120"/>
      <c r="B54" s="367">
        <v>2</v>
      </c>
      <c r="C54" s="386" t="str">
        <f t="shared" si="7"/>
        <v/>
      </c>
      <c r="D54" s="387" t="str">
        <f ca="1">TEXT(IFERROR(INDEX('Overview - Section A'!$A$45:$A$52,MATCH(J54,'Overview - Section A'!$U$45:$U$52,0)),""),"d-mmm-yy") &amp;" to " &amp; TEXT(IFERROR(INDEX('Overview - Section A'!$E$45:$E$52,MATCH(J54,'Overview - Section A'!$U$45:$U$52,0)),""),"d-mmm-yy")</f>
        <v>1-Jan-22 to 31-Dec-22</v>
      </c>
      <c r="E54" s="521">
        <v>5471</v>
      </c>
      <c r="F54" s="389"/>
      <c r="G54" s="446" t="str">
        <f t="shared" si="8"/>
        <v/>
      </c>
      <c r="H54" s="392"/>
      <c r="I54" s="435" t="str">
        <f t="shared" ca="1" si="9"/>
        <v>21-Jan-22 to 31-Dec-22</v>
      </c>
      <c r="J54" s="394" t="s">
        <v>423</v>
      </c>
      <c r="K54" s="454"/>
      <c r="L54" s="435" t="b">
        <f t="shared" si="10"/>
        <v>1</v>
      </c>
      <c r="M54" s="435" t="b">
        <f t="shared" si="11"/>
        <v>1</v>
      </c>
      <c r="N54" s="435" t="s">
        <v>797</v>
      </c>
      <c r="O54" s="51"/>
      <c r="P54" s="346" t="s">
        <v>3936</v>
      </c>
      <c r="Q54" s="346"/>
      <c r="R54" s="346"/>
      <c r="S54" s="346"/>
      <c r="T54" s="346"/>
      <c r="U54" s="346"/>
      <c r="V54" s="107"/>
      <c r="W54" s="107"/>
      <c r="X54" s="182"/>
    </row>
    <row r="55" spans="1:24" ht="47.1" customHeight="1">
      <c r="A55" s="120"/>
      <c r="B55" s="367">
        <v>2</v>
      </c>
      <c r="C55" s="386" t="str">
        <f t="shared" si="7"/>
        <v/>
      </c>
      <c r="D55" s="387" t="str">
        <f ca="1">TEXT(IFERROR(INDEX('Overview - Section A'!$A$45:$A$52,MATCH(J55,'Overview - Section A'!$U$45:$U$52,0)),""),"d-mmm-yy") &amp;" to " &amp; TEXT(IFERROR(INDEX('Overview - Section A'!$E$45:$E$52,MATCH(J55,'Overview - Section A'!$U$45:$U$52,0)),""),"d-mmm-yy")</f>
        <v>1-Jan-23 to 31-Dec-23</v>
      </c>
      <c r="E55" s="453"/>
      <c r="F55" s="389"/>
      <c r="G55" s="446" t="str">
        <f t="shared" si="8"/>
        <v/>
      </c>
      <c r="H55" s="392"/>
      <c r="I55" s="435" t="str">
        <f t="shared" ca="1" si="9"/>
        <v>21-Jan-23 to 31-Dec-23</v>
      </c>
      <c r="J55" s="394" t="s">
        <v>425</v>
      </c>
      <c r="K55" s="454"/>
      <c r="L55" s="435" t="b">
        <f t="shared" si="10"/>
        <v>1</v>
      </c>
      <c r="M55" s="435" t="b">
        <f t="shared" si="11"/>
        <v>0</v>
      </c>
      <c r="N55" s="435" t="s">
        <v>798</v>
      </c>
      <c r="O55" s="51"/>
      <c r="P55" s="346"/>
      <c r="Q55" s="346"/>
      <c r="R55" s="346"/>
      <c r="S55" s="346"/>
      <c r="T55" s="346"/>
      <c r="U55" s="346"/>
      <c r="V55" s="107"/>
      <c r="W55" s="107"/>
      <c r="X55" s="182"/>
    </row>
    <row r="56" spans="1:24" ht="47.1" hidden="1" customHeight="1">
      <c r="A56" s="120"/>
      <c r="B56" s="367">
        <v>2</v>
      </c>
      <c r="C56" s="386" t="str">
        <f t="shared" si="7"/>
        <v/>
      </c>
      <c r="D56" s="387" t="str">
        <f ca="1">TEXT(IFERROR(INDEX('Overview - Section A'!$A$45:$A$52,MATCH(J56,'Overview - Section A'!$U$45:$U$52,0)),""),"d-mmm-yy") &amp;" to " &amp; TEXT(IFERROR(INDEX('Overview - Section A'!$E$45:$E$52,MATCH(J56,'Overview - Section A'!$U$45:$U$52,0)),""),"d-mmm-yy")</f>
        <v>1-Jan-24 to 31-Dec-24</v>
      </c>
      <c r="E56" s="453"/>
      <c r="F56" s="389"/>
      <c r="G56" s="446" t="str">
        <f t="shared" si="8"/>
        <v/>
      </c>
      <c r="H56" s="392"/>
      <c r="I56" s="435" t="str">
        <f t="shared" ca="1" si="9"/>
        <v>21-Jan-24 to 31-Dec-24</v>
      </c>
      <c r="J56" s="394" t="s">
        <v>427</v>
      </c>
      <c r="K56" s="454"/>
      <c r="L56" s="435" t="b">
        <f t="shared" si="10"/>
        <v>1</v>
      </c>
      <c r="M56" s="435" t="b">
        <f t="shared" si="11"/>
        <v>0</v>
      </c>
      <c r="N56" s="435" t="s">
        <v>799</v>
      </c>
      <c r="O56" s="51"/>
      <c r="P56" s="346"/>
      <c r="Q56" s="346"/>
      <c r="R56" s="346"/>
      <c r="S56" s="346"/>
      <c r="T56" s="346"/>
      <c r="U56" s="346"/>
      <c r="V56" s="107"/>
      <c r="W56" s="107"/>
      <c r="X56" s="182"/>
    </row>
    <row r="57" spans="1:24" ht="47.1" hidden="1" customHeight="1">
      <c r="A57" s="120"/>
      <c r="B57" s="367">
        <v>2</v>
      </c>
      <c r="C57" s="386" t="str">
        <f t="shared" si="7"/>
        <v/>
      </c>
      <c r="D57" s="387" t="str">
        <f ca="1">TEXT(IFERROR(INDEX('Overview - Section A'!$A$45:$A$52,MATCH(J57,'Overview - Section A'!$U$45:$U$52,0)),""),"d-mmm-yy") &amp;" to " &amp; TEXT(IFERROR(INDEX('Overview - Section A'!$E$45:$E$52,MATCH(J57,'Overview - Section A'!$U$45:$U$52,0)),""),"d-mmm-yy")</f>
        <v>1-Jan-25 to 31-Dec-25</v>
      </c>
      <c r="E57" s="453"/>
      <c r="F57" s="389"/>
      <c r="G57" s="446" t="str">
        <f t="shared" si="8"/>
        <v/>
      </c>
      <c r="H57" s="392"/>
      <c r="I57" s="435" t="str">
        <f t="shared" ca="1" si="9"/>
        <v>21-Jan-25 to 31-Dec-25</v>
      </c>
      <c r="J57" s="394" t="s">
        <v>429</v>
      </c>
      <c r="K57" s="454"/>
      <c r="L57" s="435" t="b">
        <f t="shared" si="10"/>
        <v>1</v>
      </c>
      <c r="M57" s="435" t="b">
        <f t="shared" si="11"/>
        <v>0</v>
      </c>
      <c r="N57" s="435" t="s">
        <v>800</v>
      </c>
      <c r="O57" s="51"/>
      <c r="P57" s="346"/>
      <c r="Q57" s="346"/>
      <c r="R57" s="346"/>
      <c r="S57" s="346"/>
      <c r="T57" s="346"/>
      <c r="U57" s="346"/>
      <c r="V57" s="107"/>
      <c r="W57" s="107"/>
      <c r="X57" s="182"/>
    </row>
    <row r="58" spans="1:24" ht="81" customHeight="1">
      <c r="A58" s="120"/>
      <c r="B58" s="367">
        <v>3</v>
      </c>
      <c r="C58" s="386" t="str">
        <f t="shared" si="7"/>
        <v>TCP-1(M): Number of notified cases of all forms of TB-(i.e. bacteriologically confirmed + clinically diagnosed), includes new and relapse cases</v>
      </c>
      <c r="D58" s="387" t="str">
        <f ca="1">TEXT(IFERROR(INDEX('Overview - Section A'!$A$45:$A$52,MATCH(J58,'Overview - Section A'!$U$45:$U$52,0)),""),"d-mmm-yy") &amp;" to " &amp; TEXT(IFERROR(INDEX('Overview - Section A'!$E$45:$E$52,MATCH(J58,'Overview - Section A'!$U$45:$U$52,0)),""),"d-mmm-yy")</f>
        <v>1-Jan-20 to 31-Dec-20</v>
      </c>
      <c r="E58" s="521">
        <v>12015</v>
      </c>
      <c r="F58" s="389"/>
      <c r="G58" s="446" t="str">
        <f t="shared" si="8"/>
        <v/>
      </c>
      <c r="H58" s="392"/>
      <c r="I58" s="435" t="str">
        <f t="shared" ca="1" si="9"/>
        <v>31-Jan-20 to 31-Dec-20</v>
      </c>
      <c r="J58" s="394" t="s">
        <v>419</v>
      </c>
      <c r="K58" s="454"/>
      <c r="L58" s="435" t="b">
        <f t="shared" si="10"/>
        <v>1</v>
      </c>
      <c r="M58" s="435" t="b">
        <f t="shared" si="11"/>
        <v>1</v>
      </c>
      <c r="N58" s="435" t="s">
        <v>801</v>
      </c>
      <c r="O58" s="51"/>
      <c r="P58" s="346"/>
      <c r="Q58" s="346"/>
      <c r="R58" s="346"/>
      <c r="S58" s="346"/>
      <c r="T58" s="346"/>
      <c r="U58" s="346"/>
      <c r="V58" s="107"/>
      <c r="W58" s="107"/>
      <c r="X58" s="182"/>
    </row>
    <row r="59" spans="1:24" ht="47.1" customHeight="1">
      <c r="A59" s="120"/>
      <c r="B59" s="367">
        <v>3</v>
      </c>
      <c r="C59" s="386" t="str">
        <f t="shared" si="7"/>
        <v/>
      </c>
      <c r="D59" s="387" t="str">
        <f ca="1">TEXT(IFERROR(INDEX('Overview - Section A'!$A$45:$A$52,MATCH(J59,'Overview - Section A'!$U$45:$U$52,0)),""),"d-mmm-yy") &amp;" to " &amp; TEXT(IFERROR(INDEX('Overview - Section A'!$E$45:$E$52,MATCH(J59,'Overview - Section A'!$U$45:$U$52,0)),""),"d-mmm-yy")</f>
        <v>1-Jan-21 to 31-Dec-21</v>
      </c>
      <c r="E59" s="521">
        <v>11641</v>
      </c>
      <c r="F59" s="389"/>
      <c r="G59" s="446" t="str">
        <f t="shared" si="8"/>
        <v/>
      </c>
      <c r="H59" s="392"/>
      <c r="I59" s="435" t="str">
        <f t="shared" ca="1" si="9"/>
        <v>31-Jan-21 to 31-Dec-21</v>
      </c>
      <c r="J59" s="394" t="s">
        <v>421</v>
      </c>
      <c r="K59" s="454"/>
      <c r="L59" s="435" t="b">
        <f t="shared" si="10"/>
        <v>1</v>
      </c>
      <c r="M59" s="435" t="b">
        <f t="shared" si="11"/>
        <v>1</v>
      </c>
      <c r="N59" s="435" t="s">
        <v>802</v>
      </c>
      <c r="O59" s="51"/>
      <c r="P59" s="346"/>
      <c r="Q59" s="346"/>
      <c r="R59" s="346"/>
      <c r="S59" s="346"/>
      <c r="T59" s="346"/>
      <c r="U59" s="346"/>
      <c r="V59" s="107"/>
      <c r="W59" s="107"/>
      <c r="X59" s="182"/>
    </row>
    <row r="60" spans="1:24" ht="47.1" customHeight="1">
      <c r="A60" s="120"/>
      <c r="B60" s="367">
        <v>3</v>
      </c>
      <c r="C60" s="386" t="str">
        <f t="shared" si="7"/>
        <v/>
      </c>
      <c r="D60" s="387" t="str">
        <f ca="1">TEXT(IFERROR(INDEX('Overview - Section A'!$A$45:$A$52,MATCH(J60,'Overview - Section A'!$U$45:$U$52,0)),""),"d-mmm-yy") &amp;" to " &amp; TEXT(IFERROR(INDEX('Overview - Section A'!$E$45:$E$52,MATCH(J60,'Overview - Section A'!$U$45:$U$52,0)),""),"d-mmm-yy")</f>
        <v>1-Jan-22 to 31-Dec-22</v>
      </c>
      <c r="E60" s="521">
        <v>11278</v>
      </c>
      <c r="F60" s="389"/>
      <c r="G60" s="446" t="str">
        <f t="shared" si="8"/>
        <v/>
      </c>
      <c r="H60" s="392"/>
      <c r="I60" s="435" t="str">
        <f t="shared" ca="1" si="9"/>
        <v>31-Jan-22 to 31-Dec-22</v>
      </c>
      <c r="J60" s="394" t="s">
        <v>423</v>
      </c>
      <c r="K60" s="454"/>
      <c r="L60" s="435" t="b">
        <f t="shared" si="10"/>
        <v>1</v>
      </c>
      <c r="M60" s="435" t="b">
        <f t="shared" si="11"/>
        <v>1</v>
      </c>
      <c r="N60" s="435" t="s">
        <v>803</v>
      </c>
      <c r="O60" s="51"/>
      <c r="P60" s="346"/>
      <c r="Q60" s="346"/>
      <c r="R60" s="346"/>
      <c r="S60" s="346"/>
      <c r="T60" s="346"/>
      <c r="U60" s="346"/>
      <c r="V60" s="107"/>
      <c r="W60" s="107"/>
      <c r="X60" s="182"/>
    </row>
    <row r="61" spans="1:24" ht="47.1" customHeight="1">
      <c r="A61" s="120"/>
      <c r="B61" s="367">
        <v>3</v>
      </c>
      <c r="C61" s="386" t="str">
        <f t="shared" si="7"/>
        <v/>
      </c>
      <c r="D61" s="387" t="str">
        <f ca="1">TEXT(IFERROR(INDEX('Overview - Section A'!$A$45:$A$52,MATCH(J61,'Overview - Section A'!$U$45:$U$52,0)),""),"d-mmm-yy") &amp;" to " &amp; TEXT(IFERROR(INDEX('Overview - Section A'!$E$45:$E$52,MATCH(J61,'Overview - Section A'!$U$45:$U$52,0)),""),"d-mmm-yy")</f>
        <v>1-Jan-23 to 31-Dec-23</v>
      </c>
      <c r="E61" s="453"/>
      <c r="F61" s="389"/>
      <c r="G61" s="446" t="str">
        <f t="shared" si="8"/>
        <v/>
      </c>
      <c r="H61" s="392"/>
      <c r="I61" s="435" t="str">
        <f t="shared" ca="1" si="9"/>
        <v>31-Jan-23 to 31-Dec-23</v>
      </c>
      <c r="J61" s="394" t="s">
        <v>425</v>
      </c>
      <c r="K61" s="454"/>
      <c r="L61" s="435" t="b">
        <f t="shared" si="10"/>
        <v>1</v>
      </c>
      <c r="M61" s="435" t="b">
        <f t="shared" si="11"/>
        <v>0</v>
      </c>
      <c r="N61" s="435" t="s">
        <v>804</v>
      </c>
      <c r="O61" s="51"/>
      <c r="P61" s="346"/>
      <c r="Q61" s="346"/>
      <c r="R61" s="346"/>
      <c r="S61" s="346"/>
      <c r="T61" s="346"/>
      <c r="U61" s="346"/>
      <c r="V61" s="107"/>
      <c r="W61" s="107"/>
      <c r="X61" s="182"/>
    </row>
    <row r="62" spans="1:24" ht="47.1" hidden="1" customHeight="1">
      <c r="A62" s="120"/>
      <c r="B62" s="367">
        <v>3</v>
      </c>
      <c r="C62" s="386" t="str">
        <f t="shared" si="7"/>
        <v/>
      </c>
      <c r="D62" s="387" t="str">
        <f ca="1">TEXT(IFERROR(INDEX('Overview - Section A'!$A$45:$A$52,MATCH(J62,'Overview - Section A'!$U$45:$U$52,0)),""),"d-mmm-yy") &amp;" to " &amp; TEXT(IFERROR(INDEX('Overview - Section A'!$E$45:$E$52,MATCH(J62,'Overview - Section A'!$U$45:$U$52,0)),""),"d-mmm-yy")</f>
        <v>1-Jan-24 to 31-Dec-24</v>
      </c>
      <c r="E62" s="453"/>
      <c r="F62" s="389"/>
      <c r="G62" s="446" t="str">
        <f t="shared" si="8"/>
        <v/>
      </c>
      <c r="H62" s="392"/>
      <c r="I62" s="435" t="str">
        <f t="shared" ca="1" si="9"/>
        <v>31-Jan-24 to 31-Dec-24</v>
      </c>
      <c r="J62" s="394" t="s">
        <v>427</v>
      </c>
      <c r="K62" s="454"/>
      <c r="L62" s="435" t="b">
        <f t="shared" si="10"/>
        <v>1</v>
      </c>
      <c r="M62" s="435" t="b">
        <f t="shared" si="11"/>
        <v>0</v>
      </c>
      <c r="N62" s="435" t="s">
        <v>805</v>
      </c>
      <c r="O62" s="51"/>
      <c r="P62" s="346"/>
      <c r="Q62" s="346"/>
      <c r="R62" s="346"/>
      <c r="S62" s="346"/>
      <c r="T62" s="346"/>
      <c r="U62" s="346"/>
      <c r="V62" s="107"/>
      <c r="W62" s="107"/>
      <c r="X62" s="182"/>
    </row>
    <row r="63" spans="1:24" ht="47.1" hidden="1" customHeight="1">
      <c r="A63" s="120"/>
      <c r="B63" s="367">
        <v>3</v>
      </c>
      <c r="C63" s="386" t="str">
        <f t="shared" si="7"/>
        <v/>
      </c>
      <c r="D63" s="387" t="str">
        <f ca="1">TEXT(IFERROR(INDEX('Overview - Section A'!$A$45:$A$52,MATCH(J63,'Overview - Section A'!$U$45:$U$52,0)),""),"d-mmm-yy") &amp;" to " &amp; TEXT(IFERROR(INDEX('Overview - Section A'!$E$45:$E$52,MATCH(J63,'Overview - Section A'!$U$45:$U$52,0)),""),"d-mmm-yy")</f>
        <v>1-Jan-25 to 31-Dec-25</v>
      </c>
      <c r="E63" s="453"/>
      <c r="F63" s="389"/>
      <c r="G63" s="446" t="str">
        <f t="shared" si="8"/>
        <v/>
      </c>
      <c r="H63" s="392"/>
      <c r="I63" s="435" t="str">
        <f t="shared" ca="1" si="9"/>
        <v>31-Jan-25 to 31-Dec-25</v>
      </c>
      <c r="J63" s="394" t="s">
        <v>429</v>
      </c>
      <c r="K63" s="454"/>
      <c r="L63" s="435" t="b">
        <f t="shared" si="10"/>
        <v>1</v>
      </c>
      <c r="M63" s="435" t="b">
        <f t="shared" si="11"/>
        <v>0</v>
      </c>
      <c r="N63" s="435" t="s">
        <v>806</v>
      </c>
      <c r="O63" s="51"/>
      <c r="P63" s="346"/>
      <c r="Q63" s="346"/>
      <c r="R63" s="346"/>
      <c r="S63" s="346"/>
      <c r="T63" s="346"/>
      <c r="U63" s="346"/>
      <c r="V63" s="107"/>
      <c r="W63" s="107"/>
      <c r="X63" s="182"/>
    </row>
    <row r="64" spans="1:24" ht="144.9" customHeight="1">
      <c r="A64" s="120"/>
      <c r="B64" s="367">
        <v>4</v>
      </c>
      <c r="C64" s="386" t="str">
        <f t="shared" si="7"/>
        <v>TCP-2(M): Treatment success rate- all forms:  Percentage of TB cases, all forms, bacteriologically confirmed plus clinically diagnosed, successfully treated (cured plus treatment completed) among all TB cases registered for treatment during a specified period, new and relapse cases</v>
      </c>
      <c r="D64" s="387" t="str">
        <f ca="1">TEXT(IFERROR(INDEX('Overview - Section A'!$A$45:$A$52,MATCH(J64,'Overview - Section A'!$U$45:$U$52,0)),""),"d-mmm-yy") &amp;" to " &amp; TEXT(IFERROR(INDEX('Overview - Section A'!$E$45:$E$52,MATCH(J64,'Overview - Section A'!$U$45:$U$52,0)),""),"d-mmm-yy")</f>
        <v>1-Jan-20 to 31-Dec-20</v>
      </c>
      <c r="E64" s="550">
        <v>8295</v>
      </c>
      <c r="F64" s="550">
        <f>13167*70%</f>
        <v>9216.9</v>
      </c>
      <c r="G64" s="551">
        <f t="shared" si="8"/>
        <v>89.997721576668937</v>
      </c>
      <c r="H64" s="392"/>
      <c r="I64" s="435" t="str">
        <f t="shared" ca="1" si="9"/>
        <v>41-Jan-20 to 31-Dec-20</v>
      </c>
      <c r="J64" s="394" t="s">
        <v>419</v>
      </c>
      <c r="K64" s="454"/>
      <c r="L64" s="435" t="b">
        <f t="shared" si="10"/>
        <v>1</v>
      </c>
      <c r="M64" s="435" t="b">
        <f t="shared" si="11"/>
        <v>1</v>
      </c>
      <c r="N64" s="435" t="s">
        <v>807</v>
      </c>
      <c r="O64" s="51"/>
      <c r="P64" s="549"/>
      <c r="Q64" s="346"/>
      <c r="R64" s="346"/>
      <c r="S64" s="346"/>
      <c r="T64" s="346"/>
      <c r="U64" s="346"/>
      <c r="V64" s="107"/>
      <c r="W64" s="107"/>
      <c r="X64" s="182"/>
    </row>
    <row r="65" spans="1:24" ht="47.1" customHeight="1">
      <c r="A65" s="120"/>
      <c r="B65" s="367">
        <v>4</v>
      </c>
      <c r="C65" s="386" t="str">
        <f t="shared" si="7"/>
        <v/>
      </c>
      <c r="D65" s="387" t="str">
        <f ca="1">TEXT(IFERROR(INDEX('Overview - Section A'!$A$45:$A$52,MATCH(J65,'Overview - Section A'!$U$45:$U$52,0)),""),"d-mmm-yy") &amp;" to " &amp; TEXT(IFERROR(INDEX('Overview - Section A'!$E$45:$E$52,MATCH(J65,'Overview - Section A'!$U$45:$U$52,0)),""),"d-mmm-yy")</f>
        <v>1-Jan-21 to 31-Dec-21</v>
      </c>
      <c r="E65" s="550">
        <v>7924</v>
      </c>
      <c r="F65" s="550">
        <f>12577*70%</f>
        <v>8803.9</v>
      </c>
      <c r="G65" s="551">
        <f t="shared" si="8"/>
        <v>90.005565715194408</v>
      </c>
      <c r="H65" s="392"/>
      <c r="I65" s="435" t="str">
        <f t="shared" ca="1" si="9"/>
        <v>41-Jan-21 to 31-Dec-21</v>
      </c>
      <c r="J65" s="394" t="s">
        <v>421</v>
      </c>
      <c r="K65" s="454"/>
      <c r="L65" s="435" t="b">
        <f t="shared" si="10"/>
        <v>1</v>
      </c>
      <c r="M65" s="435" t="b">
        <f t="shared" si="11"/>
        <v>1</v>
      </c>
      <c r="N65" s="435" t="s">
        <v>808</v>
      </c>
      <c r="O65" s="51"/>
      <c r="P65" s="549"/>
      <c r="Q65" s="346"/>
      <c r="R65" s="346"/>
      <c r="S65" s="346"/>
      <c r="T65" s="346"/>
      <c r="U65" s="346"/>
      <c r="V65" s="107"/>
      <c r="W65" s="107"/>
      <c r="X65" s="182"/>
    </row>
    <row r="66" spans="1:24" ht="47.1" customHeight="1">
      <c r="A66" s="120"/>
      <c r="B66" s="367">
        <v>4</v>
      </c>
      <c r="C66" s="386" t="str">
        <f t="shared" si="7"/>
        <v/>
      </c>
      <c r="D66" s="387" t="str">
        <f ca="1">TEXT(IFERROR(INDEX('Overview - Section A'!$A$45:$A$52,MATCH(J66,'Overview - Section A'!$U$45:$U$52,0)),""),"d-mmm-yy") &amp;" to " &amp; TEXT(IFERROR(INDEX('Overview - Section A'!$E$45:$E$52,MATCH(J66,'Overview - Section A'!$U$45:$U$52,0)),""),"d-mmm-yy")</f>
        <v>1-Jan-22 to 31-Dec-22</v>
      </c>
      <c r="E66" s="550">
        <v>7570</v>
      </c>
      <c r="F66" s="550">
        <f>12015*70%</f>
        <v>8410.5</v>
      </c>
      <c r="G66" s="551">
        <f t="shared" si="8"/>
        <v>90.006539444741691</v>
      </c>
      <c r="H66" s="392"/>
      <c r="I66" s="435" t="str">
        <f t="shared" ca="1" si="9"/>
        <v>41-Jan-22 to 31-Dec-22</v>
      </c>
      <c r="J66" s="394" t="s">
        <v>423</v>
      </c>
      <c r="K66" s="454"/>
      <c r="L66" s="435" t="b">
        <f t="shared" si="10"/>
        <v>1</v>
      </c>
      <c r="M66" s="435" t="b">
        <f t="shared" si="11"/>
        <v>1</v>
      </c>
      <c r="N66" s="435" t="s">
        <v>809</v>
      </c>
      <c r="O66" s="51"/>
      <c r="P66" s="549"/>
      <c r="Q66" s="346"/>
      <c r="R66" s="346"/>
      <c r="S66" s="346"/>
      <c r="T66" s="346"/>
      <c r="U66" s="346"/>
      <c r="V66" s="107"/>
      <c r="W66" s="107"/>
      <c r="X66" s="182"/>
    </row>
    <row r="67" spans="1:24" ht="47.1" customHeight="1">
      <c r="A67" s="120"/>
      <c r="B67" s="367">
        <v>4</v>
      </c>
      <c r="C67" s="386" t="str">
        <f t="shared" si="7"/>
        <v/>
      </c>
      <c r="D67" s="387" t="str">
        <f ca="1">TEXT(IFERROR(INDEX('Overview - Section A'!$A$45:$A$52,MATCH(J67,'Overview - Section A'!$U$45:$U$52,0)),""),"d-mmm-yy") &amp;" to " &amp; TEXT(IFERROR(INDEX('Overview - Section A'!$E$45:$E$52,MATCH(J67,'Overview - Section A'!$U$45:$U$52,0)),""),"d-mmm-yy")</f>
        <v>1-Jan-23 to 31-Dec-23</v>
      </c>
      <c r="E67" s="453"/>
      <c r="F67" s="389"/>
      <c r="G67" s="446" t="str">
        <f t="shared" si="8"/>
        <v/>
      </c>
      <c r="H67" s="392"/>
      <c r="I67" s="435" t="str">
        <f t="shared" ca="1" si="9"/>
        <v>41-Jan-23 to 31-Dec-23</v>
      </c>
      <c r="J67" s="394" t="s">
        <v>425</v>
      </c>
      <c r="K67" s="454"/>
      <c r="L67" s="435" t="b">
        <f t="shared" si="10"/>
        <v>1</v>
      </c>
      <c r="M67" s="435" t="b">
        <f t="shared" si="11"/>
        <v>0</v>
      </c>
      <c r="N67" s="435" t="s">
        <v>810</v>
      </c>
      <c r="O67" s="51"/>
      <c r="P67" s="346"/>
      <c r="Q67" s="346"/>
      <c r="R67" s="346"/>
      <c r="S67" s="346"/>
      <c r="T67" s="346"/>
      <c r="U67" s="346"/>
      <c r="V67" s="107"/>
      <c r="W67" s="107"/>
      <c r="X67" s="182"/>
    </row>
    <row r="68" spans="1:24" ht="47.1" hidden="1" customHeight="1">
      <c r="A68" s="120"/>
      <c r="B68" s="367">
        <v>4</v>
      </c>
      <c r="C68" s="386" t="str">
        <f t="shared" si="7"/>
        <v/>
      </c>
      <c r="D68" s="387" t="str">
        <f ca="1">TEXT(IFERROR(INDEX('Overview - Section A'!$A$45:$A$52,MATCH(J68,'Overview - Section A'!$U$45:$U$52,0)),""),"d-mmm-yy") &amp;" to " &amp; TEXT(IFERROR(INDEX('Overview - Section A'!$E$45:$E$52,MATCH(J68,'Overview - Section A'!$U$45:$U$52,0)),""),"d-mmm-yy")</f>
        <v>1-Jan-24 to 31-Dec-24</v>
      </c>
      <c r="E68" s="453"/>
      <c r="F68" s="389"/>
      <c r="G68" s="446" t="str">
        <f t="shared" si="8"/>
        <v/>
      </c>
      <c r="H68" s="392"/>
      <c r="I68" s="435" t="str">
        <f t="shared" ca="1" si="9"/>
        <v>41-Jan-24 to 31-Dec-24</v>
      </c>
      <c r="J68" s="394" t="s">
        <v>427</v>
      </c>
      <c r="K68" s="454"/>
      <c r="L68" s="435" t="b">
        <f t="shared" si="10"/>
        <v>1</v>
      </c>
      <c r="M68" s="435" t="b">
        <f t="shared" si="11"/>
        <v>0</v>
      </c>
      <c r="N68" s="435" t="s">
        <v>811</v>
      </c>
      <c r="O68" s="51"/>
      <c r="P68" s="346"/>
      <c r="Q68" s="346"/>
      <c r="R68" s="346"/>
      <c r="S68" s="346"/>
      <c r="T68" s="346"/>
      <c r="U68" s="346"/>
      <c r="V68" s="107"/>
      <c r="W68" s="107"/>
      <c r="X68" s="182"/>
    </row>
    <row r="69" spans="1:24" ht="47.1" hidden="1" customHeight="1">
      <c r="A69" s="120"/>
      <c r="B69" s="367">
        <v>4</v>
      </c>
      <c r="C69" s="386" t="str">
        <f t="shared" si="7"/>
        <v/>
      </c>
      <c r="D69" s="387" t="str">
        <f ca="1">TEXT(IFERROR(INDEX('Overview - Section A'!$A$45:$A$52,MATCH(J69,'Overview - Section A'!$U$45:$U$52,0)),""),"d-mmm-yy") &amp;" to " &amp; TEXT(IFERROR(INDEX('Overview - Section A'!$E$45:$E$52,MATCH(J69,'Overview - Section A'!$U$45:$U$52,0)),""),"d-mmm-yy")</f>
        <v>1-Jan-25 to 31-Dec-25</v>
      </c>
      <c r="E69" s="453"/>
      <c r="F69" s="389"/>
      <c r="G69" s="446" t="str">
        <f t="shared" si="8"/>
        <v/>
      </c>
      <c r="H69" s="392"/>
      <c r="I69" s="435" t="str">
        <f t="shared" ca="1" si="9"/>
        <v>41-Jan-25 to 31-Dec-25</v>
      </c>
      <c r="J69" s="394" t="s">
        <v>429</v>
      </c>
      <c r="K69" s="454"/>
      <c r="L69" s="435" t="b">
        <f t="shared" si="10"/>
        <v>1</v>
      </c>
      <c r="M69" s="435" t="b">
        <f t="shared" si="11"/>
        <v>0</v>
      </c>
      <c r="N69" s="435" t="s">
        <v>812</v>
      </c>
      <c r="O69" s="51"/>
      <c r="P69" s="346"/>
      <c r="Q69" s="346"/>
      <c r="R69" s="346"/>
      <c r="S69" s="346"/>
      <c r="T69" s="346"/>
      <c r="U69" s="346"/>
      <c r="V69" s="107"/>
      <c r="W69" s="107"/>
      <c r="X69" s="182"/>
    </row>
    <row r="70" spans="1:24" ht="47.1" customHeight="1">
      <c r="A70" s="120"/>
      <c r="B70" s="367">
        <v>5</v>
      </c>
      <c r="C70" s="386" t="str">
        <f t="shared" si="7"/>
        <v/>
      </c>
      <c r="D70" s="387" t="str">
        <f ca="1">TEXT(IFERROR(INDEX('Overview - Section A'!$A$45:$A$52,MATCH(J70,'Overview - Section A'!$U$45:$U$52,0)),""),"d-mmm-yy") &amp;" to " &amp; TEXT(IFERROR(INDEX('Overview - Section A'!$E$45:$E$52,MATCH(J70,'Overview - Section A'!$U$45:$U$52,0)),""),"d-mmm-yy")</f>
        <v>1-Jan-20 to 31-Dec-20</v>
      </c>
      <c r="E70" s="453"/>
      <c r="F70" s="389"/>
      <c r="G70" s="446" t="str">
        <f t="shared" si="8"/>
        <v/>
      </c>
      <c r="H70" s="392"/>
      <c r="I70" s="435" t="str">
        <f t="shared" ca="1" si="9"/>
        <v>51-Jan-20 to 31-Dec-20</v>
      </c>
      <c r="J70" s="394" t="s">
        <v>419</v>
      </c>
      <c r="K70" s="454"/>
      <c r="L70" s="435" t="b">
        <f t="shared" si="10"/>
        <v>1</v>
      </c>
      <c r="M70" s="435" t="b">
        <f t="shared" si="11"/>
        <v>0</v>
      </c>
      <c r="N70" s="435" t="s">
        <v>813</v>
      </c>
      <c r="O70" s="51"/>
      <c r="P70" s="346"/>
      <c r="Q70" s="346"/>
      <c r="R70" s="346"/>
      <c r="S70" s="346"/>
      <c r="T70" s="346"/>
      <c r="U70" s="346"/>
      <c r="V70" s="107"/>
      <c r="W70" s="107"/>
      <c r="X70" s="182"/>
    </row>
    <row r="71" spans="1:24" ht="47.1" customHeight="1">
      <c r="A71" s="120"/>
      <c r="B71" s="367">
        <v>5</v>
      </c>
      <c r="C71" s="386" t="str">
        <f t="shared" si="7"/>
        <v/>
      </c>
      <c r="D71" s="387" t="str">
        <f ca="1">TEXT(IFERROR(INDEX('Overview - Section A'!$A$45:$A$52,MATCH(J71,'Overview - Section A'!$U$45:$U$52,0)),""),"d-mmm-yy") &amp;" to " &amp; TEXT(IFERROR(INDEX('Overview - Section A'!$E$45:$E$52,MATCH(J71,'Overview - Section A'!$U$45:$U$52,0)),""),"d-mmm-yy")</f>
        <v>1-Jan-21 to 31-Dec-21</v>
      </c>
      <c r="E71" s="453"/>
      <c r="F71" s="389"/>
      <c r="G71" s="446" t="str">
        <f t="shared" si="8"/>
        <v/>
      </c>
      <c r="H71" s="392"/>
      <c r="I71" s="435" t="str">
        <f t="shared" ca="1" si="9"/>
        <v>51-Jan-21 to 31-Dec-21</v>
      </c>
      <c r="J71" s="394" t="s">
        <v>421</v>
      </c>
      <c r="K71" s="454"/>
      <c r="L71" s="435" t="b">
        <f t="shared" si="10"/>
        <v>1</v>
      </c>
      <c r="M71" s="435" t="b">
        <f t="shared" si="11"/>
        <v>0</v>
      </c>
      <c r="N71" s="435" t="s">
        <v>814</v>
      </c>
      <c r="O71" s="51"/>
      <c r="P71" s="346"/>
      <c r="Q71" s="346"/>
      <c r="R71" s="346"/>
      <c r="S71" s="346"/>
      <c r="T71" s="346"/>
      <c r="U71" s="346"/>
      <c r="V71" s="107"/>
      <c r="W71" s="107"/>
      <c r="X71" s="182"/>
    </row>
    <row r="72" spans="1:24" ht="47.1" customHeight="1">
      <c r="A72" s="120"/>
      <c r="B72" s="367">
        <v>5</v>
      </c>
      <c r="C72" s="386" t="str">
        <f t="shared" si="7"/>
        <v/>
      </c>
      <c r="D72" s="387" t="str">
        <f ca="1">TEXT(IFERROR(INDEX('Overview - Section A'!$A$45:$A$52,MATCH(J72,'Overview - Section A'!$U$45:$U$52,0)),""),"d-mmm-yy") &amp;" to " &amp; TEXT(IFERROR(INDEX('Overview - Section A'!$E$45:$E$52,MATCH(J72,'Overview - Section A'!$U$45:$U$52,0)),""),"d-mmm-yy")</f>
        <v>1-Jan-22 to 31-Dec-22</v>
      </c>
      <c r="E72" s="453"/>
      <c r="F72" s="389"/>
      <c r="G72" s="446" t="str">
        <f t="shared" si="8"/>
        <v/>
      </c>
      <c r="H72" s="392"/>
      <c r="I72" s="435" t="str">
        <f t="shared" ca="1" si="9"/>
        <v>51-Jan-22 to 31-Dec-22</v>
      </c>
      <c r="J72" s="394" t="s">
        <v>423</v>
      </c>
      <c r="K72" s="454"/>
      <c r="L72" s="435" t="b">
        <f t="shared" si="10"/>
        <v>1</v>
      </c>
      <c r="M72" s="435" t="b">
        <f t="shared" si="11"/>
        <v>0</v>
      </c>
      <c r="N72" s="435" t="s">
        <v>815</v>
      </c>
      <c r="O72" s="51"/>
      <c r="P72" s="346"/>
      <c r="Q72" s="346"/>
      <c r="R72" s="346"/>
      <c r="S72" s="346"/>
      <c r="T72" s="346"/>
      <c r="U72" s="346"/>
      <c r="V72" s="107"/>
      <c r="W72" s="107"/>
      <c r="X72" s="182"/>
    </row>
    <row r="73" spans="1:24" ht="47.1" customHeight="1">
      <c r="A73" s="120"/>
      <c r="B73" s="367">
        <v>5</v>
      </c>
      <c r="C73" s="386" t="str">
        <f t="shared" si="7"/>
        <v/>
      </c>
      <c r="D73" s="387" t="str">
        <f ca="1">TEXT(IFERROR(INDEX('Overview - Section A'!$A$45:$A$52,MATCH(J73,'Overview - Section A'!$U$45:$U$52,0)),""),"d-mmm-yy") &amp;" to " &amp; TEXT(IFERROR(INDEX('Overview - Section A'!$E$45:$E$52,MATCH(J73,'Overview - Section A'!$U$45:$U$52,0)),""),"d-mmm-yy")</f>
        <v>1-Jan-23 to 31-Dec-23</v>
      </c>
      <c r="E73" s="453"/>
      <c r="F73" s="389"/>
      <c r="G73" s="446" t="str">
        <f t="shared" si="8"/>
        <v/>
      </c>
      <c r="H73" s="392"/>
      <c r="I73" s="435" t="str">
        <f t="shared" ca="1" si="9"/>
        <v>51-Jan-23 to 31-Dec-23</v>
      </c>
      <c r="J73" s="394" t="s">
        <v>425</v>
      </c>
      <c r="K73" s="454"/>
      <c r="L73" s="435" t="b">
        <f t="shared" si="10"/>
        <v>1</v>
      </c>
      <c r="M73" s="435" t="b">
        <f t="shared" si="11"/>
        <v>0</v>
      </c>
      <c r="N73" s="435" t="s">
        <v>816</v>
      </c>
      <c r="O73" s="51"/>
      <c r="P73" s="346"/>
      <c r="Q73" s="346"/>
      <c r="R73" s="346"/>
      <c r="S73" s="346"/>
      <c r="T73" s="346"/>
      <c r="U73" s="346"/>
      <c r="V73" s="107"/>
      <c r="W73" s="107"/>
      <c r="X73" s="182"/>
    </row>
    <row r="74" spans="1:24" ht="47.1" hidden="1" customHeight="1">
      <c r="A74" s="120"/>
      <c r="B74" s="367">
        <v>5</v>
      </c>
      <c r="C74" s="386" t="str">
        <f t="shared" si="7"/>
        <v/>
      </c>
      <c r="D74" s="387" t="str">
        <f ca="1">TEXT(IFERROR(INDEX('Overview - Section A'!$A$45:$A$52,MATCH(J74,'Overview - Section A'!$U$45:$U$52,0)),""),"d-mmm-yy") &amp;" to " &amp; TEXT(IFERROR(INDEX('Overview - Section A'!$E$45:$E$52,MATCH(J74,'Overview - Section A'!$U$45:$U$52,0)),""),"d-mmm-yy")</f>
        <v>1-Jan-24 to 31-Dec-24</v>
      </c>
      <c r="E74" s="453"/>
      <c r="F74" s="389"/>
      <c r="G74" s="446" t="str">
        <f t="shared" si="8"/>
        <v/>
      </c>
      <c r="H74" s="392"/>
      <c r="I74" s="435" t="str">
        <f t="shared" ca="1" si="9"/>
        <v>51-Jan-24 to 31-Dec-24</v>
      </c>
      <c r="J74" s="394" t="s">
        <v>427</v>
      </c>
      <c r="K74" s="454"/>
      <c r="L74" s="435" t="b">
        <f t="shared" si="10"/>
        <v>1</v>
      </c>
      <c r="M74" s="435" t="b">
        <f t="shared" si="11"/>
        <v>0</v>
      </c>
      <c r="N74" s="435" t="s">
        <v>817</v>
      </c>
      <c r="O74" s="51"/>
      <c r="P74" s="346"/>
      <c r="Q74" s="346"/>
      <c r="R74" s="346"/>
      <c r="S74" s="346"/>
      <c r="T74" s="346"/>
      <c r="U74" s="346"/>
      <c r="V74" s="107"/>
      <c r="W74" s="107"/>
      <c r="X74" s="182"/>
    </row>
    <row r="75" spans="1:24" ht="47.1" hidden="1" customHeight="1">
      <c r="A75" s="120"/>
      <c r="B75" s="367">
        <v>5</v>
      </c>
      <c r="C75" s="386" t="str">
        <f t="shared" si="7"/>
        <v/>
      </c>
      <c r="D75" s="387" t="str">
        <f ca="1">TEXT(IFERROR(INDEX('Overview - Section A'!$A$45:$A$52,MATCH(J75,'Overview - Section A'!$U$45:$U$52,0)),""),"d-mmm-yy") &amp;" to " &amp; TEXT(IFERROR(INDEX('Overview - Section A'!$E$45:$E$52,MATCH(J75,'Overview - Section A'!$U$45:$U$52,0)),""),"d-mmm-yy")</f>
        <v>1-Jan-25 to 31-Dec-25</v>
      </c>
      <c r="E75" s="453"/>
      <c r="F75" s="389"/>
      <c r="G75" s="446" t="str">
        <f t="shared" si="8"/>
        <v/>
      </c>
      <c r="H75" s="392"/>
      <c r="I75" s="435" t="str">
        <f t="shared" ca="1" si="9"/>
        <v>51-Jan-25 to 31-Dec-25</v>
      </c>
      <c r="J75" s="394" t="s">
        <v>429</v>
      </c>
      <c r="K75" s="454"/>
      <c r="L75" s="435" t="b">
        <f t="shared" si="10"/>
        <v>1</v>
      </c>
      <c r="M75" s="435" t="b">
        <f t="shared" si="11"/>
        <v>0</v>
      </c>
      <c r="N75" s="435" t="s">
        <v>818</v>
      </c>
      <c r="O75" s="51"/>
      <c r="P75" s="346"/>
      <c r="Q75" s="346"/>
      <c r="R75" s="346"/>
      <c r="S75" s="346"/>
      <c r="T75" s="346"/>
      <c r="U75" s="346"/>
      <c r="V75" s="107"/>
      <c r="W75" s="107"/>
      <c r="X75" s="182"/>
    </row>
    <row r="76" spans="1:24" ht="47.1" customHeight="1">
      <c r="A76" s="120"/>
      <c r="B76" s="367">
        <v>6</v>
      </c>
      <c r="C76" s="386" t="str">
        <f t="shared" si="7"/>
        <v/>
      </c>
      <c r="D76" s="387" t="str">
        <f ca="1">TEXT(IFERROR(INDEX('Overview - Section A'!$A$45:$A$52,MATCH(J76,'Overview - Section A'!$U$45:$U$52,0)),""),"d-mmm-yy") &amp;" to " &amp; TEXT(IFERROR(INDEX('Overview - Section A'!$E$45:$E$52,MATCH(J76,'Overview - Section A'!$U$45:$U$52,0)),""),"d-mmm-yy")</f>
        <v>1-Jan-20 to 31-Dec-20</v>
      </c>
      <c r="E76" s="453"/>
      <c r="F76" s="389"/>
      <c r="G76" s="446" t="str">
        <f t="shared" si="8"/>
        <v/>
      </c>
      <c r="H76" s="392"/>
      <c r="I76" s="435" t="str">
        <f t="shared" ca="1" si="9"/>
        <v>61-Jan-20 to 31-Dec-20</v>
      </c>
      <c r="J76" s="394" t="s">
        <v>419</v>
      </c>
      <c r="K76" s="454"/>
      <c r="L76" s="435" t="b">
        <f t="shared" si="10"/>
        <v>1</v>
      </c>
      <c r="M76" s="435" t="b">
        <f t="shared" si="11"/>
        <v>0</v>
      </c>
      <c r="N76" s="435" t="s">
        <v>819</v>
      </c>
      <c r="O76" s="51"/>
      <c r="P76" s="346"/>
      <c r="Q76" s="346"/>
      <c r="R76" s="346"/>
      <c r="S76" s="346"/>
      <c r="T76" s="346"/>
      <c r="U76" s="346"/>
      <c r="V76" s="107"/>
      <c r="W76" s="107"/>
      <c r="X76" s="182"/>
    </row>
    <row r="77" spans="1:24" ht="47.1" customHeight="1">
      <c r="A77" s="120"/>
      <c r="B77" s="367">
        <v>6</v>
      </c>
      <c r="C77" s="386" t="str">
        <f t="shared" si="7"/>
        <v/>
      </c>
      <c r="D77" s="387" t="str">
        <f ca="1">TEXT(IFERROR(INDEX('Overview - Section A'!$A$45:$A$52,MATCH(J77,'Overview - Section A'!$U$45:$U$52,0)),""),"d-mmm-yy") &amp;" to " &amp; TEXT(IFERROR(INDEX('Overview - Section A'!$E$45:$E$52,MATCH(J77,'Overview - Section A'!$U$45:$U$52,0)),""),"d-mmm-yy")</f>
        <v>1-Jan-21 to 31-Dec-21</v>
      </c>
      <c r="E77" s="453"/>
      <c r="F77" s="389"/>
      <c r="G77" s="446" t="str">
        <f t="shared" si="8"/>
        <v/>
      </c>
      <c r="H77" s="392"/>
      <c r="I77" s="435" t="str">
        <f t="shared" ca="1" si="9"/>
        <v>61-Jan-21 to 31-Dec-21</v>
      </c>
      <c r="J77" s="394" t="s">
        <v>421</v>
      </c>
      <c r="K77" s="454"/>
      <c r="L77" s="435" t="b">
        <f t="shared" si="10"/>
        <v>1</v>
      </c>
      <c r="M77" s="435" t="b">
        <f t="shared" si="11"/>
        <v>0</v>
      </c>
      <c r="N77" s="435" t="s">
        <v>820</v>
      </c>
      <c r="O77" s="51"/>
      <c r="P77" s="346"/>
      <c r="Q77" s="346"/>
      <c r="R77" s="346"/>
      <c r="S77" s="346"/>
      <c r="T77" s="346"/>
      <c r="U77" s="346"/>
      <c r="V77" s="107"/>
      <c r="W77" s="107"/>
      <c r="X77" s="182"/>
    </row>
    <row r="78" spans="1:24" ht="47.1" customHeight="1">
      <c r="A78" s="120"/>
      <c r="B78" s="367">
        <v>6</v>
      </c>
      <c r="C78" s="386" t="str">
        <f t="shared" si="7"/>
        <v/>
      </c>
      <c r="D78" s="387" t="str">
        <f ca="1">TEXT(IFERROR(INDEX('Overview - Section A'!$A$45:$A$52,MATCH(J78,'Overview - Section A'!$U$45:$U$52,0)),""),"d-mmm-yy") &amp;" to " &amp; TEXT(IFERROR(INDEX('Overview - Section A'!$E$45:$E$52,MATCH(J78,'Overview - Section A'!$U$45:$U$52,0)),""),"d-mmm-yy")</f>
        <v>1-Jan-22 to 31-Dec-22</v>
      </c>
      <c r="E78" s="453"/>
      <c r="F78" s="389"/>
      <c r="G78" s="446" t="str">
        <f t="shared" si="8"/>
        <v/>
      </c>
      <c r="H78" s="392"/>
      <c r="I78" s="435" t="str">
        <f t="shared" ca="1" si="9"/>
        <v>61-Jan-22 to 31-Dec-22</v>
      </c>
      <c r="J78" s="394" t="s">
        <v>423</v>
      </c>
      <c r="K78" s="454"/>
      <c r="L78" s="435" t="b">
        <f t="shared" si="10"/>
        <v>1</v>
      </c>
      <c r="M78" s="435" t="b">
        <f t="shared" si="11"/>
        <v>0</v>
      </c>
      <c r="N78" s="435" t="s">
        <v>821</v>
      </c>
      <c r="O78" s="51"/>
      <c r="P78" s="346"/>
      <c r="Q78" s="346"/>
      <c r="R78" s="346"/>
      <c r="S78" s="346"/>
      <c r="T78" s="346"/>
      <c r="U78" s="346"/>
      <c r="V78" s="107"/>
      <c r="W78" s="107"/>
      <c r="X78" s="182"/>
    </row>
    <row r="79" spans="1:24" ht="47.1" customHeight="1">
      <c r="A79" s="120"/>
      <c r="B79" s="367">
        <v>6</v>
      </c>
      <c r="C79" s="386" t="str">
        <f t="shared" si="7"/>
        <v/>
      </c>
      <c r="D79" s="387" t="str">
        <f ca="1">TEXT(IFERROR(INDEX('Overview - Section A'!$A$45:$A$52,MATCH(J79,'Overview - Section A'!$U$45:$U$52,0)),""),"d-mmm-yy") &amp;" to " &amp; TEXT(IFERROR(INDEX('Overview - Section A'!$E$45:$E$52,MATCH(J79,'Overview - Section A'!$U$45:$U$52,0)),""),"d-mmm-yy")</f>
        <v>1-Jan-23 to 31-Dec-23</v>
      </c>
      <c r="E79" s="453"/>
      <c r="F79" s="389"/>
      <c r="G79" s="446" t="str">
        <f t="shared" si="8"/>
        <v/>
      </c>
      <c r="H79" s="392"/>
      <c r="I79" s="435" t="str">
        <f t="shared" ca="1" si="9"/>
        <v>61-Jan-23 to 31-Dec-23</v>
      </c>
      <c r="J79" s="394" t="s">
        <v>425</v>
      </c>
      <c r="K79" s="454"/>
      <c r="L79" s="435" t="b">
        <f t="shared" si="10"/>
        <v>1</v>
      </c>
      <c r="M79" s="435" t="b">
        <f t="shared" si="11"/>
        <v>0</v>
      </c>
      <c r="N79" s="435" t="s">
        <v>822</v>
      </c>
      <c r="O79" s="51"/>
      <c r="P79" s="346"/>
      <c r="Q79" s="346"/>
      <c r="R79" s="346"/>
      <c r="S79" s="346"/>
      <c r="T79" s="346"/>
      <c r="U79" s="346"/>
      <c r="V79" s="107"/>
      <c r="W79" s="107"/>
      <c r="X79" s="182"/>
    </row>
    <row r="80" spans="1:24" ht="47.1" customHeight="1">
      <c r="A80" s="120"/>
      <c r="B80" s="367">
        <v>6</v>
      </c>
      <c r="C80" s="386" t="str">
        <f t="shared" si="7"/>
        <v/>
      </c>
      <c r="D80" s="387" t="str">
        <f ca="1">TEXT(IFERROR(INDEX('Overview - Section A'!$A$45:$A$52,MATCH(J80,'Overview - Section A'!$U$45:$U$52,0)),""),"d-mmm-yy") &amp;" to " &amp; TEXT(IFERROR(INDEX('Overview - Section A'!$E$45:$E$52,MATCH(J80,'Overview - Section A'!$U$45:$U$52,0)),""),"d-mmm-yy")</f>
        <v>1-Jan-24 to 31-Dec-24</v>
      </c>
      <c r="E80" s="453"/>
      <c r="F80" s="389"/>
      <c r="G80" s="446" t="str">
        <f t="shared" si="8"/>
        <v/>
      </c>
      <c r="H80" s="392"/>
      <c r="I80" s="435" t="str">
        <f t="shared" ca="1" si="9"/>
        <v>61-Jan-24 to 31-Dec-24</v>
      </c>
      <c r="J80" s="394" t="s">
        <v>427</v>
      </c>
      <c r="K80" s="454"/>
      <c r="L80" s="435" t="b">
        <f t="shared" si="10"/>
        <v>1</v>
      </c>
      <c r="M80" s="435" t="b">
        <f t="shared" si="11"/>
        <v>0</v>
      </c>
      <c r="N80" s="435" t="s">
        <v>823</v>
      </c>
      <c r="O80" s="51"/>
      <c r="P80" s="346"/>
      <c r="Q80" s="346"/>
      <c r="R80" s="346"/>
      <c r="S80" s="346"/>
      <c r="T80" s="346"/>
      <c r="U80" s="346"/>
      <c r="V80" s="107"/>
      <c r="W80" s="107"/>
      <c r="X80" s="182"/>
    </row>
    <row r="81" spans="1:24" ht="47.1" customHeight="1">
      <c r="A81" s="120"/>
      <c r="B81" s="367">
        <v>6</v>
      </c>
      <c r="C81" s="386" t="str">
        <f t="shared" si="7"/>
        <v/>
      </c>
      <c r="D81" s="387" t="str">
        <f ca="1">TEXT(IFERROR(INDEX('Overview - Section A'!$A$45:$A$52,MATCH(J81,'Overview - Section A'!$U$45:$U$52,0)),""),"d-mmm-yy") &amp;" to " &amp; TEXT(IFERROR(INDEX('Overview - Section A'!$E$45:$E$52,MATCH(J81,'Overview - Section A'!$U$45:$U$52,0)),""),"d-mmm-yy")</f>
        <v>1-Jan-25 to 31-Dec-25</v>
      </c>
      <c r="E81" s="453"/>
      <c r="F81" s="389"/>
      <c r="G81" s="446" t="str">
        <f t="shared" si="8"/>
        <v/>
      </c>
      <c r="H81" s="392"/>
      <c r="I81" s="435" t="str">
        <f t="shared" ca="1" si="9"/>
        <v>61-Jan-25 to 31-Dec-25</v>
      </c>
      <c r="J81" s="394" t="s">
        <v>429</v>
      </c>
      <c r="K81" s="454"/>
      <c r="L81" s="435" t="b">
        <f t="shared" si="10"/>
        <v>1</v>
      </c>
      <c r="M81" s="435" t="b">
        <f t="shared" si="11"/>
        <v>0</v>
      </c>
      <c r="N81" s="435" t="s">
        <v>824</v>
      </c>
      <c r="O81" s="51"/>
      <c r="P81" s="346"/>
      <c r="Q81" s="346"/>
      <c r="R81" s="346"/>
      <c r="S81" s="346"/>
      <c r="T81" s="346"/>
      <c r="U81" s="346"/>
      <c r="V81" s="107"/>
      <c r="W81" s="107"/>
      <c r="X81" s="182"/>
    </row>
    <row r="82" spans="1:24" ht="47.1" customHeight="1">
      <c r="A82" s="120"/>
      <c r="B82" s="367">
        <v>7</v>
      </c>
      <c r="C82" s="386" t="str">
        <f t="shared" si="7"/>
        <v/>
      </c>
      <c r="D82" s="387" t="str">
        <f ca="1">TEXT(IFERROR(INDEX('Overview - Section A'!$A$45:$A$52,MATCH(J82,'Overview - Section A'!$U$45:$U$52,0)),""),"d-mmm-yy") &amp;" to " &amp; TEXT(IFERROR(INDEX('Overview - Section A'!$E$45:$E$52,MATCH(J82,'Overview - Section A'!$U$45:$U$52,0)),""),"d-mmm-yy")</f>
        <v>1-Jan-20 to 31-Dec-20</v>
      </c>
      <c r="E82" s="453"/>
      <c r="F82" s="389"/>
      <c r="G82" s="446" t="str">
        <f t="shared" si="8"/>
        <v/>
      </c>
      <c r="H82" s="392"/>
      <c r="I82" s="435" t="str">
        <f t="shared" ca="1" si="9"/>
        <v>71-Jan-20 to 31-Dec-20</v>
      </c>
      <c r="J82" s="394" t="s">
        <v>419</v>
      </c>
      <c r="K82" s="454"/>
      <c r="L82" s="435" t="b">
        <f t="shared" si="10"/>
        <v>1</v>
      </c>
      <c r="M82" s="435" t="b">
        <f t="shared" si="11"/>
        <v>0</v>
      </c>
      <c r="N82" s="435" t="s">
        <v>825</v>
      </c>
      <c r="O82" s="51"/>
      <c r="P82" s="346"/>
      <c r="Q82" s="346"/>
      <c r="R82" s="346"/>
      <c r="S82" s="346"/>
      <c r="T82" s="346"/>
      <c r="U82" s="346"/>
      <c r="V82" s="107"/>
      <c r="W82" s="107"/>
      <c r="X82" s="182"/>
    </row>
    <row r="83" spans="1:24" ht="47.1" customHeight="1">
      <c r="A83" s="120"/>
      <c r="B83" s="367">
        <v>7</v>
      </c>
      <c r="C83" s="386" t="str">
        <f t="shared" si="7"/>
        <v/>
      </c>
      <c r="D83" s="387" t="str">
        <f ca="1">TEXT(IFERROR(INDEX('Overview - Section A'!$A$45:$A$52,MATCH(J83,'Overview - Section A'!$U$45:$U$52,0)),""),"d-mmm-yy") &amp;" to " &amp; TEXT(IFERROR(INDEX('Overview - Section A'!$E$45:$E$52,MATCH(J83,'Overview - Section A'!$U$45:$U$52,0)),""),"d-mmm-yy")</f>
        <v>1-Jan-21 to 31-Dec-21</v>
      </c>
      <c r="E83" s="453"/>
      <c r="F83" s="389"/>
      <c r="G83" s="446" t="str">
        <f t="shared" si="8"/>
        <v/>
      </c>
      <c r="H83" s="392"/>
      <c r="I83" s="435" t="str">
        <f t="shared" ca="1" si="9"/>
        <v>71-Jan-21 to 31-Dec-21</v>
      </c>
      <c r="J83" s="394" t="s">
        <v>421</v>
      </c>
      <c r="K83" s="454"/>
      <c r="L83" s="435" t="b">
        <f t="shared" si="10"/>
        <v>1</v>
      </c>
      <c r="M83" s="435" t="b">
        <f t="shared" si="11"/>
        <v>0</v>
      </c>
      <c r="N83" s="435" t="s">
        <v>826</v>
      </c>
      <c r="O83" s="51"/>
      <c r="P83" s="346"/>
      <c r="Q83" s="346"/>
      <c r="R83" s="346"/>
      <c r="S83" s="346"/>
      <c r="T83" s="346"/>
      <c r="U83" s="346"/>
      <c r="V83" s="107"/>
      <c r="W83" s="107"/>
      <c r="X83" s="182"/>
    </row>
    <row r="84" spans="1:24" ht="47.1" customHeight="1">
      <c r="A84" s="120"/>
      <c r="B84" s="367">
        <v>7</v>
      </c>
      <c r="C84" s="386" t="str">
        <f t="shared" si="7"/>
        <v/>
      </c>
      <c r="D84" s="387" t="str">
        <f ca="1">TEXT(IFERROR(INDEX('Overview - Section A'!$A$45:$A$52,MATCH(J84,'Overview - Section A'!$U$45:$U$52,0)),""),"d-mmm-yy") &amp;" to " &amp; TEXT(IFERROR(INDEX('Overview - Section A'!$E$45:$E$52,MATCH(J84,'Overview - Section A'!$U$45:$U$52,0)),""),"d-mmm-yy")</f>
        <v>1-Jan-22 to 31-Dec-22</v>
      </c>
      <c r="E84" s="453"/>
      <c r="F84" s="389"/>
      <c r="G84" s="446" t="str">
        <f t="shared" si="8"/>
        <v/>
      </c>
      <c r="H84" s="392"/>
      <c r="I84" s="435" t="str">
        <f t="shared" ca="1" si="9"/>
        <v>71-Jan-22 to 31-Dec-22</v>
      </c>
      <c r="J84" s="394" t="s">
        <v>423</v>
      </c>
      <c r="K84" s="454"/>
      <c r="L84" s="435" t="b">
        <f t="shared" si="10"/>
        <v>1</v>
      </c>
      <c r="M84" s="435" t="b">
        <f t="shared" si="11"/>
        <v>0</v>
      </c>
      <c r="N84" s="435" t="s">
        <v>827</v>
      </c>
      <c r="O84" s="51"/>
      <c r="P84" s="346"/>
      <c r="Q84" s="346"/>
      <c r="R84" s="346"/>
      <c r="S84" s="346"/>
      <c r="T84" s="346"/>
      <c r="U84" s="346"/>
      <c r="V84" s="107"/>
      <c r="W84" s="107"/>
      <c r="X84" s="182"/>
    </row>
    <row r="85" spans="1:24" ht="47.1" customHeight="1">
      <c r="A85" s="120"/>
      <c r="B85" s="367">
        <v>7</v>
      </c>
      <c r="C85" s="386" t="str">
        <f t="shared" si="7"/>
        <v/>
      </c>
      <c r="D85" s="387" t="str">
        <f ca="1">TEXT(IFERROR(INDEX('Overview - Section A'!$A$45:$A$52,MATCH(J85,'Overview - Section A'!$U$45:$U$52,0)),""),"d-mmm-yy") &amp;" to " &amp; TEXT(IFERROR(INDEX('Overview - Section A'!$E$45:$E$52,MATCH(J85,'Overview - Section A'!$U$45:$U$52,0)),""),"d-mmm-yy")</f>
        <v>1-Jan-23 to 31-Dec-23</v>
      </c>
      <c r="E85" s="453"/>
      <c r="F85" s="389"/>
      <c r="G85" s="446" t="str">
        <f t="shared" si="8"/>
        <v/>
      </c>
      <c r="H85" s="392"/>
      <c r="I85" s="435" t="str">
        <f t="shared" ca="1" si="9"/>
        <v>71-Jan-23 to 31-Dec-23</v>
      </c>
      <c r="J85" s="394" t="s">
        <v>425</v>
      </c>
      <c r="K85" s="454"/>
      <c r="L85" s="435" t="b">
        <f t="shared" si="10"/>
        <v>1</v>
      </c>
      <c r="M85" s="435" t="b">
        <f t="shared" si="11"/>
        <v>0</v>
      </c>
      <c r="N85" s="435" t="s">
        <v>828</v>
      </c>
      <c r="O85" s="51"/>
      <c r="P85" s="346"/>
      <c r="Q85" s="346"/>
      <c r="R85" s="346"/>
      <c r="S85" s="346"/>
      <c r="T85" s="346"/>
      <c r="U85" s="346"/>
      <c r="V85" s="107"/>
      <c r="W85" s="107"/>
      <c r="X85" s="182"/>
    </row>
    <row r="86" spans="1:24" ht="47.1" customHeight="1">
      <c r="A86" s="120"/>
      <c r="B86" s="367">
        <v>7</v>
      </c>
      <c r="C86" s="386" t="str">
        <f t="shared" si="7"/>
        <v/>
      </c>
      <c r="D86" s="387" t="str">
        <f ca="1">TEXT(IFERROR(INDEX('Overview - Section A'!$A$45:$A$52,MATCH(J86,'Overview - Section A'!$U$45:$U$52,0)),""),"d-mmm-yy") &amp;" to " &amp; TEXT(IFERROR(INDEX('Overview - Section A'!$E$45:$E$52,MATCH(J86,'Overview - Section A'!$U$45:$U$52,0)),""),"d-mmm-yy")</f>
        <v>1-Jan-24 to 31-Dec-24</v>
      </c>
      <c r="E86" s="453"/>
      <c r="F86" s="389"/>
      <c r="G86" s="446" t="str">
        <f t="shared" si="8"/>
        <v/>
      </c>
      <c r="H86" s="392"/>
      <c r="I86" s="435" t="str">
        <f t="shared" ca="1" si="9"/>
        <v>71-Jan-24 to 31-Dec-24</v>
      </c>
      <c r="J86" s="394" t="s">
        <v>427</v>
      </c>
      <c r="K86" s="454"/>
      <c r="L86" s="435" t="b">
        <f t="shared" si="10"/>
        <v>1</v>
      </c>
      <c r="M86" s="435" t="b">
        <f t="shared" si="11"/>
        <v>0</v>
      </c>
      <c r="N86" s="435" t="s">
        <v>829</v>
      </c>
      <c r="O86" s="51"/>
      <c r="P86" s="346"/>
      <c r="Q86" s="346"/>
      <c r="R86" s="346"/>
      <c r="S86" s="346"/>
      <c r="T86" s="346"/>
      <c r="U86" s="346"/>
      <c r="V86" s="107"/>
      <c r="W86" s="107"/>
      <c r="X86" s="182"/>
    </row>
    <row r="87" spans="1:24" ht="47.1" customHeight="1">
      <c r="A87" s="120"/>
      <c r="B87" s="367">
        <v>7</v>
      </c>
      <c r="C87" s="386" t="str">
        <f t="shared" si="7"/>
        <v/>
      </c>
      <c r="D87" s="387" t="str">
        <f ca="1">TEXT(IFERROR(INDEX('Overview - Section A'!$A$45:$A$52,MATCH(J87,'Overview - Section A'!$U$45:$U$52,0)),""),"d-mmm-yy") &amp;" to " &amp; TEXT(IFERROR(INDEX('Overview - Section A'!$E$45:$E$52,MATCH(J87,'Overview - Section A'!$U$45:$U$52,0)),""),"d-mmm-yy")</f>
        <v>1-Jan-25 to 31-Dec-25</v>
      </c>
      <c r="E87" s="453"/>
      <c r="F87" s="389"/>
      <c r="G87" s="446" t="str">
        <f t="shared" si="8"/>
        <v/>
      </c>
      <c r="H87" s="392"/>
      <c r="I87" s="435" t="str">
        <f t="shared" ca="1" si="9"/>
        <v>71-Jan-25 to 31-Dec-25</v>
      </c>
      <c r="J87" s="394" t="s">
        <v>429</v>
      </c>
      <c r="K87" s="454"/>
      <c r="L87" s="435" t="b">
        <f t="shared" si="10"/>
        <v>1</v>
      </c>
      <c r="M87" s="435" t="b">
        <f t="shared" si="11"/>
        <v>0</v>
      </c>
      <c r="N87" s="435" t="s">
        <v>830</v>
      </c>
      <c r="O87" s="51"/>
      <c r="P87" s="346"/>
      <c r="Q87" s="346"/>
      <c r="R87" s="346"/>
      <c r="S87" s="346"/>
      <c r="T87" s="346"/>
      <c r="U87" s="346"/>
      <c r="V87" s="107"/>
      <c r="W87" s="107"/>
      <c r="X87" s="182"/>
    </row>
    <row r="88" spans="1:24" ht="47.1" customHeight="1">
      <c r="A88" s="120"/>
      <c r="B88" s="367">
        <v>8</v>
      </c>
      <c r="C88" s="386" t="str">
        <f t="shared" si="7"/>
        <v/>
      </c>
      <c r="D88" s="387" t="str">
        <f ca="1">TEXT(IFERROR(INDEX('Overview - Section A'!$A$45:$A$52,MATCH(J88,'Overview - Section A'!$U$45:$U$52,0)),""),"d-mmm-yy") &amp;" to " &amp; TEXT(IFERROR(INDEX('Overview - Section A'!$E$45:$E$52,MATCH(J88,'Overview - Section A'!$U$45:$U$52,0)),""),"d-mmm-yy")</f>
        <v>1-Jan-20 to 31-Dec-20</v>
      </c>
      <c r="E88" s="453"/>
      <c r="F88" s="389"/>
      <c r="G88" s="446" t="str">
        <f t="shared" si="8"/>
        <v/>
      </c>
      <c r="H88" s="392"/>
      <c r="I88" s="435" t="str">
        <f t="shared" ca="1" si="9"/>
        <v>81-Jan-20 to 31-Dec-20</v>
      </c>
      <c r="J88" s="394" t="s">
        <v>419</v>
      </c>
      <c r="K88" s="454"/>
      <c r="L88" s="435" t="b">
        <f t="shared" si="10"/>
        <v>1</v>
      </c>
      <c r="M88" s="435" t="b">
        <f t="shared" si="11"/>
        <v>0</v>
      </c>
      <c r="N88" s="435" t="s">
        <v>831</v>
      </c>
      <c r="O88" s="51"/>
      <c r="P88" s="346"/>
      <c r="Q88" s="346"/>
      <c r="R88" s="346"/>
      <c r="S88" s="346"/>
      <c r="T88" s="346"/>
      <c r="U88" s="346"/>
      <c r="V88" s="107"/>
      <c r="W88" s="107"/>
      <c r="X88" s="182"/>
    </row>
    <row r="89" spans="1:24" ht="47.1" customHeight="1">
      <c r="A89" s="120"/>
      <c r="B89" s="367">
        <v>8</v>
      </c>
      <c r="C89" s="386" t="str">
        <f t="shared" si="7"/>
        <v/>
      </c>
      <c r="D89" s="387" t="str">
        <f ca="1">TEXT(IFERROR(INDEX('Overview - Section A'!$A$45:$A$52,MATCH(J89,'Overview - Section A'!$U$45:$U$52,0)),""),"d-mmm-yy") &amp;" to " &amp; TEXT(IFERROR(INDEX('Overview - Section A'!$E$45:$E$52,MATCH(J89,'Overview - Section A'!$U$45:$U$52,0)),""),"d-mmm-yy")</f>
        <v>1-Jan-21 to 31-Dec-21</v>
      </c>
      <c r="E89" s="453"/>
      <c r="F89" s="389"/>
      <c r="G89" s="446" t="str">
        <f t="shared" si="8"/>
        <v/>
      </c>
      <c r="H89" s="392"/>
      <c r="I89" s="435" t="str">
        <f t="shared" ca="1" si="9"/>
        <v>81-Jan-21 to 31-Dec-21</v>
      </c>
      <c r="J89" s="394" t="s">
        <v>421</v>
      </c>
      <c r="K89" s="454"/>
      <c r="L89" s="435" t="b">
        <f t="shared" si="10"/>
        <v>1</v>
      </c>
      <c r="M89" s="435" t="b">
        <f t="shared" si="11"/>
        <v>0</v>
      </c>
      <c r="N89" s="435" t="s">
        <v>832</v>
      </c>
      <c r="O89" s="51"/>
      <c r="P89" s="346"/>
      <c r="Q89" s="346"/>
      <c r="R89" s="346"/>
      <c r="S89" s="346"/>
      <c r="T89" s="346"/>
      <c r="U89" s="346"/>
      <c r="V89" s="107"/>
      <c r="W89" s="107"/>
      <c r="X89" s="182"/>
    </row>
    <row r="90" spans="1:24" ht="47.1" customHeight="1">
      <c r="A90" s="120"/>
      <c r="B90" s="367">
        <v>8</v>
      </c>
      <c r="C90" s="386" t="str">
        <f t="shared" si="7"/>
        <v/>
      </c>
      <c r="D90" s="387" t="str">
        <f ca="1">TEXT(IFERROR(INDEX('Overview - Section A'!$A$45:$A$52,MATCH(J90,'Overview - Section A'!$U$45:$U$52,0)),""),"d-mmm-yy") &amp;" to " &amp; TEXT(IFERROR(INDEX('Overview - Section A'!$E$45:$E$52,MATCH(J90,'Overview - Section A'!$U$45:$U$52,0)),""),"d-mmm-yy")</f>
        <v>1-Jan-22 to 31-Dec-22</v>
      </c>
      <c r="E90" s="453"/>
      <c r="F90" s="389"/>
      <c r="G90" s="446" t="str">
        <f t="shared" si="8"/>
        <v/>
      </c>
      <c r="H90" s="392"/>
      <c r="I90" s="435" t="str">
        <f t="shared" ca="1" si="9"/>
        <v>81-Jan-22 to 31-Dec-22</v>
      </c>
      <c r="J90" s="394" t="s">
        <v>423</v>
      </c>
      <c r="K90" s="454"/>
      <c r="L90" s="435" t="b">
        <f t="shared" si="10"/>
        <v>1</v>
      </c>
      <c r="M90" s="435" t="b">
        <f t="shared" si="11"/>
        <v>0</v>
      </c>
      <c r="N90" s="435" t="s">
        <v>833</v>
      </c>
      <c r="O90" s="51"/>
      <c r="P90" s="346"/>
      <c r="Q90" s="346"/>
      <c r="R90" s="346"/>
      <c r="S90" s="346"/>
      <c r="T90" s="346"/>
      <c r="U90" s="346"/>
      <c r="V90" s="107"/>
      <c r="W90" s="107"/>
      <c r="X90" s="182"/>
    </row>
    <row r="91" spans="1:24" ht="47.1" customHeight="1">
      <c r="A91" s="120"/>
      <c r="B91" s="367">
        <v>8</v>
      </c>
      <c r="C91" s="386" t="str">
        <f t="shared" si="7"/>
        <v/>
      </c>
      <c r="D91" s="387" t="str">
        <f ca="1">TEXT(IFERROR(INDEX('Overview - Section A'!$A$45:$A$52,MATCH(J91,'Overview - Section A'!$U$45:$U$52,0)),""),"d-mmm-yy") &amp;" to " &amp; TEXT(IFERROR(INDEX('Overview - Section A'!$E$45:$E$52,MATCH(J91,'Overview - Section A'!$U$45:$U$52,0)),""),"d-mmm-yy")</f>
        <v>1-Jan-23 to 31-Dec-23</v>
      </c>
      <c r="E91" s="453"/>
      <c r="F91" s="389"/>
      <c r="G91" s="446" t="str">
        <f t="shared" si="8"/>
        <v/>
      </c>
      <c r="H91" s="392"/>
      <c r="I91" s="435" t="str">
        <f t="shared" ca="1" si="9"/>
        <v>81-Jan-23 to 31-Dec-23</v>
      </c>
      <c r="J91" s="394" t="s">
        <v>425</v>
      </c>
      <c r="K91" s="454"/>
      <c r="L91" s="435" t="b">
        <f t="shared" si="10"/>
        <v>1</v>
      </c>
      <c r="M91" s="435" t="b">
        <f t="shared" si="11"/>
        <v>0</v>
      </c>
      <c r="N91" s="435" t="s">
        <v>834</v>
      </c>
      <c r="O91" s="51"/>
      <c r="P91" s="346"/>
      <c r="Q91" s="346"/>
      <c r="R91" s="346"/>
      <c r="S91" s="346"/>
      <c r="T91" s="346"/>
      <c r="U91" s="346"/>
      <c r="V91" s="107"/>
      <c r="W91" s="107"/>
      <c r="X91" s="182"/>
    </row>
    <row r="92" spans="1:24" ht="47.1" customHeight="1">
      <c r="A92" s="120"/>
      <c r="B92" s="367">
        <v>8</v>
      </c>
      <c r="C92" s="386" t="str">
        <f t="shared" si="7"/>
        <v/>
      </c>
      <c r="D92" s="387" t="str">
        <f ca="1">TEXT(IFERROR(INDEX('Overview - Section A'!$A$45:$A$52,MATCH(J92,'Overview - Section A'!$U$45:$U$52,0)),""),"d-mmm-yy") &amp;" to " &amp; TEXT(IFERROR(INDEX('Overview - Section A'!$E$45:$E$52,MATCH(J92,'Overview - Section A'!$U$45:$U$52,0)),""),"d-mmm-yy")</f>
        <v>1-Jan-24 to 31-Dec-24</v>
      </c>
      <c r="E92" s="453"/>
      <c r="F92" s="389"/>
      <c r="G92" s="446" t="str">
        <f t="shared" si="8"/>
        <v/>
      </c>
      <c r="H92" s="392"/>
      <c r="I92" s="435" t="str">
        <f t="shared" ca="1" si="9"/>
        <v>81-Jan-24 to 31-Dec-24</v>
      </c>
      <c r="J92" s="394" t="s">
        <v>427</v>
      </c>
      <c r="K92" s="454"/>
      <c r="L92" s="435" t="b">
        <f t="shared" si="10"/>
        <v>1</v>
      </c>
      <c r="M92" s="435" t="b">
        <f t="shared" si="11"/>
        <v>0</v>
      </c>
      <c r="N92" s="435" t="s">
        <v>835</v>
      </c>
      <c r="O92" s="51"/>
      <c r="P92" s="346"/>
      <c r="Q92" s="346"/>
      <c r="R92" s="346"/>
      <c r="S92" s="346"/>
      <c r="T92" s="346"/>
      <c r="U92" s="346"/>
      <c r="V92" s="107"/>
      <c r="W92" s="107"/>
      <c r="X92" s="182"/>
    </row>
    <row r="93" spans="1:24" ht="47.1" customHeight="1">
      <c r="A93" s="120"/>
      <c r="B93" s="367">
        <v>8</v>
      </c>
      <c r="C93" s="386" t="str">
        <f t="shared" si="7"/>
        <v/>
      </c>
      <c r="D93" s="387" t="str">
        <f ca="1">TEXT(IFERROR(INDEX('Overview - Section A'!$A$45:$A$52,MATCH(J93,'Overview - Section A'!$U$45:$U$52,0)),""),"d-mmm-yy") &amp;" to " &amp; TEXT(IFERROR(INDEX('Overview - Section A'!$E$45:$E$52,MATCH(J93,'Overview - Section A'!$U$45:$U$52,0)),""),"d-mmm-yy")</f>
        <v>1-Jan-25 to 31-Dec-25</v>
      </c>
      <c r="E93" s="453"/>
      <c r="F93" s="389"/>
      <c r="G93" s="446" t="str">
        <f t="shared" si="8"/>
        <v/>
      </c>
      <c r="H93" s="392"/>
      <c r="I93" s="435" t="str">
        <f t="shared" ca="1" si="9"/>
        <v>81-Jan-25 to 31-Dec-25</v>
      </c>
      <c r="J93" s="394" t="s">
        <v>429</v>
      </c>
      <c r="K93" s="454"/>
      <c r="L93" s="435" t="b">
        <f t="shared" si="10"/>
        <v>1</v>
      </c>
      <c r="M93" s="435" t="b">
        <f t="shared" si="11"/>
        <v>0</v>
      </c>
      <c r="N93" s="435" t="s">
        <v>836</v>
      </c>
      <c r="O93" s="51"/>
      <c r="P93" s="346"/>
      <c r="Q93" s="346"/>
      <c r="R93" s="346"/>
      <c r="S93" s="346"/>
      <c r="T93" s="346"/>
      <c r="U93" s="346"/>
      <c r="V93" s="107"/>
      <c r="W93" s="107"/>
      <c r="X93" s="182"/>
    </row>
    <row r="94" spans="1:24" ht="47.1" customHeight="1">
      <c r="A94" s="120"/>
      <c r="B94" s="367">
        <v>9</v>
      </c>
      <c r="C94" s="386" t="str">
        <f t="shared" si="7"/>
        <v/>
      </c>
      <c r="D94" s="387" t="str">
        <f ca="1">TEXT(IFERROR(INDEX('Overview - Section A'!$A$45:$A$52,MATCH(J94,'Overview - Section A'!$U$45:$U$52,0)),""),"d-mmm-yy") &amp;" to " &amp; TEXT(IFERROR(INDEX('Overview - Section A'!$E$45:$E$52,MATCH(J94,'Overview - Section A'!$U$45:$U$52,0)),""),"d-mmm-yy")</f>
        <v>1-Jan-20 to 31-Dec-20</v>
      </c>
      <c r="E94" s="453"/>
      <c r="F94" s="389"/>
      <c r="G94" s="446" t="str">
        <f t="shared" si="8"/>
        <v/>
      </c>
      <c r="H94" s="392"/>
      <c r="I94" s="435" t="str">
        <f t="shared" ca="1" si="9"/>
        <v>91-Jan-20 to 31-Dec-20</v>
      </c>
      <c r="J94" s="394" t="s">
        <v>419</v>
      </c>
      <c r="K94" s="454"/>
      <c r="L94" s="435" t="b">
        <f t="shared" si="10"/>
        <v>1</v>
      </c>
      <c r="M94" s="435" t="b">
        <f t="shared" si="11"/>
        <v>0</v>
      </c>
      <c r="N94" s="435" t="s">
        <v>837</v>
      </c>
      <c r="O94" s="51"/>
      <c r="P94" s="346"/>
      <c r="Q94" s="346"/>
      <c r="R94" s="346"/>
      <c r="S94" s="346"/>
      <c r="T94" s="346"/>
      <c r="U94" s="346"/>
      <c r="V94" s="107"/>
      <c r="W94" s="107"/>
      <c r="X94" s="182"/>
    </row>
    <row r="95" spans="1:24" ht="47.1" customHeight="1">
      <c r="A95" s="120"/>
      <c r="B95" s="367">
        <v>9</v>
      </c>
      <c r="C95" s="386" t="str">
        <f t="shared" si="7"/>
        <v/>
      </c>
      <c r="D95" s="387" t="str">
        <f ca="1">TEXT(IFERROR(INDEX('Overview - Section A'!$A$45:$A$52,MATCH(J95,'Overview - Section A'!$U$45:$U$52,0)),""),"d-mmm-yy") &amp;" to " &amp; TEXT(IFERROR(INDEX('Overview - Section A'!$E$45:$E$52,MATCH(J95,'Overview - Section A'!$U$45:$U$52,0)),""),"d-mmm-yy")</f>
        <v>1-Jan-21 to 31-Dec-21</v>
      </c>
      <c r="E95" s="453"/>
      <c r="F95" s="389"/>
      <c r="G95" s="446" t="str">
        <f t="shared" si="8"/>
        <v/>
      </c>
      <c r="H95" s="392"/>
      <c r="I95" s="435" t="str">
        <f t="shared" ca="1" si="9"/>
        <v>91-Jan-21 to 31-Dec-21</v>
      </c>
      <c r="J95" s="394" t="s">
        <v>421</v>
      </c>
      <c r="K95" s="454"/>
      <c r="L95" s="435" t="b">
        <f t="shared" si="10"/>
        <v>1</v>
      </c>
      <c r="M95" s="435" t="b">
        <f t="shared" si="11"/>
        <v>0</v>
      </c>
      <c r="N95" s="435" t="s">
        <v>838</v>
      </c>
      <c r="O95" s="51"/>
      <c r="P95" s="346"/>
      <c r="Q95" s="346"/>
      <c r="R95" s="346"/>
      <c r="S95" s="346"/>
      <c r="T95" s="346"/>
      <c r="U95" s="346"/>
      <c r="V95" s="107"/>
      <c r="W95" s="107"/>
      <c r="X95" s="182"/>
    </row>
    <row r="96" spans="1:24" ht="47.1" customHeight="1">
      <c r="A96" s="120"/>
      <c r="B96" s="367">
        <v>9</v>
      </c>
      <c r="C96" s="386" t="str">
        <f t="shared" si="7"/>
        <v/>
      </c>
      <c r="D96" s="387" t="str">
        <f ca="1">TEXT(IFERROR(INDEX('Overview - Section A'!$A$45:$A$52,MATCH(J96,'Overview - Section A'!$U$45:$U$52,0)),""),"d-mmm-yy") &amp;" to " &amp; TEXT(IFERROR(INDEX('Overview - Section A'!$E$45:$E$52,MATCH(J96,'Overview - Section A'!$U$45:$U$52,0)),""),"d-mmm-yy")</f>
        <v>1-Jan-22 to 31-Dec-22</v>
      </c>
      <c r="E96" s="453"/>
      <c r="F96" s="389"/>
      <c r="G96" s="446" t="str">
        <f t="shared" si="8"/>
        <v/>
      </c>
      <c r="H96" s="392"/>
      <c r="I96" s="435" t="str">
        <f t="shared" ca="1" si="9"/>
        <v>91-Jan-22 to 31-Dec-22</v>
      </c>
      <c r="J96" s="394" t="s">
        <v>423</v>
      </c>
      <c r="K96" s="454"/>
      <c r="L96" s="435" t="b">
        <f t="shared" si="10"/>
        <v>1</v>
      </c>
      <c r="M96" s="435" t="b">
        <f t="shared" si="11"/>
        <v>0</v>
      </c>
      <c r="N96" s="435" t="s">
        <v>839</v>
      </c>
      <c r="O96" s="51"/>
      <c r="P96" s="346"/>
      <c r="Q96" s="346"/>
      <c r="R96" s="346"/>
      <c r="S96" s="346"/>
      <c r="T96" s="346"/>
      <c r="U96" s="346"/>
      <c r="V96" s="107"/>
      <c r="W96" s="107"/>
      <c r="X96" s="182"/>
    </row>
    <row r="97" spans="1:24" ht="47.1" customHeight="1">
      <c r="A97" s="120"/>
      <c r="B97" s="367">
        <v>9</v>
      </c>
      <c r="C97" s="386" t="str">
        <f t="shared" si="7"/>
        <v/>
      </c>
      <c r="D97" s="387" t="str">
        <f ca="1">TEXT(IFERROR(INDEX('Overview - Section A'!$A$45:$A$52,MATCH(J97,'Overview - Section A'!$U$45:$U$52,0)),""),"d-mmm-yy") &amp;" to " &amp; TEXT(IFERROR(INDEX('Overview - Section A'!$E$45:$E$52,MATCH(J97,'Overview - Section A'!$U$45:$U$52,0)),""),"d-mmm-yy")</f>
        <v>1-Jan-23 to 31-Dec-23</v>
      </c>
      <c r="E97" s="453"/>
      <c r="F97" s="389"/>
      <c r="G97" s="446" t="str">
        <f t="shared" si="8"/>
        <v/>
      </c>
      <c r="H97" s="392"/>
      <c r="I97" s="435" t="str">
        <f t="shared" ca="1" si="9"/>
        <v>91-Jan-23 to 31-Dec-23</v>
      </c>
      <c r="J97" s="394" t="s">
        <v>425</v>
      </c>
      <c r="K97" s="454"/>
      <c r="L97" s="435" t="b">
        <f t="shared" si="10"/>
        <v>1</v>
      </c>
      <c r="M97" s="435" t="b">
        <f t="shared" si="11"/>
        <v>0</v>
      </c>
      <c r="N97" s="435" t="s">
        <v>840</v>
      </c>
      <c r="O97" s="51"/>
      <c r="P97" s="346"/>
      <c r="Q97" s="346"/>
      <c r="R97" s="346"/>
      <c r="S97" s="346"/>
      <c r="T97" s="346"/>
      <c r="U97" s="346"/>
      <c r="V97" s="107"/>
      <c r="W97" s="107"/>
      <c r="X97" s="182"/>
    </row>
    <row r="98" spans="1:24" ht="47.1" customHeight="1">
      <c r="A98" s="120"/>
      <c r="B98" s="367">
        <v>9</v>
      </c>
      <c r="C98" s="386" t="str">
        <f t="shared" si="7"/>
        <v/>
      </c>
      <c r="D98" s="387" t="str">
        <f ca="1">TEXT(IFERROR(INDEX('Overview - Section A'!$A$45:$A$52,MATCH(J98,'Overview - Section A'!$U$45:$U$52,0)),""),"d-mmm-yy") &amp;" to " &amp; TEXT(IFERROR(INDEX('Overview - Section A'!$E$45:$E$52,MATCH(J98,'Overview - Section A'!$U$45:$U$52,0)),""),"d-mmm-yy")</f>
        <v>1-Jan-24 to 31-Dec-24</v>
      </c>
      <c r="E98" s="453"/>
      <c r="F98" s="389"/>
      <c r="G98" s="446" t="str">
        <f t="shared" si="8"/>
        <v/>
      </c>
      <c r="H98" s="392"/>
      <c r="I98" s="435" t="str">
        <f t="shared" ca="1" si="9"/>
        <v>91-Jan-24 to 31-Dec-24</v>
      </c>
      <c r="J98" s="394" t="s">
        <v>427</v>
      </c>
      <c r="K98" s="454"/>
      <c r="L98" s="435" t="b">
        <f t="shared" si="10"/>
        <v>1</v>
      </c>
      <c r="M98" s="435" t="b">
        <f t="shared" si="11"/>
        <v>0</v>
      </c>
      <c r="N98" s="435" t="s">
        <v>841</v>
      </c>
      <c r="O98" s="51"/>
      <c r="P98" s="346"/>
      <c r="Q98" s="346"/>
      <c r="R98" s="346"/>
      <c r="S98" s="346"/>
      <c r="T98" s="346"/>
      <c r="U98" s="346"/>
      <c r="V98" s="107"/>
      <c r="W98" s="107"/>
      <c r="X98" s="182"/>
    </row>
    <row r="99" spans="1:24" ht="47.1" customHeight="1">
      <c r="A99" s="120"/>
      <c r="B99" s="367">
        <v>9</v>
      </c>
      <c r="C99" s="386" t="str">
        <f t="shared" si="7"/>
        <v/>
      </c>
      <c r="D99" s="387" t="str">
        <f ca="1">TEXT(IFERROR(INDEX('Overview - Section A'!$A$45:$A$52,MATCH(J99,'Overview - Section A'!$U$45:$U$52,0)),""),"d-mmm-yy") &amp;" to " &amp; TEXT(IFERROR(INDEX('Overview - Section A'!$E$45:$E$52,MATCH(J99,'Overview - Section A'!$U$45:$U$52,0)),""),"d-mmm-yy")</f>
        <v>1-Jan-25 to 31-Dec-25</v>
      </c>
      <c r="E99" s="453"/>
      <c r="F99" s="389"/>
      <c r="G99" s="446" t="str">
        <f t="shared" si="8"/>
        <v/>
      </c>
      <c r="H99" s="392"/>
      <c r="I99" s="435" t="str">
        <f t="shared" ca="1" si="9"/>
        <v>91-Jan-25 to 31-Dec-25</v>
      </c>
      <c r="J99" s="394" t="s">
        <v>429</v>
      </c>
      <c r="K99" s="454"/>
      <c r="L99" s="435" t="b">
        <f t="shared" si="10"/>
        <v>1</v>
      </c>
      <c r="M99" s="435" t="b">
        <f t="shared" si="11"/>
        <v>0</v>
      </c>
      <c r="N99" s="435" t="s">
        <v>842</v>
      </c>
      <c r="O99" s="51"/>
      <c r="P99" s="346"/>
      <c r="Q99" s="346"/>
      <c r="R99" s="346"/>
      <c r="S99" s="346"/>
      <c r="T99" s="346"/>
      <c r="U99" s="346"/>
      <c r="V99" s="107"/>
      <c r="W99" s="107"/>
      <c r="X99" s="182"/>
    </row>
    <row r="100" spans="1:24" ht="47.1" customHeight="1">
      <c r="A100" s="120"/>
      <c r="B100" s="367">
        <v>10</v>
      </c>
      <c r="C100" s="386" t="str">
        <f t="shared" si="7"/>
        <v/>
      </c>
      <c r="D100" s="387" t="str">
        <f ca="1">TEXT(IFERROR(INDEX('Overview - Section A'!$A$45:$A$52,MATCH(J100,'Overview - Section A'!$U$45:$U$52,0)),""),"d-mmm-yy") &amp;" to " &amp; TEXT(IFERROR(INDEX('Overview - Section A'!$E$45:$E$52,MATCH(J100,'Overview - Section A'!$U$45:$U$52,0)),""),"d-mmm-yy")</f>
        <v>1-Jan-20 to 31-Dec-20</v>
      </c>
      <c r="E100" s="453"/>
      <c r="F100" s="389"/>
      <c r="G100" s="446" t="str">
        <f t="shared" si="8"/>
        <v/>
      </c>
      <c r="H100" s="392"/>
      <c r="I100" s="435" t="str">
        <f t="shared" ca="1" si="9"/>
        <v>101-Jan-20 to 31-Dec-20</v>
      </c>
      <c r="J100" s="394" t="s">
        <v>419</v>
      </c>
      <c r="K100" s="454"/>
      <c r="L100" s="435" t="b">
        <f t="shared" si="10"/>
        <v>1</v>
      </c>
      <c r="M100" s="435" t="b">
        <f t="shared" si="11"/>
        <v>0</v>
      </c>
      <c r="N100" s="435" t="s">
        <v>843</v>
      </c>
      <c r="O100" s="51"/>
      <c r="P100" s="346"/>
      <c r="Q100" s="346"/>
      <c r="R100" s="346"/>
      <c r="S100" s="346"/>
      <c r="T100" s="346"/>
      <c r="U100" s="346"/>
      <c r="V100" s="107"/>
      <c r="W100" s="107"/>
      <c r="X100" s="182"/>
    </row>
    <row r="101" spans="1:24" ht="47.1" customHeight="1">
      <c r="A101" s="120"/>
      <c r="B101" s="367">
        <v>10</v>
      </c>
      <c r="C101" s="386" t="str">
        <f t="shared" si="7"/>
        <v/>
      </c>
      <c r="D101" s="387" t="str">
        <f ca="1">TEXT(IFERROR(INDEX('Overview - Section A'!$A$45:$A$52,MATCH(J101,'Overview - Section A'!$U$45:$U$52,0)),""),"d-mmm-yy") &amp;" to " &amp; TEXT(IFERROR(INDEX('Overview - Section A'!$E$45:$E$52,MATCH(J101,'Overview - Section A'!$U$45:$U$52,0)),""),"d-mmm-yy")</f>
        <v>1-Jan-21 to 31-Dec-21</v>
      </c>
      <c r="E101" s="453"/>
      <c r="F101" s="389"/>
      <c r="G101" s="446" t="str">
        <f t="shared" si="8"/>
        <v/>
      </c>
      <c r="H101" s="392"/>
      <c r="I101" s="435" t="str">
        <f t="shared" ca="1" si="9"/>
        <v>101-Jan-21 to 31-Dec-21</v>
      </c>
      <c r="J101" s="394" t="s">
        <v>421</v>
      </c>
      <c r="K101" s="454"/>
      <c r="L101" s="435" t="b">
        <f t="shared" si="10"/>
        <v>1</v>
      </c>
      <c r="M101" s="435" t="b">
        <f t="shared" si="11"/>
        <v>0</v>
      </c>
      <c r="N101" s="435" t="s">
        <v>844</v>
      </c>
      <c r="O101" s="51"/>
      <c r="P101" s="346"/>
      <c r="Q101" s="346"/>
      <c r="R101" s="346"/>
      <c r="S101" s="346"/>
      <c r="T101" s="346"/>
      <c r="U101" s="346"/>
      <c r="V101" s="107"/>
      <c r="W101" s="107"/>
      <c r="X101" s="182"/>
    </row>
    <row r="102" spans="1:24" ht="47.1" customHeight="1">
      <c r="A102" s="120"/>
      <c r="B102" s="367">
        <v>10</v>
      </c>
      <c r="C102" s="386" t="str">
        <f t="shared" si="7"/>
        <v/>
      </c>
      <c r="D102" s="387" t="str">
        <f ca="1">TEXT(IFERROR(INDEX('Overview - Section A'!$A$45:$A$52,MATCH(J102,'Overview - Section A'!$U$45:$U$52,0)),""),"d-mmm-yy") &amp;" to " &amp; TEXT(IFERROR(INDEX('Overview - Section A'!$E$45:$E$52,MATCH(J102,'Overview - Section A'!$U$45:$U$52,0)),""),"d-mmm-yy")</f>
        <v>1-Jan-22 to 31-Dec-22</v>
      </c>
      <c r="E102" s="453"/>
      <c r="F102" s="389"/>
      <c r="G102" s="446" t="str">
        <f t="shared" si="8"/>
        <v/>
      </c>
      <c r="H102" s="392"/>
      <c r="I102" s="435" t="str">
        <f t="shared" ca="1" si="9"/>
        <v>101-Jan-22 to 31-Dec-22</v>
      </c>
      <c r="J102" s="394" t="s">
        <v>423</v>
      </c>
      <c r="K102" s="454"/>
      <c r="L102" s="435" t="b">
        <f t="shared" si="10"/>
        <v>1</v>
      </c>
      <c r="M102" s="435" t="b">
        <f t="shared" si="11"/>
        <v>0</v>
      </c>
      <c r="N102" s="435" t="s">
        <v>845</v>
      </c>
      <c r="O102" s="51"/>
      <c r="P102" s="346"/>
      <c r="Q102" s="346"/>
      <c r="R102" s="346"/>
      <c r="S102" s="346"/>
      <c r="T102" s="346"/>
      <c r="U102" s="346"/>
      <c r="V102" s="107"/>
      <c r="W102" s="107"/>
      <c r="X102" s="182"/>
    </row>
    <row r="103" spans="1:24" ht="47.1" customHeight="1">
      <c r="A103" s="120"/>
      <c r="B103" s="367">
        <v>10</v>
      </c>
      <c r="C103" s="386" t="str">
        <f t="shared" si="7"/>
        <v/>
      </c>
      <c r="D103" s="387" t="str">
        <f ca="1">TEXT(IFERROR(INDEX('Overview - Section A'!$A$45:$A$52,MATCH(J103,'Overview - Section A'!$U$45:$U$52,0)),""),"d-mmm-yy") &amp;" to " &amp; TEXT(IFERROR(INDEX('Overview - Section A'!$E$45:$E$52,MATCH(J103,'Overview - Section A'!$U$45:$U$52,0)),""),"d-mmm-yy")</f>
        <v>1-Jan-23 to 31-Dec-23</v>
      </c>
      <c r="E103" s="453"/>
      <c r="F103" s="389"/>
      <c r="G103" s="446" t="str">
        <f t="shared" si="8"/>
        <v/>
      </c>
      <c r="H103" s="392"/>
      <c r="I103" s="435" t="str">
        <f t="shared" ca="1" si="9"/>
        <v>101-Jan-23 to 31-Dec-23</v>
      </c>
      <c r="J103" s="394" t="s">
        <v>425</v>
      </c>
      <c r="K103" s="454"/>
      <c r="L103" s="435" t="b">
        <f t="shared" si="10"/>
        <v>1</v>
      </c>
      <c r="M103" s="435" t="b">
        <f t="shared" si="11"/>
        <v>0</v>
      </c>
      <c r="N103" s="435" t="s">
        <v>846</v>
      </c>
      <c r="O103" s="51"/>
      <c r="P103" s="346"/>
      <c r="Q103" s="346"/>
      <c r="R103" s="346"/>
      <c r="S103" s="346"/>
      <c r="T103" s="346"/>
      <c r="U103" s="346"/>
      <c r="V103" s="107"/>
      <c r="W103" s="107"/>
      <c r="X103" s="182"/>
    </row>
    <row r="104" spans="1:24" ht="47.1" customHeight="1">
      <c r="A104" s="120"/>
      <c r="B104" s="367">
        <v>10</v>
      </c>
      <c r="C104" s="386" t="str">
        <f t="shared" si="7"/>
        <v/>
      </c>
      <c r="D104" s="387" t="str">
        <f ca="1">TEXT(IFERROR(INDEX('Overview - Section A'!$A$45:$A$52,MATCH(J104,'Overview - Section A'!$U$45:$U$52,0)),""),"d-mmm-yy") &amp;" to " &amp; TEXT(IFERROR(INDEX('Overview - Section A'!$E$45:$E$52,MATCH(J104,'Overview - Section A'!$U$45:$U$52,0)),""),"d-mmm-yy")</f>
        <v>1-Jan-24 to 31-Dec-24</v>
      </c>
      <c r="E104" s="453"/>
      <c r="F104" s="389"/>
      <c r="G104" s="446" t="str">
        <f t="shared" si="8"/>
        <v/>
      </c>
      <c r="H104" s="392"/>
      <c r="I104" s="435" t="str">
        <f t="shared" ca="1" si="9"/>
        <v>101-Jan-24 to 31-Dec-24</v>
      </c>
      <c r="J104" s="394" t="s">
        <v>427</v>
      </c>
      <c r="K104" s="454"/>
      <c r="L104" s="435" t="b">
        <f t="shared" si="10"/>
        <v>1</v>
      </c>
      <c r="M104" s="435" t="b">
        <f t="shared" si="11"/>
        <v>0</v>
      </c>
      <c r="N104" s="435" t="s">
        <v>847</v>
      </c>
      <c r="O104" s="51"/>
      <c r="P104" s="346"/>
      <c r="Q104" s="346"/>
      <c r="R104" s="346"/>
      <c r="S104" s="346"/>
      <c r="T104" s="346"/>
      <c r="U104" s="346"/>
      <c r="V104" s="107"/>
      <c r="W104" s="107"/>
      <c r="X104" s="182"/>
    </row>
    <row r="105" spans="1:24" ht="47.1" customHeight="1">
      <c r="A105" s="120"/>
      <c r="B105" s="367">
        <v>10</v>
      </c>
      <c r="C105" s="386" t="str">
        <f t="shared" si="7"/>
        <v/>
      </c>
      <c r="D105" s="387" t="str">
        <f ca="1">TEXT(IFERROR(INDEX('Overview - Section A'!$A$45:$A$52,MATCH(J105,'Overview - Section A'!$U$45:$U$52,0)),""),"d-mmm-yy") &amp;" to " &amp; TEXT(IFERROR(INDEX('Overview - Section A'!$E$45:$E$52,MATCH(J105,'Overview - Section A'!$U$45:$U$52,0)),""),"d-mmm-yy")</f>
        <v>1-Jan-25 to 31-Dec-25</v>
      </c>
      <c r="E105" s="453"/>
      <c r="F105" s="389"/>
      <c r="G105" s="446" t="str">
        <f t="shared" si="8"/>
        <v/>
      </c>
      <c r="H105" s="392"/>
      <c r="I105" s="435" t="str">
        <f t="shared" ca="1" si="9"/>
        <v>101-Jan-25 to 31-Dec-25</v>
      </c>
      <c r="J105" s="394" t="s">
        <v>429</v>
      </c>
      <c r="K105" s="454"/>
      <c r="L105" s="435" t="b">
        <f t="shared" si="10"/>
        <v>1</v>
      </c>
      <c r="M105" s="435" t="b">
        <f t="shared" si="11"/>
        <v>0</v>
      </c>
      <c r="N105" s="435" t="s">
        <v>848</v>
      </c>
      <c r="O105" s="51"/>
      <c r="P105" s="346"/>
      <c r="Q105" s="346"/>
      <c r="R105" s="346"/>
      <c r="S105" s="346"/>
      <c r="T105" s="346"/>
      <c r="U105" s="346"/>
      <c r="V105" s="107"/>
      <c r="W105" s="107"/>
      <c r="X105" s="182"/>
    </row>
    <row r="106" spans="1:24" ht="47.1" customHeight="1">
      <c r="A106" s="120"/>
      <c r="B106" s="367">
        <v>11</v>
      </c>
      <c r="C106" s="386" t="str">
        <f t="shared" si="7"/>
        <v/>
      </c>
      <c r="D106" s="387" t="str">
        <f ca="1">TEXT(IFERROR(INDEX('Overview - Section A'!$A$45:$A$52,MATCH(J106,'Overview - Section A'!$U$45:$U$52,0)),""),"d-mmm-yy") &amp;" to " &amp; TEXT(IFERROR(INDEX('Overview - Section A'!$E$45:$E$52,MATCH(J106,'Overview - Section A'!$U$45:$U$52,0)),""),"d-mmm-yy")</f>
        <v>1-Jan-20 to 31-Dec-20</v>
      </c>
      <c r="E106" s="453"/>
      <c r="F106" s="389"/>
      <c r="G106" s="446" t="str">
        <f t="shared" si="8"/>
        <v/>
      </c>
      <c r="H106" s="392"/>
      <c r="I106" s="435" t="str">
        <f t="shared" ca="1" si="9"/>
        <v>111-Jan-20 to 31-Dec-20</v>
      </c>
      <c r="J106" s="394" t="s">
        <v>419</v>
      </c>
      <c r="K106" s="454"/>
      <c r="L106" s="435" t="b">
        <f t="shared" si="10"/>
        <v>1</v>
      </c>
      <c r="M106" s="435" t="b">
        <f t="shared" si="11"/>
        <v>0</v>
      </c>
      <c r="N106" s="435" t="s">
        <v>849</v>
      </c>
      <c r="O106" s="51"/>
      <c r="P106" s="346"/>
      <c r="Q106" s="346"/>
      <c r="R106" s="346"/>
      <c r="S106" s="346"/>
      <c r="T106" s="346"/>
      <c r="U106" s="346"/>
      <c r="V106" s="107"/>
      <c r="W106" s="107"/>
      <c r="X106" s="182"/>
    </row>
    <row r="107" spans="1:24" ht="47.1" customHeight="1">
      <c r="A107" s="120"/>
      <c r="B107" s="367">
        <v>11</v>
      </c>
      <c r="C107" s="386" t="str">
        <f t="shared" si="7"/>
        <v/>
      </c>
      <c r="D107" s="387" t="str">
        <f ca="1">TEXT(IFERROR(INDEX('Overview - Section A'!$A$45:$A$52,MATCH(J107,'Overview - Section A'!$U$45:$U$52,0)),""),"d-mmm-yy") &amp;" to " &amp; TEXT(IFERROR(INDEX('Overview - Section A'!$E$45:$E$52,MATCH(J107,'Overview - Section A'!$U$45:$U$52,0)),""),"d-mmm-yy")</f>
        <v>1-Jan-21 to 31-Dec-21</v>
      </c>
      <c r="E107" s="453"/>
      <c r="F107" s="389"/>
      <c r="G107" s="446" t="str">
        <f t="shared" si="8"/>
        <v/>
      </c>
      <c r="H107" s="392"/>
      <c r="I107" s="435" t="str">
        <f t="shared" ca="1" si="9"/>
        <v>111-Jan-21 to 31-Dec-21</v>
      </c>
      <c r="J107" s="394" t="s">
        <v>421</v>
      </c>
      <c r="K107" s="454"/>
      <c r="L107" s="435" t="b">
        <f t="shared" si="10"/>
        <v>1</v>
      </c>
      <c r="M107" s="435" t="b">
        <f t="shared" si="11"/>
        <v>0</v>
      </c>
      <c r="N107" s="435" t="s">
        <v>850</v>
      </c>
      <c r="O107" s="51"/>
      <c r="P107" s="346"/>
      <c r="Q107" s="346"/>
      <c r="R107" s="346"/>
      <c r="S107" s="346"/>
      <c r="T107" s="346"/>
      <c r="U107" s="346"/>
      <c r="V107" s="107"/>
      <c r="W107" s="107"/>
      <c r="X107" s="182"/>
    </row>
    <row r="108" spans="1:24" ht="47.1" customHeight="1">
      <c r="A108" s="120"/>
      <c r="B108" s="367">
        <v>11</v>
      </c>
      <c r="C108" s="386" t="str">
        <f t="shared" si="7"/>
        <v/>
      </c>
      <c r="D108" s="387" t="str">
        <f ca="1">TEXT(IFERROR(INDEX('Overview - Section A'!$A$45:$A$52,MATCH(J108,'Overview - Section A'!$U$45:$U$52,0)),""),"d-mmm-yy") &amp;" to " &amp; TEXT(IFERROR(INDEX('Overview - Section A'!$E$45:$E$52,MATCH(J108,'Overview - Section A'!$U$45:$U$52,0)),""),"d-mmm-yy")</f>
        <v>1-Jan-22 to 31-Dec-22</v>
      </c>
      <c r="E108" s="453"/>
      <c r="F108" s="389"/>
      <c r="G108" s="446" t="str">
        <f t="shared" si="8"/>
        <v/>
      </c>
      <c r="H108" s="392"/>
      <c r="I108" s="435" t="str">
        <f t="shared" ca="1" si="9"/>
        <v>111-Jan-22 to 31-Dec-22</v>
      </c>
      <c r="J108" s="394" t="s">
        <v>423</v>
      </c>
      <c r="K108" s="454"/>
      <c r="L108" s="435" t="b">
        <f t="shared" si="10"/>
        <v>1</v>
      </c>
      <c r="M108" s="435" t="b">
        <f t="shared" si="11"/>
        <v>0</v>
      </c>
      <c r="N108" s="435" t="s">
        <v>851</v>
      </c>
      <c r="O108" s="51"/>
      <c r="P108" s="346"/>
      <c r="Q108" s="346"/>
      <c r="R108" s="346"/>
      <c r="S108" s="346"/>
      <c r="T108" s="346"/>
      <c r="U108" s="346"/>
      <c r="V108" s="107"/>
      <c r="W108" s="107"/>
      <c r="X108" s="182"/>
    </row>
    <row r="109" spans="1:24" ht="47.1" customHeight="1">
      <c r="A109" s="120"/>
      <c r="B109" s="367">
        <v>11</v>
      </c>
      <c r="C109" s="386" t="str">
        <f t="shared" si="7"/>
        <v/>
      </c>
      <c r="D109" s="387" t="str">
        <f ca="1">TEXT(IFERROR(INDEX('Overview - Section A'!$A$45:$A$52,MATCH(J109,'Overview - Section A'!$U$45:$U$52,0)),""),"d-mmm-yy") &amp;" to " &amp; TEXT(IFERROR(INDEX('Overview - Section A'!$E$45:$E$52,MATCH(J109,'Overview - Section A'!$U$45:$U$52,0)),""),"d-mmm-yy")</f>
        <v>1-Jan-23 to 31-Dec-23</v>
      </c>
      <c r="E109" s="453"/>
      <c r="F109" s="389"/>
      <c r="G109" s="446" t="str">
        <f t="shared" si="8"/>
        <v/>
      </c>
      <c r="H109" s="392"/>
      <c r="I109" s="435" t="str">
        <f t="shared" ca="1" si="9"/>
        <v>111-Jan-23 to 31-Dec-23</v>
      </c>
      <c r="J109" s="394" t="s">
        <v>425</v>
      </c>
      <c r="K109" s="454"/>
      <c r="L109" s="435" t="b">
        <f t="shared" si="10"/>
        <v>1</v>
      </c>
      <c r="M109" s="435" t="b">
        <f t="shared" si="11"/>
        <v>0</v>
      </c>
      <c r="N109" s="435" t="s">
        <v>852</v>
      </c>
      <c r="O109" s="51"/>
      <c r="P109" s="346"/>
      <c r="Q109" s="346"/>
      <c r="R109" s="346"/>
      <c r="S109" s="346"/>
      <c r="T109" s="346"/>
      <c r="U109" s="346"/>
      <c r="V109" s="107"/>
      <c r="W109" s="107"/>
      <c r="X109" s="182"/>
    </row>
    <row r="110" spans="1:24" ht="47.1" customHeight="1">
      <c r="A110" s="120"/>
      <c r="B110" s="367">
        <v>11</v>
      </c>
      <c r="C110" s="386" t="str">
        <f t="shared" ref="C110:C173" si="12">IF(B110=B109,"",VLOOKUP(B110,$A$10:$AA$42,27,FALSE))</f>
        <v/>
      </c>
      <c r="D110" s="387" t="str">
        <f ca="1">TEXT(IFERROR(INDEX('Overview - Section A'!$A$45:$A$52,MATCH(J110,'Overview - Section A'!$U$45:$U$52,0)),""),"d-mmm-yy") &amp;" to " &amp; TEXT(IFERROR(INDEX('Overview - Section A'!$E$45:$E$52,MATCH(J110,'Overview - Section A'!$U$45:$U$52,0)),""),"d-mmm-yy")</f>
        <v>1-Jan-24 to 31-Dec-24</v>
      </c>
      <c r="E110" s="453"/>
      <c r="F110" s="389"/>
      <c r="G110" s="446" t="str">
        <f t="shared" ref="G110:G173" si="13">IF(IF(AND(E110="",F110=""),K110,IFERROR((E110/F110)*100,""))=0,"",IF(AND(E110="",F110=""),K110,IFERROR((E110/F110)*100,"")))</f>
        <v/>
      </c>
      <c r="H110" s="392"/>
      <c r="I110" s="435" t="str">
        <f t="shared" ref="I110:I173" ca="1" si="14">CONCATENATE(B110,D110)</f>
        <v>111-Jan-24 to 31-Dec-24</v>
      </c>
      <c r="J110" s="394" t="s">
        <v>427</v>
      </c>
      <c r="K110" s="454"/>
      <c r="L110" s="435" t="b">
        <f t="shared" ref="L110:L173" si="15">IFERROR(TRUE,FALSE)</f>
        <v>1</v>
      </c>
      <c r="M110" s="435" t="b">
        <f t="shared" ref="M110:M173" si="16">IFERROR(IF(OR(E110&lt;&gt;"",F110&lt;&gt;"",G110&lt;&gt;"",H110&lt;&gt;""),TRUE,FALSE),FALSE)</f>
        <v>0</v>
      </c>
      <c r="N110" s="435" t="s">
        <v>853</v>
      </c>
      <c r="O110" s="51"/>
      <c r="P110" s="346"/>
      <c r="Q110" s="346"/>
      <c r="R110" s="346"/>
      <c r="S110" s="346"/>
      <c r="T110" s="346"/>
      <c r="U110" s="346"/>
      <c r="V110" s="107"/>
      <c r="W110" s="107"/>
      <c r="X110" s="182"/>
    </row>
    <row r="111" spans="1:24" ht="47.1" customHeight="1">
      <c r="A111" s="120"/>
      <c r="B111" s="367">
        <v>11</v>
      </c>
      <c r="C111" s="386" t="str">
        <f t="shared" si="12"/>
        <v/>
      </c>
      <c r="D111" s="387" t="str">
        <f ca="1">TEXT(IFERROR(INDEX('Overview - Section A'!$A$45:$A$52,MATCH(J111,'Overview - Section A'!$U$45:$U$52,0)),""),"d-mmm-yy") &amp;" to " &amp; TEXT(IFERROR(INDEX('Overview - Section A'!$E$45:$E$52,MATCH(J111,'Overview - Section A'!$U$45:$U$52,0)),""),"d-mmm-yy")</f>
        <v>1-Jan-25 to 31-Dec-25</v>
      </c>
      <c r="E111" s="453"/>
      <c r="F111" s="389"/>
      <c r="G111" s="446" t="str">
        <f t="shared" si="13"/>
        <v/>
      </c>
      <c r="H111" s="392"/>
      <c r="I111" s="435" t="str">
        <f t="shared" ca="1" si="14"/>
        <v>111-Jan-25 to 31-Dec-25</v>
      </c>
      <c r="J111" s="394" t="s">
        <v>429</v>
      </c>
      <c r="K111" s="454"/>
      <c r="L111" s="435" t="b">
        <f t="shared" si="15"/>
        <v>1</v>
      </c>
      <c r="M111" s="435" t="b">
        <f t="shared" si="16"/>
        <v>0</v>
      </c>
      <c r="N111" s="435" t="s">
        <v>854</v>
      </c>
      <c r="O111" s="51"/>
      <c r="P111" s="346"/>
      <c r="Q111" s="346"/>
      <c r="R111" s="346"/>
      <c r="S111" s="346"/>
      <c r="T111" s="346"/>
      <c r="U111" s="346"/>
      <c r="V111" s="107"/>
      <c r="W111" s="107"/>
      <c r="X111" s="182"/>
    </row>
    <row r="112" spans="1:24" ht="47.1" customHeight="1">
      <c r="A112" s="120"/>
      <c r="B112" s="367">
        <v>12</v>
      </c>
      <c r="C112" s="386" t="str">
        <f t="shared" si="12"/>
        <v/>
      </c>
      <c r="D112" s="387" t="str">
        <f ca="1">TEXT(IFERROR(INDEX('Overview - Section A'!$A$45:$A$52,MATCH(J112,'Overview - Section A'!$U$45:$U$52,0)),""),"d-mmm-yy") &amp;" to " &amp; TEXT(IFERROR(INDEX('Overview - Section A'!$E$45:$E$52,MATCH(J112,'Overview - Section A'!$U$45:$U$52,0)),""),"d-mmm-yy")</f>
        <v>1-Jan-20 to 31-Dec-20</v>
      </c>
      <c r="E112" s="453"/>
      <c r="F112" s="389"/>
      <c r="G112" s="446" t="str">
        <f t="shared" si="13"/>
        <v/>
      </c>
      <c r="H112" s="392"/>
      <c r="I112" s="435" t="str">
        <f t="shared" ca="1" si="14"/>
        <v>121-Jan-20 to 31-Dec-20</v>
      </c>
      <c r="J112" s="394" t="s">
        <v>419</v>
      </c>
      <c r="K112" s="454"/>
      <c r="L112" s="435" t="b">
        <f t="shared" si="15"/>
        <v>1</v>
      </c>
      <c r="M112" s="435" t="b">
        <f t="shared" si="16"/>
        <v>0</v>
      </c>
      <c r="N112" s="435" t="s">
        <v>855</v>
      </c>
      <c r="O112" s="51"/>
      <c r="P112" s="346"/>
      <c r="Q112" s="346"/>
      <c r="R112" s="346"/>
      <c r="S112" s="346"/>
      <c r="T112" s="346"/>
      <c r="U112" s="346"/>
      <c r="V112" s="107"/>
      <c r="W112" s="107"/>
      <c r="X112" s="182"/>
    </row>
    <row r="113" spans="1:24" ht="47.1" customHeight="1">
      <c r="A113" s="120"/>
      <c r="B113" s="367">
        <v>12</v>
      </c>
      <c r="C113" s="386" t="str">
        <f t="shared" si="12"/>
        <v/>
      </c>
      <c r="D113" s="387" t="str">
        <f ca="1">TEXT(IFERROR(INDEX('Overview - Section A'!$A$45:$A$52,MATCH(J113,'Overview - Section A'!$U$45:$U$52,0)),""),"d-mmm-yy") &amp;" to " &amp; TEXT(IFERROR(INDEX('Overview - Section A'!$E$45:$E$52,MATCH(J113,'Overview - Section A'!$U$45:$U$52,0)),""),"d-mmm-yy")</f>
        <v>1-Jan-21 to 31-Dec-21</v>
      </c>
      <c r="E113" s="453"/>
      <c r="F113" s="389"/>
      <c r="G113" s="446" t="str">
        <f t="shared" si="13"/>
        <v/>
      </c>
      <c r="H113" s="392"/>
      <c r="I113" s="435" t="str">
        <f t="shared" ca="1" si="14"/>
        <v>121-Jan-21 to 31-Dec-21</v>
      </c>
      <c r="J113" s="394" t="s">
        <v>421</v>
      </c>
      <c r="K113" s="454"/>
      <c r="L113" s="435" t="b">
        <f t="shared" si="15"/>
        <v>1</v>
      </c>
      <c r="M113" s="435" t="b">
        <f t="shared" si="16"/>
        <v>0</v>
      </c>
      <c r="N113" s="435" t="s">
        <v>856</v>
      </c>
      <c r="O113" s="51"/>
      <c r="P113" s="346"/>
      <c r="Q113" s="346"/>
      <c r="R113" s="346"/>
      <c r="S113" s="346"/>
      <c r="T113" s="346"/>
      <c r="U113" s="346"/>
      <c r="V113" s="107"/>
      <c r="W113" s="107"/>
      <c r="X113" s="182"/>
    </row>
    <row r="114" spans="1:24" ht="47.1" customHeight="1">
      <c r="A114" s="120"/>
      <c r="B114" s="367">
        <v>12</v>
      </c>
      <c r="C114" s="386" t="str">
        <f t="shared" si="12"/>
        <v/>
      </c>
      <c r="D114" s="387" t="str">
        <f ca="1">TEXT(IFERROR(INDEX('Overview - Section A'!$A$45:$A$52,MATCH(J114,'Overview - Section A'!$U$45:$U$52,0)),""),"d-mmm-yy") &amp;" to " &amp; TEXT(IFERROR(INDEX('Overview - Section A'!$E$45:$E$52,MATCH(J114,'Overview - Section A'!$U$45:$U$52,0)),""),"d-mmm-yy")</f>
        <v>1-Jan-22 to 31-Dec-22</v>
      </c>
      <c r="E114" s="453"/>
      <c r="F114" s="389"/>
      <c r="G114" s="446" t="str">
        <f t="shared" si="13"/>
        <v/>
      </c>
      <c r="H114" s="392"/>
      <c r="I114" s="435" t="str">
        <f t="shared" ca="1" si="14"/>
        <v>121-Jan-22 to 31-Dec-22</v>
      </c>
      <c r="J114" s="394" t="s">
        <v>423</v>
      </c>
      <c r="K114" s="454"/>
      <c r="L114" s="435" t="b">
        <f t="shared" si="15"/>
        <v>1</v>
      </c>
      <c r="M114" s="435" t="b">
        <f t="shared" si="16"/>
        <v>0</v>
      </c>
      <c r="N114" s="435" t="s">
        <v>857</v>
      </c>
      <c r="O114" s="51"/>
      <c r="P114" s="346"/>
      <c r="Q114" s="346"/>
      <c r="R114" s="346"/>
      <c r="S114" s="346"/>
      <c r="T114" s="346"/>
      <c r="U114" s="346"/>
      <c r="V114" s="107"/>
      <c r="W114" s="107"/>
      <c r="X114" s="182"/>
    </row>
    <row r="115" spans="1:24" ht="47.1" customHeight="1">
      <c r="A115" s="120"/>
      <c r="B115" s="367">
        <v>12</v>
      </c>
      <c r="C115" s="386" t="str">
        <f t="shared" si="12"/>
        <v/>
      </c>
      <c r="D115" s="387" t="str">
        <f ca="1">TEXT(IFERROR(INDEX('Overview - Section A'!$A$45:$A$52,MATCH(J115,'Overview - Section A'!$U$45:$U$52,0)),""),"d-mmm-yy") &amp;" to " &amp; TEXT(IFERROR(INDEX('Overview - Section A'!$E$45:$E$52,MATCH(J115,'Overview - Section A'!$U$45:$U$52,0)),""),"d-mmm-yy")</f>
        <v>1-Jan-23 to 31-Dec-23</v>
      </c>
      <c r="E115" s="453"/>
      <c r="F115" s="389"/>
      <c r="G115" s="446" t="str">
        <f t="shared" si="13"/>
        <v/>
      </c>
      <c r="H115" s="392"/>
      <c r="I115" s="435" t="str">
        <f t="shared" ca="1" si="14"/>
        <v>121-Jan-23 to 31-Dec-23</v>
      </c>
      <c r="J115" s="394" t="s">
        <v>425</v>
      </c>
      <c r="K115" s="454"/>
      <c r="L115" s="435" t="b">
        <f t="shared" si="15"/>
        <v>1</v>
      </c>
      <c r="M115" s="435" t="b">
        <f t="shared" si="16"/>
        <v>0</v>
      </c>
      <c r="N115" s="435" t="s">
        <v>858</v>
      </c>
      <c r="O115" s="51"/>
      <c r="P115" s="346"/>
      <c r="Q115" s="346"/>
      <c r="R115" s="346"/>
      <c r="S115" s="346"/>
      <c r="T115" s="346"/>
      <c r="U115" s="346"/>
      <c r="V115" s="107"/>
      <c r="W115" s="107"/>
      <c r="X115" s="182"/>
    </row>
    <row r="116" spans="1:24" ht="47.1" customHeight="1">
      <c r="A116" s="120"/>
      <c r="B116" s="367">
        <v>12</v>
      </c>
      <c r="C116" s="386" t="str">
        <f t="shared" si="12"/>
        <v/>
      </c>
      <c r="D116" s="387" t="str">
        <f ca="1">TEXT(IFERROR(INDEX('Overview - Section A'!$A$45:$A$52,MATCH(J116,'Overview - Section A'!$U$45:$U$52,0)),""),"d-mmm-yy") &amp;" to " &amp; TEXT(IFERROR(INDEX('Overview - Section A'!$E$45:$E$52,MATCH(J116,'Overview - Section A'!$U$45:$U$52,0)),""),"d-mmm-yy")</f>
        <v>1-Jan-24 to 31-Dec-24</v>
      </c>
      <c r="E116" s="453"/>
      <c r="F116" s="389"/>
      <c r="G116" s="446" t="str">
        <f t="shared" si="13"/>
        <v/>
      </c>
      <c r="H116" s="392"/>
      <c r="I116" s="435" t="str">
        <f t="shared" ca="1" si="14"/>
        <v>121-Jan-24 to 31-Dec-24</v>
      </c>
      <c r="J116" s="394" t="s">
        <v>427</v>
      </c>
      <c r="K116" s="454"/>
      <c r="L116" s="435" t="b">
        <f t="shared" si="15"/>
        <v>1</v>
      </c>
      <c r="M116" s="435" t="b">
        <f t="shared" si="16"/>
        <v>0</v>
      </c>
      <c r="N116" s="435" t="s">
        <v>859</v>
      </c>
      <c r="O116" s="51"/>
      <c r="P116" s="346"/>
      <c r="Q116" s="346"/>
      <c r="R116" s="346"/>
      <c r="S116" s="346"/>
      <c r="T116" s="346"/>
      <c r="U116" s="346"/>
      <c r="V116" s="107"/>
      <c r="W116" s="107"/>
      <c r="X116" s="182"/>
    </row>
    <row r="117" spans="1:24" ht="47.1" customHeight="1">
      <c r="A117" s="120"/>
      <c r="B117" s="367">
        <v>12</v>
      </c>
      <c r="C117" s="386" t="str">
        <f t="shared" si="12"/>
        <v/>
      </c>
      <c r="D117" s="387" t="str">
        <f ca="1">TEXT(IFERROR(INDEX('Overview - Section A'!$A$45:$A$52,MATCH(J117,'Overview - Section A'!$U$45:$U$52,0)),""),"d-mmm-yy") &amp;" to " &amp; TEXT(IFERROR(INDEX('Overview - Section A'!$E$45:$E$52,MATCH(J117,'Overview - Section A'!$U$45:$U$52,0)),""),"d-mmm-yy")</f>
        <v>1-Jan-25 to 31-Dec-25</v>
      </c>
      <c r="E117" s="453"/>
      <c r="F117" s="389"/>
      <c r="G117" s="446" t="str">
        <f t="shared" si="13"/>
        <v/>
      </c>
      <c r="H117" s="392"/>
      <c r="I117" s="435" t="str">
        <f t="shared" ca="1" si="14"/>
        <v>121-Jan-25 to 31-Dec-25</v>
      </c>
      <c r="J117" s="394" t="s">
        <v>429</v>
      </c>
      <c r="K117" s="454"/>
      <c r="L117" s="435" t="b">
        <f t="shared" si="15"/>
        <v>1</v>
      </c>
      <c r="M117" s="435" t="b">
        <f t="shared" si="16"/>
        <v>0</v>
      </c>
      <c r="N117" s="435" t="s">
        <v>860</v>
      </c>
      <c r="O117" s="51"/>
      <c r="P117" s="346"/>
      <c r="Q117" s="346"/>
      <c r="R117" s="346"/>
      <c r="S117" s="346"/>
      <c r="T117" s="346"/>
      <c r="U117" s="346"/>
      <c r="V117" s="107"/>
      <c r="W117" s="107"/>
      <c r="X117" s="182"/>
    </row>
    <row r="118" spans="1:24" ht="47.1" customHeight="1">
      <c r="A118" s="120"/>
      <c r="B118" s="367">
        <v>13</v>
      </c>
      <c r="C118" s="386" t="str">
        <f t="shared" si="12"/>
        <v/>
      </c>
      <c r="D118" s="387" t="str">
        <f ca="1">TEXT(IFERROR(INDEX('Overview - Section A'!$A$45:$A$52,MATCH(J118,'Overview - Section A'!$U$45:$U$52,0)),""),"d-mmm-yy") &amp;" to " &amp; TEXT(IFERROR(INDEX('Overview - Section A'!$E$45:$E$52,MATCH(J118,'Overview - Section A'!$U$45:$U$52,0)),""),"d-mmm-yy")</f>
        <v>1-Jan-20 to 31-Dec-20</v>
      </c>
      <c r="E118" s="453"/>
      <c r="F118" s="389"/>
      <c r="G118" s="446" t="str">
        <f t="shared" si="13"/>
        <v/>
      </c>
      <c r="H118" s="392"/>
      <c r="I118" s="435" t="str">
        <f t="shared" ca="1" si="14"/>
        <v>131-Jan-20 to 31-Dec-20</v>
      </c>
      <c r="J118" s="394" t="s">
        <v>419</v>
      </c>
      <c r="K118" s="454"/>
      <c r="L118" s="435" t="b">
        <f t="shared" si="15"/>
        <v>1</v>
      </c>
      <c r="M118" s="435" t="b">
        <f t="shared" si="16"/>
        <v>0</v>
      </c>
      <c r="N118" s="435" t="s">
        <v>861</v>
      </c>
      <c r="O118" s="51"/>
      <c r="P118" s="346"/>
      <c r="Q118" s="346"/>
      <c r="R118" s="346"/>
      <c r="S118" s="346"/>
      <c r="T118" s="346"/>
      <c r="U118" s="346"/>
      <c r="V118" s="107"/>
      <c r="W118" s="107"/>
      <c r="X118" s="182"/>
    </row>
    <row r="119" spans="1:24" ht="47.1" customHeight="1">
      <c r="A119" s="120"/>
      <c r="B119" s="367">
        <v>13</v>
      </c>
      <c r="C119" s="386" t="str">
        <f t="shared" si="12"/>
        <v/>
      </c>
      <c r="D119" s="387" t="str">
        <f ca="1">TEXT(IFERROR(INDEX('Overview - Section A'!$A$45:$A$52,MATCH(J119,'Overview - Section A'!$U$45:$U$52,0)),""),"d-mmm-yy") &amp;" to " &amp; TEXT(IFERROR(INDEX('Overview - Section A'!$E$45:$E$52,MATCH(J119,'Overview - Section A'!$U$45:$U$52,0)),""),"d-mmm-yy")</f>
        <v>1-Jan-21 to 31-Dec-21</v>
      </c>
      <c r="E119" s="453"/>
      <c r="F119" s="389"/>
      <c r="G119" s="446" t="str">
        <f t="shared" si="13"/>
        <v/>
      </c>
      <c r="H119" s="392"/>
      <c r="I119" s="435" t="str">
        <f t="shared" ca="1" si="14"/>
        <v>131-Jan-21 to 31-Dec-21</v>
      </c>
      <c r="J119" s="394" t="s">
        <v>421</v>
      </c>
      <c r="K119" s="454"/>
      <c r="L119" s="435" t="b">
        <f t="shared" si="15"/>
        <v>1</v>
      </c>
      <c r="M119" s="435" t="b">
        <f t="shared" si="16"/>
        <v>0</v>
      </c>
      <c r="N119" s="435" t="s">
        <v>862</v>
      </c>
      <c r="O119" s="51"/>
      <c r="P119" s="346"/>
      <c r="Q119" s="346"/>
      <c r="R119" s="346"/>
      <c r="S119" s="346"/>
      <c r="T119" s="346"/>
      <c r="U119" s="346"/>
      <c r="V119" s="107"/>
      <c r="W119" s="107"/>
      <c r="X119" s="182"/>
    </row>
    <row r="120" spans="1:24" ht="47.1" customHeight="1">
      <c r="A120" s="120"/>
      <c r="B120" s="367">
        <v>13</v>
      </c>
      <c r="C120" s="386" t="str">
        <f t="shared" si="12"/>
        <v/>
      </c>
      <c r="D120" s="387" t="str">
        <f ca="1">TEXT(IFERROR(INDEX('Overview - Section A'!$A$45:$A$52,MATCH(J120,'Overview - Section A'!$U$45:$U$52,0)),""),"d-mmm-yy") &amp;" to " &amp; TEXT(IFERROR(INDEX('Overview - Section A'!$E$45:$E$52,MATCH(J120,'Overview - Section A'!$U$45:$U$52,0)),""),"d-mmm-yy")</f>
        <v>1-Jan-22 to 31-Dec-22</v>
      </c>
      <c r="E120" s="453"/>
      <c r="F120" s="389"/>
      <c r="G120" s="446" t="str">
        <f t="shared" si="13"/>
        <v/>
      </c>
      <c r="H120" s="392"/>
      <c r="I120" s="435" t="str">
        <f t="shared" ca="1" si="14"/>
        <v>131-Jan-22 to 31-Dec-22</v>
      </c>
      <c r="J120" s="394" t="s">
        <v>423</v>
      </c>
      <c r="K120" s="454"/>
      <c r="L120" s="435" t="b">
        <f t="shared" si="15"/>
        <v>1</v>
      </c>
      <c r="M120" s="435" t="b">
        <f t="shared" si="16"/>
        <v>0</v>
      </c>
      <c r="N120" s="435" t="s">
        <v>863</v>
      </c>
      <c r="O120" s="51"/>
      <c r="P120" s="346"/>
      <c r="Q120" s="346"/>
      <c r="R120" s="346"/>
      <c r="S120" s="346"/>
      <c r="T120" s="346"/>
      <c r="U120" s="346"/>
      <c r="V120" s="107"/>
      <c r="W120" s="107"/>
      <c r="X120" s="182"/>
    </row>
    <row r="121" spans="1:24" ht="47.1" customHeight="1">
      <c r="A121" s="120"/>
      <c r="B121" s="367">
        <v>13</v>
      </c>
      <c r="C121" s="386" t="str">
        <f t="shared" si="12"/>
        <v/>
      </c>
      <c r="D121" s="387" t="str">
        <f ca="1">TEXT(IFERROR(INDEX('Overview - Section A'!$A$45:$A$52,MATCH(J121,'Overview - Section A'!$U$45:$U$52,0)),""),"d-mmm-yy") &amp;" to " &amp; TEXT(IFERROR(INDEX('Overview - Section A'!$E$45:$E$52,MATCH(J121,'Overview - Section A'!$U$45:$U$52,0)),""),"d-mmm-yy")</f>
        <v>1-Jan-23 to 31-Dec-23</v>
      </c>
      <c r="E121" s="453"/>
      <c r="F121" s="389"/>
      <c r="G121" s="446" t="str">
        <f t="shared" si="13"/>
        <v/>
      </c>
      <c r="H121" s="392"/>
      <c r="I121" s="435" t="str">
        <f t="shared" ca="1" si="14"/>
        <v>131-Jan-23 to 31-Dec-23</v>
      </c>
      <c r="J121" s="394" t="s">
        <v>425</v>
      </c>
      <c r="K121" s="454"/>
      <c r="L121" s="435" t="b">
        <f t="shared" si="15"/>
        <v>1</v>
      </c>
      <c r="M121" s="435" t="b">
        <f t="shared" si="16"/>
        <v>0</v>
      </c>
      <c r="N121" s="435" t="s">
        <v>864</v>
      </c>
      <c r="O121" s="51"/>
      <c r="P121" s="346"/>
      <c r="Q121" s="346"/>
      <c r="R121" s="346"/>
      <c r="S121" s="346"/>
      <c r="T121" s="346"/>
      <c r="U121" s="346"/>
      <c r="V121" s="107"/>
      <c r="W121" s="107"/>
      <c r="X121" s="182"/>
    </row>
    <row r="122" spans="1:24" ht="47.1" customHeight="1">
      <c r="A122" s="120"/>
      <c r="B122" s="367">
        <v>13</v>
      </c>
      <c r="C122" s="386" t="str">
        <f t="shared" si="12"/>
        <v/>
      </c>
      <c r="D122" s="387" t="str">
        <f ca="1">TEXT(IFERROR(INDEX('Overview - Section A'!$A$45:$A$52,MATCH(J122,'Overview - Section A'!$U$45:$U$52,0)),""),"d-mmm-yy") &amp;" to " &amp; TEXT(IFERROR(INDEX('Overview - Section A'!$E$45:$E$52,MATCH(J122,'Overview - Section A'!$U$45:$U$52,0)),""),"d-mmm-yy")</f>
        <v>1-Jan-24 to 31-Dec-24</v>
      </c>
      <c r="E122" s="453"/>
      <c r="F122" s="389"/>
      <c r="G122" s="446" t="str">
        <f t="shared" si="13"/>
        <v/>
      </c>
      <c r="H122" s="392"/>
      <c r="I122" s="435" t="str">
        <f t="shared" ca="1" si="14"/>
        <v>131-Jan-24 to 31-Dec-24</v>
      </c>
      <c r="J122" s="394" t="s">
        <v>427</v>
      </c>
      <c r="K122" s="454"/>
      <c r="L122" s="435" t="b">
        <f t="shared" si="15"/>
        <v>1</v>
      </c>
      <c r="M122" s="435" t="b">
        <f t="shared" si="16"/>
        <v>0</v>
      </c>
      <c r="N122" s="435" t="s">
        <v>865</v>
      </c>
      <c r="O122" s="51"/>
      <c r="P122" s="346"/>
      <c r="Q122" s="346"/>
      <c r="R122" s="346"/>
      <c r="S122" s="346"/>
      <c r="T122" s="346"/>
      <c r="U122" s="346"/>
      <c r="V122" s="107"/>
      <c r="W122" s="107"/>
      <c r="X122" s="182"/>
    </row>
    <row r="123" spans="1:24" ht="47.1" customHeight="1">
      <c r="A123" s="120"/>
      <c r="B123" s="367">
        <v>13</v>
      </c>
      <c r="C123" s="386" t="str">
        <f t="shared" si="12"/>
        <v/>
      </c>
      <c r="D123" s="387" t="str">
        <f ca="1">TEXT(IFERROR(INDEX('Overview - Section A'!$A$45:$A$52,MATCH(J123,'Overview - Section A'!$U$45:$U$52,0)),""),"d-mmm-yy") &amp;" to " &amp; TEXT(IFERROR(INDEX('Overview - Section A'!$E$45:$E$52,MATCH(J123,'Overview - Section A'!$U$45:$U$52,0)),""),"d-mmm-yy")</f>
        <v>1-Jan-25 to 31-Dec-25</v>
      </c>
      <c r="E123" s="453"/>
      <c r="F123" s="389"/>
      <c r="G123" s="446" t="str">
        <f t="shared" si="13"/>
        <v/>
      </c>
      <c r="H123" s="392"/>
      <c r="I123" s="435" t="str">
        <f t="shared" ca="1" si="14"/>
        <v>131-Jan-25 to 31-Dec-25</v>
      </c>
      <c r="J123" s="394" t="s">
        <v>429</v>
      </c>
      <c r="K123" s="454"/>
      <c r="L123" s="435" t="b">
        <f t="shared" si="15"/>
        <v>1</v>
      </c>
      <c r="M123" s="435" t="b">
        <f t="shared" si="16"/>
        <v>0</v>
      </c>
      <c r="N123" s="435" t="s">
        <v>866</v>
      </c>
      <c r="O123" s="51"/>
      <c r="P123" s="346"/>
      <c r="Q123" s="346"/>
      <c r="R123" s="346"/>
      <c r="S123" s="346"/>
      <c r="T123" s="346"/>
      <c r="U123" s="346"/>
      <c r="V123" s="107"/>
      <c r="W123" s="107"/>
      <c r="X123" s="182"/>
    </row>
    <row r="124" spans="1:24" ht="47.1" customHeight="1">
      <c r="A124" s="120"/>
      <c r="B124" s="367">
        <v>14</v>
      </c>
      <c r="C124" s="386" t="str">
        <f t="shared" si="12"/>
        <v/>
      </c>
      <c r="D124" s="387" t="str">
        <f ca="1">TEXT(IFERROR(INDEX('Overview - Section A'!$A$45:$A$52,MATCH(J124,'Overview - Section A'!$U$45:$U$52,0)),""),"d-mmm-yy") &amp;" to " &amp; TEXT(IFERROR(INDEX('Overview - Section A'!$E$45:$E$52,MATCH(J124,'Overview - Section A'!$U$45:$U$52,0)),""),"d-mmm-yy")</f>
        <v>1-Jan-20 to 31-Dec-20</v>
      </c>
      <c r="E124" s="453"/>
      <c r="F124" s="389"/>
      <c r="G124" s="446" t="str">
        <f t="shared" si="13"/>
        <v/>
      </c>
      <c r="H124" s="392"/>
      <c r="I124" s="435" t="str">
        <f t="shared" ca="1" si="14"/>
        <v>141-Jan-20 to 31-Dec-20</v>
      </c>
      <c r="J124" s="394" t="s">
        <v>419</v>
      </c>
      <c r="K124" s="454"/>
      <c r="L124" s="435" t="b">
        <f t="shared" si="15"/>
        <v>1</v>
      </c>
      <c r="M124" s="435" t="b">
        <f t="shared" si="16"/>
        <v>0</v>
      </c>
      <c r="N124" s="435" t="s">
        <v>867</v>
      </c>
      <c r="O124" s="51"/>
      <c r="P124" s="346"/>
      <c r="Q124" s="346"/>
      <c r="R124" s="346"/>
      <c r="S124" s="346"/>
      <c r="T124" s="346"/>
      <c r="U124" s="346"/>
      <c r="V124" s="107"/>
      <c r="W124" s="107"/>
      <c r="X124" s="182"/>
    </row>
    <row r="125" spans="1:24" ht="47.1" customHeight="1">
      <c r="A125" s="120"/>
      <c r="B125" s="367">
        <v>14</v>
      </c>
      <c r="C125" s="386" t="str">
        <f t="shared" si="12"/>
        <v/>
      </c>
      <c r="D125" s="387" t="str">
        <f ca="1">TEXT(IFERROR(INDEX('Overview - Section A'!$A$45:$A$52,MATCH(J125,'Overview - Section A'!$U$45:$U$52,0)),""),"d-mmm-yy") &amp;" to " &amp; TEXT(IFERROR(INDEX('Overview - Section A'!$E$45:$E$52,MATCH(J125,'Overview - Section A'!$U$45:$U$52,0)),""),"d-mmm-yy")</f>
        <v>1-Jan-21 to 31-Dec-21</v>
      </c>
      <c r="E125" s="453"/>
      <c r="F125" s="389"/>
      <c r="G125" s="446" t="str">
        <f t="shared" si="13"/>
        <v/>
      </c>
      <c r="H125" s="392"/>
      <c r="I125" s="435" t="str">
        <f t="shared" ca="1" si="14"/>
        <v>141-Jan-21 to 31-Dec-21</v>
      </c>
      <c r="J125" s="394" t="s">
        <v>421</v>
      </c>
      <c r="K125" s="454"/>
      <c r="L125" s="435" t="b">
        <f t="shared" si="15"/>
        <v>1</v>
      </c>
      <c r="M125" s="435" t="b">
        <f t="shared" si="16"/>
        <v>0</v>
      </c>
      <c r="N125" s="435" t="s">
        <v>868</v>
      </c>
      <c r="O125" s="51"/>
      <c r="P125" s="346"/>
      <c r="Q125" s="346"/>
      <c r="R125" s="346"/>
      <c r="S125" s="346"/>
      <c r="T125" s="346"/>
      <c r="U125" s="346"/>
      <c r="V125" s="107"/>
      <c r="W125" s="107"/>
      <c r="X125" s="182"/>
    </row>
    <row r="126" spans="1:24" ht="47.1" customHeight="1">
      <c r="A126" s="120"/>
      <c r="B126" s="367">
        <v>14</v>
      </c>
      <c r="C126" s="386" t="str">
        <f t="shared" si="12"/>
        <v/>
      </c>
      <c r="D126" s="387" t="str">
        <f ca="1">TEXT(IFERROR(INDEX('Overview - Section A'!$A$45:$A$52,MATCH(J126,'Overview - Section A'!$U$45:$U$52,0)),""),"d-mmm-yy") &amp;" to " &amp; TEXT(IFERROR(INDEX('Overview - Section A'!$E$45:$E$52,MATCH(J126,'Overview - Section A'!$U$45:$U$52,0)),""),"d-mmm-yy")</f>
        <v>1-Jan-22 to 31-Dec-22</v>
      </c>
      <c r="E126" s="453"/>
      <c r="F126" s="389"/>
      <c r="G126" s="446" t="str">
        <f t="shared" si="13"/>
        <v/>
      </c>
      <c r="H126" s="392"/>
      <c r="I126" s="435" t="str">
        <f t="shared" ca="1" si="14"/>
        <v>141-Jan-22 to 31-Dec-22</v>
      </c>
      <c r="J126" s="394" t="s">
        <v>423</v>
      </c>
      <c r="K126" s="454"/>
      <c r="L126" s="435" t="b">
        <f t="shared" si="15"/>
        <v>1</v>
      </c>
      <c r="M126" s="435" t="b">
        <f t="shared" si="16"/>
        <v>0</v>
      </c>
      <c r="N126" s="435" t="s">
        <v>869</v>
      </c>
      <c r="O126" s="51"/>
      <c r="P126" s="346"/>
      <c r="Q126" s="346"/>
      <c r="R126" s="346"/>
      <c r="S126" s="346"/>
      <c r="T126" s="346"/>
      <c r="U126" s="346"/>
      <c r="V126" s="107"/>
      <c r="W126" s="107"/>
      <c r="X126" s="182"/>
    </row>
    <row r="127" spans="1:24" ht="47.1" customHeight="1">
      <c r="A127" s="120"/>
      <c r="B127" s="367">
        <v>14</v>
      </c>
      <c r="C127" s="386" t="str">
        <f t="shared" si="12"/>
        <v/>
      </c>
      <c r="D127" s="387" t="str">
        <f ca="1">TEXT(IFERROR(INDEX('Overview - Section A'!$A$45:$A$52,MATCH(J127,'Overview - Section A'!$U$45:$U$52,0)),""),"d-mmm-yy") &amp;" to " &amp; TEXT(IFERROR(INDEX('Overview - Section A'!$E$45:$E$52,MATCH(J127,'Overview - Section A'!$U$45:$U$52,0)),""),"d-mmm-yy")</f>
        <v>1-Jan-23 to 31-Dec-23</v>
      </c>
      <c r="E127" s="453"/>
      <c r="F127" s="389"/>
      <c r="G127" s="446" t="str">
        <f t="shared" si="13"/>
        <v/>
      </c>
      <c r="H127" s="392"/>
      <c r="I127" s="435" t="str">
        <f t="shared" ca="1" si="14"/>
        <v>141-Jan-23 to 31-Dec-23</v>
      </c>
      <c r="J127" s="394" t="s">
        <v>425</v>
      </c>
      <c r="K127" s="454"/>
      <c r="L127" s="435" t="b">
        <f t="shared" si="15"/>
        <v>1</v>
      </c>
      <c r="M127" s="435" t="b">
        <f t="shared" si="16"/>
        <v>0</v>
      </c>
      <c r="N127" s="435" t="s">
        <v>870</v>
      </c>
      <c r="O127" s="51"/>
      <c r="P127" s="346"/>
      <c r="Q127" s="346"/>
      <c r="R127" s="346"/>
      <c r="S127" s="346"/>
      <c r="T127" s="346"/>
      <c r="U127" s="346"/>
      <c r="V127" s="107"/>
      <c r="W127" s="107"/>
      <c r="X127" s="182"/>
    </row>
    <row r="128" spans="1:24" ht="47.1" customHeight="1">
      <c r="A128" s="120"/>
      <c r="B128" s="367">
        <v>14</v>
      </c>
      <c r="C128" s="386" t="str">
        <f t="shared" si="12"/>
        <v/>
      </c>
      <c r="D128" s="387" t="str">
        <f ca="1">TEXT(IFERROR(INDEX('Overview - Section A'!$A$45:$A$52,MATCH(J128,'Overview - Section A'!$U$45:$U$52,0)),""),"d-mmm-yy") &amp;" to " &amp; TEXT(IFERROR(INDEX('Overview - Section A'!$E$45:$E$52,MATCH(J128,'Overview - Section A'!$U$45:$U$52,0)),""),"d-mmm-yy")</f>
        <v>1-Jan-24 to 31-Dec-24</v>
      </c>
      <c r="E128" s="453"/>
      <c r="F128" s="389"/>
      <c r="G128" s="446" t="str">
        <f t="shared" si="13"/>
        <v/>
      </c>
      <c r="H128" s="392"/>
      <c r="I128" s="435" t="str">
        <f t="shared" ca="1" si="14"/>
        <v>141-Jan-24 to 31-Dec-24</v>
      </c>
      <c r="J128" s="394" t="s">
        <v>427</v>
      </c>
      <c r="K128" s="454"/>
      <c r="L128" s="435" t="b">
        <f t="shared" si="15"/>
        <v>1</v>
      </c>
      <c r="M128" s="435" t="b">
        <f t="shared" si="16"/>
        <v>0</v>
      </c>
      <c r="N128" s="435" t="s">
        <v>871</v>
      </c>
      <c r="O128" s="51"/>
      <c r="P128" s="346"/>
      <c r="Q128" s="346"/>
      <c r="R128" s="346"/>
      <c r="S128" s="346"/>
      <c r="T128" s="346"/>
      <c r="U128" s="346"/>
      <c r="V128" s="107"/>
      <c r="W128" s="107"/>
      <c r="X128" s="182"/>
    </row>
    <row r="129" spans="1:24" ht="47.1" customHeight="1">
      <c r="A129" s="120"/>
      <c r="B129" s="367">
        <v>14</v>
      </c>
      <c r="C129" s="386" t="str">
        <f t="shared" si="12"/>
        <v/>
      </c>
      <c r="D129" s="387" t="str">
        <f ca="1">TEXT(IFERROR(INDEX('Overview - Section A'!$A$45:$A$52,MATCH(J129,'Overview - Section A'!$U$45:$U$52,0)),""),"d-mmm-yy") &amp;" to " &amp; TEXT(IFERROR(INDEX('Overview - Section A'!$E$45:$E$52,MATCH(J129,'Overview - Section A'!$U$45:$U$52,0)),""),"d-mmm-yy")</f>
        <v>1-Jan-25 to 31-Dec-25</v>
      </c>
      <c r="E129" s="453"/>
      <c r="F129" s="389"/>
      <c r="G129" s="446" t="str">
        <f t="shared" si="13"/>
        <v/>
      </c>
      <c r="H129" s="392"/>
      <c r="I129" s="435" t="str">
        <f t="shared" ca="1" si="14"/>
        <v>141-Jan-25 to 31-Dec-25</v>
      </c>
      <c r="J129" s="394" t="s">
        <v>429</v>
      </c>
      <c r="K129" s="454"/>
      <c r="L129" s="435" t="b">
        <f t="shared" si="15"/>
        <v>1</v>
      </c>
      <c r="M129" s="435" t="b">
        <f t="shared" si="16"/>
        <v>0</v>
      </c>
      <c r="N129" s="435" t="s">
        <v>872</v>
      </c>
      <c r="O129" s="51"/>
      <c r="P129" s="346"/>
      <c r="Q129" s="346"/>
      <c r="R129" s="346"/>
      <c r="S129" s="346"/>
      <c r="T129" s="346"/>
      <c r="U129" s="346"/>
      <c r="V129" s="107"/>
      <c r="W129" s="107"/>
      <c r="X129" s="182"/>
    </row>
    <row r="130" spans="1:24" ht="47.1" customHeight="1">
      <c r="A130" s="120"/>
      <c r="B130" s="367">
        <v>15</v>
      </c>
      <c r="C130" s="386" t="str">
        <f t="shared" si="12"/>
        <v/>
      </c>
      <c r="D130" s="387" t="str">
        <f ca="1">TEXT(IFERROR(INDEX('Overview - Section A'!$A$45:$A$52,MATCH(J130,'Overview - Section A'!$U$45:$U$52,0)),""),"d-mmm-yy") &amp;" to " &amp; TEXT(IFERROR(INDEX('Overview - Section A'!$E$45:$E$52,MATCH(J130,'Overview - Section A'!$U$45:$U$52,0)),""),"d-mmm-yy")</f>
        <v>1-Jan-20 to 31-Dec-20</v>
      </c>
      <c r="E130" s="453"/>
      <c r="F130" s="389"/>
      <c r="G130" s="446" t="str">
        <f t="shared" si="13"/>
        <v/>
      </c>
      <c r="H130" s="392"/>
      <c r="I130" s="435" t="str">
        <f t="shared" ca="1" si="14"/>
        <v>151-Jan-20 to 31-Dec-20</v>
      </c>
      <c r="J130" s="394" t="s">
        <v>419</v>
      </c>
      <c r="K130" s="454"/>
      <c r="L130" s="435" t="b">
        <f t="shared" si="15"/>
        <v>1</v>
      </c>
      <c r="M130" s="435" t="b">
        <f t="shared" si="16"/>
        <v>0</v>
      </c>
      <c r="N130" s="435" t="s">
        <v>873</v>
      </c>
      <c r="O130" s="51"/>
      <c r="P130" s="346"/>
      <c r="Q130" s="346"/>
      <c r="R130" s="346"/>
      <c r="S130" s="346"/>
      <c r="T130" s="346"/>
      <c r="U130" s="346"/>
      <c r="V130" s="107"/>
      <c r="W130" s="107"/>
      <c r="X130" s="182"/>
    </row>
    <row r="131" spans="1:24" ht="47.1" customHeight="1">
      <c r="A131" s="120"/>
      <c r="B131" s="367">
        <v>15</v>
      </c>
      <c r="C131" s="386" t="str">
        <f t="shared" si="12"/>
        <v/>
      </c>
      <c r="D131" s="387" t="str">
        <f ca="1">TEXT(IFERROR(INDEX('Overview - Section A'!$A$45:$A$52,MATCH(J131,'Overview - Section A'!$U$45:$U$52,0)),""),"d-mmm-yy") &amp;" to " &amp; TEXT(IFERROR(INDEX('Overview - Section A'!$E$45:$E$52,MATCH(J131,'Overview - Section A'!$U$45:$U$52,0)),""),"d-mmm-yy")</f>
        <v>1-Jan-21 to 31-Dec-21</v>
      </c>
      <c r="E131" s="453"/>
      <c r="F131" s="389"/>
      <c r="G131" s="446" t="str">
        <f t="shared" si="13"/>
        <v/>
      </c>
      <c r="H131" s="392"/>
      <c r="I131" s="435" t="str">
        <f t="shared" ca="1" si="14"/>
        <v>151-Jan-21 to 31-Dec-21</v>
      </c>
      <c r="J131" s="394" t="s">
        <v>421</v>
      </c>
      <c r="K131" s="454"/>
      <c r="L131" s="435" t="b">
        <f t="shared" si="15"/>
        <v>1</v>
      </c>
      <c r="M131" s="435" t="b">
        <f t="shared" si="16"/>
        <v>0</v>
      </c>
      <c r="N131" s="435" t="s">
        <v>874</v>
      </c>
      <c r="O131" s="51"/>
      <c r="P131" s="346"/>
      <c r="Q131" s="346"/>
      <c r="R131" s="346"/>
      <c r="S131" s="346"/>
      <c r="T131" s="346"/>
      <c r="U131" s="346"/>
      <c r="V131" s="107"/>
      <c r="W131" s="107"/>
      <c r="X131" s="182"/>
    </row>
    <row r="132" spans="1:24" ht="47.1" customHeight="1">
      <c r="A132" s="120"/>
      <c r="B132" s="367">
        <v>15</v>
      </c>
      <c r="C132" s="386" t="str">
        <f t="shared" si="12"/>
        <v/>
      </c>
      <c r="D132" s="387" t="str">
        <f ca="1">TEXT(IFERROR(INDEX('Overview - Section A'!$A$45:$A$52,MATCH(J132,'Overview - Section A'!$U$45:$U$52,0)),""),"d-mmm-yy") &amp;" to " &amp; TEXT(IFERROR(INDEX('Overview - Section A'!$E$45:$E$52,MATCH(J132,'Overview - Section A'!$U$45:$U$52,0)),""),"d-mmm-yy")</f>
        <v>1-Jan-22 to 31-Dec-22</v>
      </c>
      <c r="E132" s="453"/>
      <c r="F132" s="389"/>
      <c r="G132" s="446" t="str">
        <f t="shared" si="13"/>
        <v/>
      </c>
      <c r="H132" s="392"/>
      <c r="I132" s="435" t="str">
        <f t="shared" ca="1" si="14"/>
        <v>151-Jan-22 to 31-Dec-22</v>
      </c>
      <c r="J132" s="394" t="s">
        <v>423</v>
      </c>
      <c r="K132" s="454"/>
      <c r="L132" s="435" t="b">
        <f t="shared" si="15"/>
        <v>1</v>
      </c>
      <c r="M132" s="435" t="b">
        <f t="shared" si="16"/>
        <v>0</v>
      </c>
      <c r="N132" s="435" t="s">
        <v>875</v>
      </c>
      <c r="O132" s="51"/>
      <c r="P132" s="346"/>
      <c r="Q132" s="346"/>
      <c r="R132" s="346"/>
      <c r="S132" s="346"/>
      <c r="T132" s="346"/>
      <c r="U132" s="346"/>
      <c r="V132" s="107"/>
      <c r="W132" s="107"/>
      <c r="X132" s="182"/>
    </row>
    <row r="133" spans="1:24" ht="47.1" customHeight="1">
      <c r="A133" s="120"/>
      <c r="B133" s="367">
        <v>15</v>
      </c>
      <c r="C133" s="386" t="str">
        <f t="shared" si="12"/>
        <v/>
      </c>
      <c r="D133" s="387" t="str">
        <f ca="1">TEXT(IFERROR(INDEX('Overview - Section A'!$A$45:$A$52,MATCH(J133,'Overview - Section A'!$U$45:$U$52,0)),""),"d-mmm-yy") &amp;" to " &amp; TEXT(IFERROR(INDEX('Overview - Section A'!$E$45:$E$52,MATCH(J133,'Overview - Section A'!$U$45:$U$52,0)),""),"d-mmm-yy")</f>
        <v>1-Jan-23 to 31-Dec-23</v>
      </c>
      <c r="E133" s="453"/>
      <c r="F133" s="389"/>
      <c r="G133" s="446" t="str">
        <f t="shared" si="13"/>
        <v/>
      </c>
      <c r="H133" s="392"/>
      <c r="I133" s="435" t="str">
        <f t="shared" ca="1" si="14"/>
        <v>151-Jan-23 to 31-Dec-23</v>
      </c>
      <c r="J133" s="394" t="s">
        <v>425</v>
      </c>
      <c r="K133" s="454"/>
      <c r="L133" s="435" t="b">
        <f t="shared" si="15"/>
        <v>1</v>
      </c>
      <c r="M133" s="435" t="b">
        <f t="shared" si="16"/>
        <v>0</v>
      </c>
      <c r="N133" s="435" t="s">
        <v>876</v>
      </c>
      <c r="O133" s="51"/>
      <c r="P133" s="346"/>
      <c r="Q133" s="346"/>
      <c r="R133" s="346"/>
      <c r="S133" s="346"/>
      <c r="T133" s="346"/>
      <c r="U133" s="346"/>
      <c r="V133" s="107"/>
      <c r="W133" s="107"/>
      <c r="X133" s="182"/>
    </row>
    <row r="134" spans="1:24" ht="47.1" customHeight="1">
      <c r="A134" s="120"/>
      <c r="B134" s="367">
        <v>15</v>
      </c>
      <c r="C134" s="386" t="str">
        <f t="shared" si="12"/>
        <v/>
      </c>
      <c r="D134" s="387" t="str">
        <f ca="1">TEXT(IFERROR(INDEX('Overview - Section A'!$A$45:$A$52,MATCH(J134,'Overview - Section A'!$U$45:$U$52,0)),""),"d-mmm-yy") &amp;" to " &amp; TEXT(IFERROR(INDEX('Overview - Section A'!$E$45:$E$52,MATCH(J134,'Overview - Section A'!$U$45:$U$52,0)),""),"d-mmm-yy")</f>
        <v>1-Jan-24 to 31-Dec-24</v>
      </c>
      <c r="E134" s="453"/>
      <c r="F134" s="389"/>
      <c r="G134" s="446" t="str">
        <f t="shared" si="13"/>
        <v/>
      </c>
      <c r="H134" s="392"/>
      <c r="I134" s="435" t="str">
        <f t="shared" ca="1" si="14"/>
        <v>151-Jan-24 to 31-Dec-24</v>
      </c>
      <c r="J134" s="394" t="s">
        <v>427</v>
      </c>
      <c r="K134" s="454"/>
      <c r="L134" s="435" t="b">
        <f t="shared" si="15"/>
        <v>1</v>
      </c>
      <c r="M134" s="435" t="b">
        <f t="shared" si="16"/>
        <v>0</v>
      </c>
      <c r="N134" s="435" t="s">
        <v>877</v>
      </c>
      <c r="O134" s="51"/>
      <c r="P134" s="346"/>
      <c r="Q134" s="346"/>
      <c r="R134" s="346"/>
      <c r="S134" s="346"/>
      <c r="T134" s="346"/>
      <c r="U134" s="346"/>
      <c r="V134" s="107"/>
      <c r="W134" s="107"/>
      <c r="X134" s="182"/>
    </row>
    <row r="135" spans="1:24" ht="47.1" customHeight="1">
      <c r="A135" s="120"/>
      <c r="B135" s="367">
        <v>15</v>
      </c>
      <c r="C135" s="386" t="str">
        <f t="shared" si="12"/>
        <v/>
      </c>
      <c r="D135" s="387" t="str">
        <f ca="1">TEXT(IFERROR(INDEX('Overview - Section A'!$A$45:$A$52,MATCH(J135,'Overview - Section A'!$U$45:$U$52,0)),""),"d-mmm-yy") &amp;" to " &amp; TEXT(IFERROR(INDEX('Overview - Section A'!$E$45:$E$52,MATCH(J135,'Overview - Section A'!$U$45:$U$52,0)),""),"d-mmm-yy")</f>
        <v>1-Jan-25 to 31-Dec-25</v>
      </c>
      <c r="E135" s="453"/>
      <c r="F135" s="389"/>
      <c r="G135" s="446" t="str">
        <f t="shared" si="13"/>
        <v/>
      </c>
      <c r="H135" s="392"/>
      <c r="I135" s="435" t="str">
        <f t="shared" ca="1" si="14"/>
        <v>151-Jan-25 to 31-Dec-25</v>
      </c>
      <c r="J135" s="394" t="s">
        <v>429</v>
      </c>
      <c r="K135" s="454"/>
      <c r="L135" s="435" t="b">
        <f t="shared" si="15"/>
        <v>1</v>
      </c>
      <c r="M135" s="435" t="b">
        <f t="shared" si="16"/>
        <v>0</v>
      </c>
      <c r="N135" s="435" t="s">
        <v>878</v>
      </c>
      <c r="O135" s="51"/>
      <c r="P135" s="346"/>
      <c r="Q135" s="346"/>
      <c r="R135" s="346"/>
      <c r="S135" s="346"/>
      <c r="T135" s="346"/>
      <c r="U135" s="346"/>
      <c r="V135" s="107"/>
      <c r="W135" s="107"/>
      <c r="X135" s="182"/>
    </row>
    <row r="136" spans="1:24" ht="47.1" customHeight="1">
      <c r="A136" s="120"/>
      <c r="B136" s="367">
        <v>16</v>
      </c>
      <c r="C136" s="386" t="str">
        <f t="shared" si="12"/>
        <v/>
      </c>
      <c r="D136" s="387" t="str">
        <f ca="1">TEXT(IFERROR(INDEX('Overview - Section A'!$A$45:$A$52,MATCH(J136,'Overview - Section A'!$U$45:$U$52,0)),""),"d-mmm-yy") &amp;" to " &amp; TEXT(IFERROR(INDEX('Overview - Section A'!$E$45:$E$52,MATCH(J136,'Overview - Section A'!$U$45:$U$52,0)),""),"d-mmm-yy")</f>
        <v>1-Jan-20 to 31-Dec-20</v>
      </c>
      <c r="E136" s="453"/>
      <c r="F136" s="389"/>
      <c r="G136" s="446" t="str">
        <f t="shared" si="13"/>
        <v/>
      </c>
      <c r="H136" s="392"/>
      <c r="I136" s="435" t="str">
        <f t="shared" ca="1" si="14"/>
        <v>161-Jan-20 to 31-Dec-20</v>
      </c>
      <c r="J136" s="394" t="s">
        <v>419</v>
      </c>
      <c r="K136" s="454"/>
      <c r="L136" s="435" t="b">
        <f t="shared" si="15"/>
        <v>1</v>
      </c>
      <c r="M136" s="435" t="b">
        <f t="shared" si="16"/>
        <v>0</v>
      </c>
      <c r="N136" s="435" t="s">
        <v>879</v>
      </c>
      <c r="O136" s="51"/>
      <c r="P136" s="346"/>
      <c r="Q136" s="346"/>
      <c r="R136" s="346"/>
      <c r="S136" s="346"/>
      <c r="T136" s="346"/>
      <c r="U136" s="346"/>
      <c r="V136" s="107"/>
      <c r="W136" s="107"/>
      <c r="X136" s="182"/>
    </row>
    <row r="137" spans="1:24" ht="47.1" customHeight="1">
      <c r="A137" s="120"/>
      <c r="B137" s="367">
        <v>16</v>
      </c>
      <c r="C137" s="386" t="str">
        <f t="shared" si="12"/>
        <v/>
      </c>
      <c r="D137" s="387" t="str">
        <f ca="1">TEXT(IFERROR(INDEX('Overview - Section A'!$A$45:$A$52,MATCH(J137,'Overview - Section A'!$U$45:$U$52,0)),""),"d-mmm-yy") &amp;" to " &amp; TEXT(IFERROR(INDEX('Overview - Section A'!$E$45:$E$52,MATCH(J137,'Overview - Section A'!$U$45:$U$52,0)),""),"d-mmm-yy")</f>
        <v>1-Jan-21 to 31-Dec-21</v>
      </c>
      <c r="E137" s="453"/>
      <c r="F137" s="389"/>
      <c r="G137" s="446" t="str">
        <f t="shared" si="13"/>
        <v/>
      </c>
      <c r="H137" s="392"/>
      <c r="I137" s="435" t="str">
        <f t="shared" ca="1" si="14"/>
        <v>161-Jan-21 to 31-Dec-21</v>
      </c>
      <c r="J137" s="394" t="s">
        <v>421</v>
      </c>
      <c r="K137" s="454"/>
      <c r="L137" s="435" t="b">
        <f t="shared" si="15"/>
        <v>1</v>
      </c>
      <c r="M137" s="435" t="b">
        <f t="shared" si="16"/>
        <v>0</v>
      </c>
      <c r="N137" s="435" t="s">
        <v>880</v>
      </c>
      <c r="O137" s="51"/>
      <c r="P137" s="346"/>
      <c r="Q137" s="346"/>
      <c r="R137" s="346"/>
      <c r="S137" s="346"/>
      <c r="T137" s="346"/>
      <c r="U137" s="346"/>
      <c r="V137" s="107"/>
      <c r="W137" s="107"/>
      <c r="X137" s="182"/>
    </row>
    <row r="138" spans="1:24" ht="47.1" customHeight="1">
      <c r="A138" s="120"/>
      <c r="B138" s="367">
        <v>16</v>
      </c>
      <c r="C138" s="386" t="str">
        <f t="shared" si="12"/>
        <v/>
      </c>
      <c r="D138" s="387" t="str">
        <f ca="1">TEXT(IFERROR(INDEX('Overview - Section A'!$A$45:$A$52,MATCH(J138,'Overview - Section A'!$U$45:$U$52,0)),""),"d-mmm-yy") &amp;" to " &amp; TEXT(IFERROR(INDEX('Overview - Section A'!$E$45:$E$52,MATCH(J138,'Overview - Section A'!$U$45:$U$52,0)),""),"d-mmm-yy")</f>
        <v>1-Jan-22 to 31-Dec-22</v>
      </c>
      <c r="E138" s="453"/>
      <c r="F138" s="389"/>
      <c r="G138" s="446" t="str">
        <f t="shared" si="13"/>
        <v/>
      </c>
      <c r="H138" s="392"/>
      <c r="I138" s="435" t="str">
        <f t="shared" ca="1" si="14"/>
        <v>161-Jan-22 to 31-Dec-22</v>
      </c>
      <c r="J138" s="394" t="s">
        <v>423</v>
      </c>
      <c r="K138" s="454"/>
      <c r="L138" s="435" t="b">
        <f t="shared" si="15"/>
        <v>1</v>
      </c>
      <c r="M138" s="435" t="b">
        <f t="shared" si="16"/>
        <v>0</v>
      </c>
      <c r="N138" s="435" t="s">
        <v>881</v>
      </c>
      <c r="O138" s="51"/>
      <c r="P138" s="346"/>
      <c r="Q138" s="346"/>
      <c r="R138" s="346"/>
      <c r="S138" s="346"/>
      <c r="T138" s="346"/>
      <c r="U138" s="346"/>
      <c r="V138" s="107"/>
      <c r="W138" s="107"/>
      <c r="X138" s="182"/>
    </row>
    <row r="139" spans="1:24" ht="47.1" customHeight="1">
      <c r="A139" s="120"/>
      <c r="B139" s="367">
        <v>16</v>
      </c>
      <c r="C139" s="386" t="str">
        <f t="shared" si="12"/>
        <v/>
      </c>
      <c r="D139" s="387" t="str">
        <f ca="1">TEXT(IFERROR(INDEX('Overview - Section A'!$A$45:$A$52,MATCH(J139,'Overview - Section A'!$U$45:$U$52,0)),""),"d-mmm-yy") &amp;" to " &amp; TEXT(IFERROR(INDEX('Overview - Section A'!$E$45:$E$52,MATCH(J139,'Overview - Section A'!$U$45:$U$52,0)),""),"d-mmm-yy")</f>
        <v>1-Jan-23 to 31-Dec-23</v>
      </c>
      <c r="E139" s="453"/>
      <c r="F139" s="389"/>
      <c r="G139" s="446" t="str">
        <f t="shared" si="13"/>
        <v/>
      </c>
      <c r="H139" s="392"/>
      <c r="I139" s="435" t="str">
        <f t="shared" ca="1" si="14"/>
        <v>161-Jan-23 to 31-Dec-23</v>
      </c>
      <c r="J139" s="394" t="s">
        <v>425</v>
      </c>
      <c r="K139" s="454"/>
      <c r="L139" s="435" t="b">
        <f t="shared" si="15"/>
        <v>1</v>
      </c>
      <c r="M139" s="435" t="b">
        <f t="shared" si="16"/>
        <v>0</v>
      </c>
      <c r="N139" s="435" t="s">
        <v>882</v>
      </c>
      <c r="O139" s="51"/>
      <c r="P139" s="346"/>
      <c r="Q139" s="346"/>
      <c r="R139" s="346"/>
      <c r="S139" s="346"/>
      <c r="T139" s="346"/>
      <c r="U139" s="346"/>
      <c r="V139" s="107"/>
      <c r="W139" s="107"/>
      <c r="X139" s="182"/>
    </row>
    <row r="140" spans="1:24" ht="47.1" customHeight="1">
      <c r="A140" s="120"/>
      <c r="B140" s="367">
        <v>16</v>
      </c>
      <c r="C140" s="386" t="str">
        <f t="shared" si="12"/>
        <v/>
      </c>
      <c r="D140" s="387" t="str">
        <f ca="1">TEXT(IFERROR(INDEX('Overview - Section A'!$A$45:$A$52,MATCH(J140,'Overview - Section A'!$U$45:$U$52,0)),""),"d-mmm-yy") &amp;" to " &amp; TEXT(IFERROR(INDEX('Overview - Section A'!$E$45:$E$52,MATCH(J140,'Overview - Section A'!$U$45:$U$52,0)),""),"d-mmm-yy")</f>
        <v>1-Jan-24 to 31-Dec-24</v>
      </c>
      <c r="E140" s="453"/>
      <c r="F140" s="389"/>
      <c r="G140" s="446" t="str">
        <f t="shared" si="13"/>
        <v/>
      </c>
      <c r="H140" s="392"/>
      <c r="I140" s="435" t="str">
        <f t="shared" ca="1" si="14"/>
        <v>161-Jan-24 to 31-Dec-24</v>
      </c>
      <c r="J140" s="394" t="s">
        <v>427</v>
      </c>
      <c r="K140" s="454"/>
      <c r="L140" s="435" t="b">
        <f t="shared" si="15"/>
        <v>1</v>
      </c>
      <c r="M140" s="435" t="b">
        <f t="shared" si="16"/>
        <v>0</v>
      </c>
      <c r="N140" s="435" t="s">
        <v>883</v>
      </c>
      <c r="O140" s="51"/>
      <c r="P140" s="346"/>
      <c r="Q140" s="346"/>
      <c r="R140" s="346"/>
      <c r="S140" s="346"/>
      <c r="T140" s="346"/>
      <c r="U140" s="346"/>
      <c r="V140" s="107"/>
      <c r="W140" s="107"/>
      <c r="X140" s="182"/>
    </row>
    <row r="141" spans="1:24" ht="47.1" customHeight="1">
      <c r="A141" s="120"/>
      <c r="B141" s="367">
        <v>16</v>
      </c>
      <c r="C141" s="386" t="str">
        <f t="shared" si="12"/>
        <v/>
      </c>
      <c r="D141" s="387" t="str">
        <f ca="1">TEXT(IFERROR(INDEX('Overview - Section A'!$A$45:$A$52,MATCH(J141,'Overview - Section A'!$U$45:$U$52,0)),""),"d-mmm-yy") &amp;" to " &amp; TEXT(IFERROR(INDEX('Overview - Section A'!$E$45:$E$52,MATCH(J141,'Overview - Section A'!$U$45:$U$52,0)),""),"d-mmm-yy")</f>
        <v>1-Jan-25 to 31-Dec-25</v>
      </c>
      <c r="E141" s="453"/>
      <c r="F141" s="389"/>
      <c r="G141" s="446" t="str">
        <f t="shared" si="13"/>
        <v/>
      </c>
      <c r="H141" s="392"/>
      <c r="I141" s="435" t="str">
        <f t="shared" ca="1" si="14"/>
        <v>161-Jan-25 to 31-Dec-25</v>
      </c>
      <c r="J141" s="394" t="s">
        <v>429</v>
      </c>
      <c r="K141" s="454"/>
      <c r="L141" s="435" t="b">
        <f t="shared" si="15"/>
        <v>1</v>
      </c>
      <c r="M141" s="435" t="b">
        <f t="shared" si="16"/>
        <v>0</v>
      </c>
      <c r="N141" s="435" t="s">
        <v>884</v>
      </c>
      <c r="O141" s="51"/>
      <c r="P141" s="346"/>
      <c r="Q141" s="346"/>
      <c r="R141" s="346"/>
      <c r="S141" s="346"/>
      <c r="T141" s="346"/>
      <c r="U141" s="346"/>
      <c r="V141" s="107"/>
      <c r="W141" s="107"/>
      <c r="X141" s="182"/>
    </row>
    <row r="142" spans="1:24" ht="47.1" customHeight="1">
      <c r="A142" s="120"/>
      <c r="B142" s="367">
        <v>17</v>
      </c>
      <c r="C142" s="386" t="str">
        <f t="shared" si="12"/>
        <v/>
      </c>
      <c r="D142" s="387" t="str">
        <f ca="1">TEXT(IFERROR(INDEX('Overview - Section A'!$A$45:$A$52,MATCH(J142,'Overview - Section A'!$U$45:$U$52,0)),""),"d-mmm-yy") &amp;" to " &amp; TEXT(IFERROR(INDEX('Overview - Section A'!$E$45:$E$52,MATCH(J142,'Overview - Section A'!$U$45:$U$52,0)),""),"d-mmm-yy")</f>
        <v>1-Jan-20 to 31-Dec-20</v>
      </c>
      <c r="E142" s="453"/>
      <c r="F142" s="389"/>
      <c r="G142" s="446" t="str">
        <f t="shared" si="13"/>
        <v/>
      </c>
      <c r="H142" s="392"/>
      <c r="I142" s="435" t="str">
        <f t="shared" ca="1" si="14"/>
        <v>171-Jan-20 to 31-Dec-20</v>
      </c>
      <c r="J142" s="394" t="s">
        <v>419</v>
      </c>
      <c r="K142" s="454"/>
      <c r="L142" s="435" t="b">
        <f t="shared" si="15"/>
        <v>1</v>
      </c>
      <c r="M142" s="435" t="b">
        <f t="shared" si="16"/>
        <v>0</v>
      </c>
      <c r="N142" s="435" t="s">
        <v>885</v>
      </c>
      <c r="O142" s="51"/>
      <c r="P142" s="346"/>
      <c r="Q142" s="346"/>
      <c r="R142" s="346"/>
      <c r="S142" s="346"/>
      <c r="T142" s="346"/>
      <c r="U142" s="346"/>
      <c r="V142" s="107"/>
      <c r="W142" s="107"/>
      <c r="X142" s="182"/>
    </row>
    <row r="143" spans="1:24" ht="47.1" customHeight="1">
      <c r="A143" s="120"/>
      <c r="B143" s="367">
        <v>17</v>
      </c>
      <c r="C143" s="386" t="str">
        <f t="shared" si="12"/>
        <v/>
      </c>
      <c r="D143" s="387" t="str">
        <f ca="1">TEXT(IFERROR(INDEX('Overview - Section A'!$A$45:$A$52,MATCH(J143,'Overview - Section A'!$U$45:$U$52,0)),""),"d-mmm-yy") &amp;" to " &amp; TEXT(IFERROR(INDEX('Overview - Section A'!$E$45:$E$52,MATCH(J143,'Overview - Section A'!$U$45:$U$52,0)),""),"d-mmm-yy")</f>
        <v>1-Jan-21 to 31-Dec-21</v>
      </c>
      <c r="E143" s="453"/>
      <c r="F143" s="389"/>
      <c r="G143" s="446" t="str">
        <f t="shared" si="13"/>
        <v/>
      </c>
      <c r="H143" s="392"/>
      <c r="I143" s="435" t="str">
        <f t="shared" ca="1" si="14"/>
        <v>171-Jan-21 to 31-Dec-21</v>
      </c>
      <c r="J143" s="394" t="s">
        <v>421</v>
      </c>
      <c r="K143" s="454"/>
      <c r="L143" s="435" t="b">
        <f t="shared" si="15"/>
        <v>1</v>
      </c>
      <c r="M143" s="435" t="b">
        <f t="shared" si="16"/>
        <v>0</v>
      </c>
      <c r="N143" s="435" t="s">
        <v>886</v>
      </c>
      <c r="O143" s="51"/>
      <c r="P143" s="346"/>
      <c r="Q143" s="346"/>
      <c r="R143" s="346"/>
      <c r="S143" s="346"/>
      <c r="T143" s="346"/>
      <c r="U143" s="346"/>
      <c r="V143" s="107"/>
      <c r="W143" s="107"/>
      <c r="X143" s="182"/>
    </row>
    <row r="144" spans="1:24" ht="47.1" customHeight="1">
      <c r="A144" s="120"/>
      <c r="B144" s="367">
        <v>17</v>
      </c>
      <c r="C144" s="386" t="str">
        <f t="shared" si="12"/>
        <v/>
      </c>
      <c r="D144" s="387" t="str">
        <f ca="1">TEXT(IFERROR(INDEX('Overview - Section A'!$A$45:$A$52,MATCH(J144,'Overview - Section A'!$U$45:$U$52,0)),""),"d-mmm-yy") &amp;" to " &amp; TEXT(IFERROR(INDEX('Overview - Section A'!$E$45:$E$52,MATCH(J144,'Overview - Section A'!$U$45:$U$52,0)),""),"d-mmm-yy")</f>
        <v>1-Jan-22 to 31-Dec-22</v>
      </c>
      <c r="E144" s="453"/>
      <c r="F144" s="389"/>
      <c r="G144" s="446" t="str">
        <f t="shared" si="13"/>
        <v/>
      </c>
      <c r="H144" s="392"/>
      <c r="I144" s="435" t="str">
        <f t="shared" ca="1" si="14"/>
        <v>171-Jan-22 to 31-Dec-22</v>
      </c>
      <c r="J144" s="394" t="s">
        <v>423</v>
      </c>
      <c r="K144" s="454"/>
      <c r="L144" s="435" t="b">
        <f t="shared" si="15"/>
        <v>1</v>
      </c>
      <c r="M144" s="435" t="b">
        <f t="shared" si="16"/>
        <v>0</v>
      </c>
      <c r="N144" s="435" t="s">
        <v>887</v>
      </c>
      <c r="O144" s="51"/>
      <c r="P144" s="346"/>
      <c r="Q144" s="346"/>
      <c r="R144" s="346"/>
      <c r="S144" s="346"/>
      <c r="T144" s="346"/>
      <c r="U144" s="346"/>
      <c r="V144" s="107"/>
      <c r="W144" s="107"/>
      <c r="X144" s="182"/>
    </row>
    <row r="145" spans="1:24" ht="47.1" customHeight="1">
      <c r="A145" s="120"/>
      <c r="B145" s="367">
        <v>17</v>
      </c>
      <c r="C145" s="386" t="str">
        <f t="shared" si="12"/>
        <v/>
      </c>
      <c r="D145" s="387" t="str">
        <f ca="1">TEXT(IFERROR(INDEX('Overview - Section A'!$A$45:$A$52,MATCH(J145,'Overview - Section A'!$U$45:$U$52,0)),""),"d-mmm-yy") &amp;" to " &amp; TEXT(IFERROR(INDEX('Overview - Section A'!$E$45:$E$52,MATCH(J145,'Overview - Section A'!$U$45:$U$52,0)),""),"d-mmm-yy")</f>
        <v>1-Jan-23 to 31-Dec-23</v>
      </c>
      <c r="E145" s="453"/>
      <c r="F145" s="389"/>
      <c r="G145" s="446" t="str">
        <f t="shared" si="13"/>
        <v/>
      </c>
      <c r="H145" s="392"/>
      <c r="I145" s="435" t="str">
        <f t="shared" ca="1" si="14"/>
        <v>171-Jan-23 to 31-Dec-23</v>
      </c>
      <c r="J145" s="394" t="s">
        <v>425</v>
      </c>
      <c r="K145" s="454"/>
      <c r="L145" s="435" t="b">
        <f t="shared" si="15"/>
        <v>1</v>
      </c>
      <c r="M145" s="435" t="b">
        <f t="shared" si="16"/>
        <v>0</v>
      </c>
      <c r="N145" s="435" t="s">
        <v>888</v>
      </c>
      <c r="O145" s="51"/>
      <c r="P145" s="346"/>
      <c r="Q145" s="346"/>
      <c r="R145" s="346"/>
      <c r="S145" s="346"/>
      <c r="T145" s="346"/>
      <c r="U145" s="346"/>
      <c r="V145" s="107"/>
      <c r="W145" s="107"/>
      <c r="X145" s="182"/>
    </row>
    <row r="146" spans="1:24" ht="47.1" customHeight="1">
      <c r="A146" s="120"/>
      <c r="B146" s="367">
        <v>17</v>
      </c>
      <c r="C146" s="386" t="str">
        <f t="shared" si="12"/>
        <v/>
      </c>
      <c r="D146" s="387" t="str">
        <f ca="1">TEXT(IFERROR(INDEX('Overview - Section A'!$A$45:$A$52,MATCH(J146,'Overview - Section A'!$U$45:$U$52,0)),""),"d-mmm-yy") &amp;" to " &amp; TEXT(IFERROR(INDEX('Overview - Section A'!$E$45:$E$52,MATCH(J146,'Overview - Section A'!$U$45:$U$52,0)),""),"d-mmm-yy")</f>
        <v>1-Jan-24 to 31-Dec-24</v>
      </c>
      <c r="E146" s="453"/>
      <c r="F146" s="389"/>
      <c r="G146" s="446" t="str">
        <f t="shared" si="13"/>
        <v/>
      </c>
      <c r="H146" s="392"/>
      <c r="I146" s="435" t="str">
        <f t="shared" ca="1" si="14"/>
        <v>171-Jan-24 to 31-Dec-24</v>
      </c>
      <c r="J146" s="394" t="s">
        <v>427</v>
      </c>
      <c r="K146" s="454"/>
      <c r="L146" s="435" t="b">
        <f t="shared" si="15"/>
        <v>1</v>
      </c>
      <c r="M146" s="435" t="b">
        <f t="shared" si="16"/>
        <v>0</v>
      </c>
      <c r="N146" s="435" t="s">
        <v>889</v>
      </c>
      <c r="O146" s="51"/>
      <c r="P146" s="346"/>
      <c r="Q146" s="346"/>
      <c r="R146" s="346"/>
      <c r="S146" s="346"/>
      <c r="T146" s="346"/>
      <c r="U146" s="346"/>
      <c r="V146" s="107"/>
      <c r="W146" s="107"/>
      <c r="X146" s="182"/>
    </row>
    <row r="147" spans="1:24" ht="47.1" customHeight="1">
      <c r="A147" s="120"/>
      <c r="B147" s="367">
        <v>17</v>
      </c>
      <c r="C147" s="386" t="str">
        <f t="shared" si="12"/>
        <v/>
      </c>
      <c r="D147" s="387" t="str">
        <f ca="1">TEXT(IFERROR(INDEX('Overview - Section A'!$A$45:$A$52,MATCH(J147,'Overview - Section A'!$U$45:$U$52,0)),""),"d-mmm-yy") &amp;" to " &amp; TEXT(IFERROR(INDEX('Overview - Section A'!$E$45:$E$52,MATCH(J147,'Overview - Section A'!$U$45:$U$52,0)),""),"d-mmm-yy")</f>
        <v>1-Jan-25 to 31-Dec-25</v>
      </c>
      <c r="E147" s="453"/>
      <c r="F147" s="389"/>
      <c r="G147" s="446" t="str">
        <f t="shared" si="13"/>
        <v/>
      </c>
      <c r="H147" s="392"/>
      <c r="I147" s="435" t="str">
        <f t="shared" ca="1" si="14"/>
        <v>171-Jan-25 to 31-Dec-25</v>
      </c>
      <c r="J147" s="394" t="s">
        <v>429</v>
      </c>
      <c r="K147" s="454"/>
      <c r="L147" s="435" t="b">
        <f t="shared" si="15"/>
        <v>1</v>
      </c>
      <c r="M147" s="435" t="b">
        <f t="shared" si="16"/>
        <v>0</v>
      </c>
      <c r="N147" s="435" t="s">
        <v>890</v>
      </c>
      <c r="O147" s="51"/>
      <c r="P147" s="346"/>
      <c r="Q147" s="346"/>
      <c r="R147" s="346"/>
      <c r="S147" s="346"/>
      <c r="T147" s="346"/>
      <c r="U147" s="346"/>
      <c r="V147" s="107"/>
      <c r="W147" s="107"/>
      <c r="X147" s="182"/>
    </row>
    <row r="148" spans="1:24" ht="47.1" customHeight="1">
      <c r="A148" s="120"/>
      <c r="B148" s="367">
        <v>18</v>
      </c>
      <c r="C148" s="386" t="str">
        <f t="shared" si="12"/>
        <v/>
      </c>
      <c r="D148" s="387" t="str">
        <f ca="1">TEXT(IFERROR(INDEX('Overview - Section A'!$A$45:$A$52,MATCH(J148,'Overview - Section A'!$U$45:$U$52,0)),""),"d-mmm-yy") &amp;" to " &amp; TEXT(IFERROR(INDEX('Overview - Section A'!$E$45:$E$52,MATCH(J148,'Overview - Section A'!$U$45:$U$52,0)),""),"d-mmm-yy")</f>
        <v>1-Jan-20 to 31-Dec-20</v>
      </c>
      <c r="E148" s="453"/>
      <c r="F148" s="389"/>
      <c r="G148" s="446" t="str">
        <f t="shared" si="13"/>
        <v/>
      </c>
      <c r="H148" s="392"/>
      <c r="I148" s="435" t="str">
        <f t="shared" ca="1" si="14"/>
        <v>181-Jan-20 to 31-Dec-20</v>
      </c>
      <c r="J148" s="394" t="s">
        <v>419</v>
      </c>
      <c r="K148" s="454"/>
      <c r="L148" s="435" t="b">
        <f t="shared" si="15"/>
        <v>1</v>
      </c>
      <c r="M148" s="435" t="b">
        <f t="shared" si="16"/>
        <v>0</v>
      </c>
      <c r="N148" s="435" t="s">
        <v>891</v>
      </c>
      <c r="O148" s="51"/>
      <c r="P148" s="346"/>
      <c r="Q148" s="346"/>
      <c r="R148" s="346"/>
      <c r="S148" s="346"/>
      <c r="T148" s="346"/>
      <c r="U148" s="346"/>
      <c r="V148" s="107"/>
      <c r="W148" s="107"/>
      <c r="X148" s="182"/>
    </row>
    <row r="149" spans="1:24" ht="47.1" customHeight="1">
      <c r="A149" s="120"/>
      <c r="B149" s="367">
        <v>18</v>
      </c>
      <c r="C149" s="386" t="str">
        <f t="shared" si="12"/>
        <v/>
      </c>
      <c r="D149" s="387" t="str">
        <f ca="1">TEXT(IFERROR(INDEX('Overview - Section A'!$A$45:$A$52,MATCH(J149,'Overview - Section A'!$U$45:$U$52,0)),""),"d-mmm-yy") &amp;" to " &amp; TEXT(IFERROR(INDEX('Overview - Section A'!$E$45:$E$52,MATCH(J149,'Overview - Section A'!$U$45:$U$52,0)),""),"d-mmm-yy")</f>
        <v>1-Jan-21 to 31-Dec-21</v>
      </c>
      <c r="E149" s="453"/>
      <c r="F149" s="389"/>
      <c r="G149" s="446" t="str">
        <f t="shared" si="13"/>
        <v/>
      </c>
      <c r="H149" s="392"/>
      <c r="I149" s="435" t="str">
        <f t="shared" ca="1" si="14"/>
        <v>181-Jan-21 to 31-Dec-21</v>
      </c>
      <c r="J149" s="394" t="s">
        <v>421</v>
      </c>
      <c r="K149" s="454"/>
      <c r="L149" s="435" t="b">
        <f t="shared" si="15"/>
        <v>1</v>
      </c>
      <c r="M149" s="435" t="b">
        <f t="shared" si="16"/>
        <v>0</v>
      </c>
      <c r="N149" s="435" t="s">
        <v>892</v>
      </c>
      <c r="O149" s="51"/>
      <c r="P149" s="346"/>
      <c r="Q149" s="346"/>
      <c r="R149" s="346"/>
      <c r="S149" s="346"/>
      <c r="T149" s="346"/>
      <c r="U149" s="346"/>
      <c r="V149" s="107"/>
      <c r="W149" s="107"/>
      <c r="X149" s="182"/>
    </row>
    <row r="150" spans="1:24" ht="47.1" customHeight="1">
      <c r="A150" s="120"/>
      <c r="B150" s="367">
        <v>18</v>
      </c>
      <c r="C150" s="386" t="str">
        <f t="shared" si="12"/>
        <v/>
      </c>
      <c r="D150" s="387" t="str">
        <f ca="1">TEXT(IFERROR(INDEX('Overview - Section A'!$A$45:$A$52,MATCH(J150,'Overview - Section A'!$U$45:$U$52,0)),""),"d-mmm-yy") &amp;" to " &amp; TEXT(IFERROR(INDEX('Overview - Section A'!$E$45:$E$52,MATCH(J150,'Overview - Section A'!$U$45:$U$52,0)),""),"d-mmm-yy")</f>
        <v>1-Jan-22 to 31-Dec-22</v>
      </c>
      <c r="E150" s="453"/>
      <c r="F150" s="389"/>
      <c r="G150" s="446" t="str">
        <f t="shared" si="13"/>
        <v/>
      </c>
      <c r="H150" s="392"/>
      <c r="I150" s="435" t="str">
        <f t="shared" ca="1" si="14"/>
        <v>181-Jan-22 to 31-Dec-22</v>
      </c>
      <c r="J150" s="394" t="s">
        <v>423</v>
      </c>
      <c r="K150" s="454"/>
      <c r="L150" s="435" t="b">
        <f t="shared" si="15"/>
        <v>1</v>
      </c>
      <c r="M150" s="435" t="b">
        <f t="shared" si="16"/>
        <v>0</v>
      </c>
      <c r="N150" s="435" t="s">
        <v>893</v>
      </c>
      <c r="O150" s="51"/>
      <c r="P150" s="346"/>
      <c r="Q150" s="346"/>
      <c r="R150" s="346"/>
      <c r="S150" s="346"/>
      <c r="T150" s="346"/>
      <c r="U150" s="346"/>
      <c r="V150" s="107"/>
      <c r="W150" s="107"/>
      <c r="X150" s="182"/>
    </row>
    <row r="151" spans="1:24" ht="47.1" customHeight="1">
      <c r="A151" s="120"/>
      <c r="B151" s="367">
        <v>18</v>
      </c>
      <c r="C151" s="386" t="str">
        <f t="shared" si="12"/>
        <v/>
      </c>
      <c r="D151" s="387" t="str">
        <f ca="1">TEXT(IFERROR(INDEX('Overview - Section A'!$A$45:$A$52,MATCH(J151,'Overview - Section A'!$U$45:$U$52,0)),""),"d-mmm-yy") &amp;" to " &amp; TEXT(IFERROR(INDEX('Overview - Section A'!$E$45:$E$52,MATCH(J151,'Overview - Section A'!$U$45:$U$52,0)),""),"d-mmm-yy")</f>
        <v>1-Jan-23 to 31-Dec-23</v>
      </c>
      <c r="E151" s="453"/>
      <c r="F151" s="389"/>
      <c r="G151" s="446" t="str">
        <f t="shared" si="13"/>
        <v/>
      </c>
      <c r="H151" s="392"/>
      <c r="I151" s="435" t="str">
        <f t="shared" ca="1" si="14"/>
        <v>181-Jan-23 to 31-Dec-23</v>
      </c>
      <c r="J151" s="394" t="s">
        <v>425</v>
      </c>
      <c r="K151" s="454"/>
      <c r="L151" s="435" t="b">
        <f t="shared" si="15"/>
        <v>1</v>
      </c>
      <c r="M151" s="435" t="b">
        <f t="shared" si="16"/>
        <v>0</v>
      </c>
      <c r="N151" s="435" t="s">
        <v>894</v>
      </c>
      <c r="O151" s="51"/>
      <c r="P151" s="346"/>
      <c r="Q151" s="346"/>
      <c r="R151" s="346"/>
      <c r="S151" s="346"/>
      <c r="T151" s="346"/>
      <c r="U151" s="346"/>
      <c r="V151" s="107"/>
      <c r="W151" s="107"/>
      <c r="X151" s="182"/>
    </row>
    <row r="152" spans="1:24" ht="47.1" customHeight="1">
      <c r="A152" s="120"/>
      <c r="B152" s="367">
        <v>18</v>
      </c>
      <c r="C152" s="386" t="str">
        <f t="shared" si="12"/>
        <v/>
      </c>
      <c r="D152" s="387" t="str">
        <f ca="1">TEXT(IFERROR(INDEX('Overview - Section A'!$A$45:$A$52,MATCH(J152,'Overview - Section A'!$U$45:$U$52,0)),""),"d-mmm-yy") &amp;" to " &amp; TEXT(IFERROR(INDEX('Overview - Section A'!$E$45:$E$52,MATCH(J152,'Overview - Section A'!$U$45:$U$52,0)),""),"d-mmm-yy")</f>
        <v>1-Jan-24 to 31-Dec-24</v>
      </c>
      <c r="E152" s="453"/>
      <c r="F152" s="389"/>
      <c r="G152" s="446" t="str">
        <f t="shared" si="13"/>
        <v/>
      </c>
      <c r="H152" s="392"/>
      <c r="I152" s="435" t="str">
        <f t="shared" ca="1" si="14"/>
        <v>181-Jan-24 to 31-Dec-24</v>
      </c>
      <c r="J152" s="394" t="s">
        <v>427</v>
      </c>
      <c r="K152" s="454"/>
      <c r="L152" s="435" t="b">
        <f t="shared" si="15"/>
        <v>1</v>
      </c>
      <c r="M152" s="435" t="b">
        <f t="shared" si="16"/>
        <v>0</v>
      </c>
      <c r="N152" s="435" t="s">
        <v>895</v>
      </c>
      <c r="O152" s="51"/>
      <c r="P152" s="346"/>
      <c r="Q152" s="346"/>
      <c r="R152" s="346"/>
      <c r="S152" s="346"/>
      <c r="T152" s="346"/>
      <c r="U152" s="346"/>
      <c r="V152" s="107"/>
      <c r="W152" s="107"/>
      <c r="X152" s="182"/>
    </row>
    <row r="153" spans="1:24" ht="47.1" customHeight="1">
      <c r="A153" s="120"/>
      <c r="B153" s="367">
        <v>18</v>
      </c>
      <c r="C153" s="386" t="str">
        <f t="shared" si="12"/>
        <v/>
      </c>
      <c r="D153" s="387" t="str">
        <f ca="1">TEXT(IFERROR(INDEX('Overview - Section A'!$A$45:$A$52,MATCH(J153,'Overview - Section A'!$U$45:$U$52,0)),""),"d-mmm-yy") &amp;" to " &amp; TEXT(IFERROR(INDEX('Overview - Section A'!$E$45:$E$52,MATCH(J153,'Overview - Section A'!$U$45:$U$52,0)),""),"d-mmm-yy")</f>
        <v>1-Jan-25 to 31-Dec-25</v>
      </c>
      <c r="E153" s="453"/>
      <c r="F153" s="389"/>
      <c r="G153" s="446" t="str">
        <f t="shared" si="13"/>
        <v/>
      </c>
      <c r="H153" s="392"/>
      <c r="I153" s="435" t="str">
        <f t="shared" ca="1" si="14"/>
        <v>181-Jan-25 to 31-Dec-25</v>
      </c>
      <c r="J153" s="394" t="s">
        <v>429</v>
      </c>
      <c r="K153" s="454"/>
      <c r="L153" s="435" t="b">
        <f t="shared" si="15"/>
        <v>1</v>
      </c>
      <c r="M153" s="435" t="b">
        <f t="shared" si="16"/>
        <v>0</v>
      </c>
      <c r="N153" s="435" t="s">
        <v>896</v>
      </c>
      <c r="O153" s="51"/>
      <c r="P153" s="346"/>
      <c r="Q153" s="346"/>
      <c r="R153" s="346"/>
      <c r="S153" s="346"/>
      <c r="T153" s="346"/>
      <c r="U153" s="346"/>
      <c r="V153" s="107"/>
      <c r="W153" s="107"/>
      <c r="X153" s="182"/>
    </row>
    <row r="154" spans="1:24" ht="47.1" customHeight="1">
      <c r="A154" s="120"/>
      <c r="B154" s="367">
        <v>19</v>
      </c>
      <c r="C154" s="386" t="str">
        <f t="shared" si="12"/>
        <v/>
      </c>
      <c r="D154" s="387" t="str">
        <f ca="1">TEXT(IFERROR(INDEX('Overview - Section A'!$A$45:$A$52,MATCH(J154,'Overview - Section A'!$U$45:$U$52,0)),""),"d-mmm-yy") &amp;" to " &amp; TEXT(IFERROR(INDEX('Overview - Section A'!$E$45:$E$52,MATCH(J154,'Overview - Section A'!$U$45:$U$52,0)),""),"d-mmm-yy")</f>
        <v>1-Jan-20 to 31-Dec-20</v>
      </c>
      <c r="E154" s="453"/>
      <c r="F154" s="389"/>
      <c r="G154" s="446" t="str">
        <f t="shared" si="13"/>
        <v/>
      </c>
      <c r="H154" s="392"/>
      <c r="I154" s="435" t="str">
        <f t="shared" ca="1" si="14"/>
        <v>191-Jan-20 to 31-Dec-20</v>
      </c>
      <c r="J154" s="394" t="s">
        <v>419</v>
      </c>
      <c r="K154" s="454"/>
      <c r="L154" s="435" t="b">
        <f t="shared" si="15"/>
        <v>1</v>
      </c>
      <c r="M154" s="435" t="b">
        <f t="shared" si="16"/>
        <v>0</v>
      </c>
      <c r="N154" s="435" t="s">
        <v>897</v>
      </c>
      <c r="O154" s="51"/>
      <c r="P154" s="346"/>
      <c r="Q154" s="346"/>
      <c r="R154" s="346"/>
      <c r="S154" s="346"/>
      <c r="T154" s="346"/>
      <c r="U154" s="346"/>
      <c r="V154" s="107"/>
      <c r="W154" s="107"/>
      <c r="X154" s="182"/>
    </row>
    <row r="155" spans="1:24" ht="47.1" customHeight="1">
      <c r="A155" s="120"/>
      <c r="B155" s="367">
        <v>19</v>
      </c>
      <c r="C155" s="386" t="str">
        <f t="shared" si="12"/>
        <v/>
      </c>
      <c r="D155" s="387" t="str">
        <f ca="1">TEXT(IFERROR(INDEX('Overview - Section A'!$A$45:$A$52,MATCH(J155,'Overview - Section A'!$U$45:$U$52,0)),""),"d-mmm-yy") &amp;" to " &amp; TEXT(IFERROR(INDEX('Overview - Section A'!$E$45:$E$52,MATCH(J155,'Overview - Section A'!$U$45:$U$52,0)),""),"d-mmm-yy")</f>
        <v>1-Jan-21 to 31-Dec-21</v>
      </c>
      <c r="E155" s="453"/>
      <c r="F155" s="389"/>
      <c r="G155" s="446" t="str">
        <f t="shared" si="13"/>
        <v/>
      </c>
      <c r="H155" s="392"/>
      <c r="I155" s="435" t="str">
        <f t="shared" ca="1" si="14"/>
        <v>191-Jan-21 to 31-Dec-21</v>
      </c>
      <c r="J155" s="394" t="s">
        <v>421</v>
      </c>
      <c r="K155" s="454"/>
      <c r="L155" s="435" t="b">
        <f t="shared" si="15"/>
        <v>1</v>
      </c>
      <c r="M155" s="435" t="b">
        <f t="shared" si="16"/>
        <v>0</v>
      </c>
      <c r="N155" s="435" t="s">
        <v>898</v>
      </c>
      <c r="O155" s="51"/>
      <c r="P155" s="346"/>
      <c r="Q155" s="346"/>
      <c r="R155" s="346"/>
      <c r="S155" s="346"/>
      <c r="T155" s="346"/>
      <c r="U155" s="346"/>
      <c r="V155" s="107"/>
      <c r="W155" s="107"/>
      <c r="X155" s="182"/>
    </row>
    <row r="156" spans="1:24" ht="47.1" customHeight="1">
      <c r="A156" s="120"/>
      <c r="B156" s="367">
        <v>19</v>
      </c>
      <c r="C156" s="386" t="str">
        <f t="shared" si="12"/>
        <v/>
      </c>
      <c r="D156" s="387" t="str">
        <f ca="1">TEXT(IFERROR(INDEX('Overview - Section A'!$A$45:$A$52,MATCH(J156,'Overview - Section A'!$U$45:$U$52,0)),""),"d-mmm-yy") &amp;" to " &amp; TEXT(IFERROR(INDEX('Overview - Section A'!$E$45:$E$52,MATCH(J156,'Overview - Section A'!$U$45:$U$52,0)),""),"d-mmm-yy")</f>
        <v>1-Jan-22 to 31-Dec-22</v>
      </c>
      <c r="E156" s="453"/>
      <c r="F156" s="389"/>
      <c r="G156" s="446" t="str">
        <f t="shared" si="13"/>
        <v/>
      </c>
      <c r="H156" s="392"/>
      <c r="I156" s="435" t="str">
        <f t="shared" ca="1" si="14"/>
        <v>191-Jan-22 to 31-Dec-22</v>
      </c>
      <c r="J156" s="394" t="s">
        <v>423</v>
      </c>
      <c r="K156" s="454"/>
      <c r="L156" s="435" t="b">
        <f t="shared" si="15"/>
        <v>1</v>
      </c>
      <c r="M156" s="435" t="b">
        <f t="shared" si="16"/>
        <v>0</v>
      </c>
      <c r="N156" s="435" t="s">
        <v>899</v>
      </c>
      <c r="O156" s="51"/>
      <c r="P156" s="346"/>
      <c r="Q156" s="346"/>
      <c r="R156" s="346"/>
      <c r="S156" s="346"/>
      <c r="T156" s="346"/>
      <c r="U156" s="346"/>
      <c r="V156" s="107"/>
      <c r="W156" s="107"/>
      <c r="X156" s="182"/>
    </row>
    <row r="157" spans="1:24" ht="47.1" customHeight="1">
      <c r="A157" s="120"/>
      <c r="B157" s="367">
        <v>19</v>
      </c>
      <c r="C157" s="386" t="str">
        <f t="shared" si="12"/>
        <v/>
      </c>
      <c r="D157" s="387" t="str">
        <f ca="1">TEXT(IFERROR(INDEX('Overview - Section A'!$A$45:$A$52,MATCH(J157,'Overview - Section A'!$U$45:$U$52,0)),""),"d-mmm-yy") &amp;" to " &amp; TEXT(IFERROR(INDEX('Overview - Section A'!$E$45:$E$52,MATCH(J157,'Overview - Section A'!$U$45:$U$52,0)),""),"d-mmm-yy")</f>
        <v>1-Jan-23 to 31-Dec-23</v>
      </c>
      <c r="E157" s="453"/>
      <c r="F157" s="389"/>
      <c r="G157" s="446" t="str">
        <f t="shared" si="13"/>
        <v/>
      </c>
      <c r="H157" s="392"/>
      <c r="I157" s="435" t="str">
        <f t="shared" ca="1" si="14"/>
        <v>191-Jan-23 to 31-Dec-23</v>
      </c>
      <c r="J157" s="394" t="s">
        <v>425</v>
      </c>
      <c r="K157" s="454"/>
      <c r="L157" s="435" t="b">
        <f t="shared" si="15"/>
        <v>1</v>
      </c>
      <c r="M157" s="435" t="b">
        <f t="shared" si="16"/>
        <v>0</v>
      </c>
      <c r="N157" s="435" t="s">
        <v>900</v>
      </c>
      <c r="O157" s="51"/>
      <c r="P157" s="346"/>
      <c r="Q157" s="346"/>
      <c r="R157" s="346"/>
      <c r="S157" s="346"/>
      <c r="T157" s="346"/>
      <c r="U157" s="346"/>
      <c r="V157" s="107"/>
      <c r="W157" s="107"/>
      <c r="X157" s="182"/>
    </row>
    <row r="158" spans="1:24" ht="47.1" customHeight="1">
      <c r="A158" s="120"/>
      <c r="B158" s="367">
        <v>19</v>
      </c>
      <c r="C158" s="386" t="str">
        <f t="shared" si="12"/>
        <v/>
      </c>
      <c r="D158" s="387" t="str">
        <f ca="1">TEXT(IFERROR(INDEX('Overview - Section A'!$A$45:$A$52,MATCH(J158,'Overview - Section A'!$U$45:$U$52,0)),""),"d-mmm-yy") &amp;" to " &amp; TEXT(IFERROR(INDEX('Overview - Section A'!$E$45:$E$52,MATCH(J158,'Overview - Section A'!$U$45:$U$52,0)),""),"d-mmm-yy")</f>
        <v>1-Jan-24 to 31-Dec-24</v>
      </c>
      <c r="E158" s="453"/>
      <c r="F158" s="389"/>
      <c r="G158" s="446" t="str">
        <f t="shared" si="13"/>
        <v/>
      </c>
      <c r="H158" s="392"/>
      <c r="I158" s="435" t="str">
        <f t="shared" ca="1" si="14"/>
        <v>191-Jan-24 to 31-Dec-24</v>
      </c>
      <c r="J158" s="394" t="s">
        <v>427</v>
      </c>
      <c r="K158" s="454"/>
      <c r="L158" s="435" t="b">
        <f t="shared" si="15"/>
        <v>1</v>
      </c>
      <c r="M158" s="435" t="b">
        <f t="shared" si="16"/>
        <v>0</v>
      </c>
      <c r="N158" s="435" t="s">
        <v>901</v>
      </c>
      <c r="O158" s="51"/>
      <c r="P158" s="346"/>
      <c r="Q158" s="346"/>
      <c r="R158" s="346"/>
      <c r="S158" s="346"/>
      <c r="T158" s="346"/>
      <c r="U158" s="346"/>
      <c r="V158" s="107"/>
      <c r="W158" s="107"/>
      <c r="X158" s="182"/>
    </row>
    <row r="159" spans="1:24" ht="47.1" customHeight="1">
      <c r="A159" s="120"/>
      <c r="B159" s="367">
        <v>19</v>
      </c>
      <c r="C159" s="386" t="str">
        <f t="shared" si="12"/>
        <v/>
      </c>
      <c r="D159" s="387" t="str">
        <f ca="1">TEXT(IFERROR(INDEX('Overview - Section A'!$A$45:$A$52,MATCH(J159,'Overview - Section A'!$U$45:$U$52,0)),""),"d-mmm-yy") &amp;" to " &amp; TEXT(IFERROR(INDEX('Overview - Section A'!$E$45:$E$52,MATCH(J159,'Overview - Section A'!$U$45:$U$52,0)),""),"d-mmm-yy")</f>
        <v>1-Jan-25 to 31-Dec-25</v>
      </c>
      <c r="E159" s="453"/>
      <c r="F159" s="389"/>
      <c r="G159" s="446" t="str">
        <f t="shared" si="13"/>
        <v/>
      </c>
      <c r="H159" s="392"/>
      <c r="I159" s="435" t="str">
        <f t="shared" ca="1" si="14"/>
        <v>191-Jan-25 to 31-Dec-25</v>
      </c>
      <c r="J159" s="394" t="s">
        <v>429</v>
      </c>
      <c r="K159" s="454"/>
      <c r="L159" s="435" t="b">
        <f t="shared" si="15"/>
        <v>1</v>
      </c>
      <c r="M159" s="435" t="b">
        <f t="shared" si="16"/>
        <v>0</v>
      </c>
      <c r="N159" s="435" t="s">
        <v>902</v>
      </c>
      <c r="O159" s="51"/>
      <c r="P159" s="346"/>
      <c r="Q159" s="346"/>
      <c r="R159" s="346"/>
      <c r="S159" s="346"/>
      <c r="T159" s="346"/>
      <c r="U159" s="346"/>
      <c r="V159" s="107"/>
      <c r="W159" s="107"/>
      <c r="X159" s="182"/>
    </row>
    <row r="160" spans="1:24" ht="47.1" customHeight="1">
      <c r="A160" s="120"/>
      <c r="B160" s="367">
        <v>20</v>
      </c>
      <c r="C160" s="386" t="str">
        <f t="shared" si="12"/>
        <v/>
      </c>
      <c r="D160" s="387" t="str">
        <f ca="1">TEXT(IFERROR(INDEX('Overview - Section A'!$A$45:$A$52,MATCH(J160,'Overview - Section A'!$U$45:$U$52,0)),""),"d-mmm-yy") &amp;" to " &amp; TEXT(IFERROR(INDEX('Overview - Section A'!$E$45:$E$52,MATCH(J160,'Overview - Section A'!$U$45:$U$52,0)),""),"d-mmm-yy")</f>
        <v>1-Jan-20 to 31-Dec-20</v>
      </c>
      <c r="E160" s="453"/>
      <c r="F160" s="389"/>
      <c r="G160" s="446" t="str">
        <f t="shared" si="13"/>
        <v/>
      </c>
      <c r="H160" s="392"/>
      <c r="I160" s="435" t="str">
        <f t="shared" ca="1" si="14"/>
        <v>201-Jan-20 to 31-Dec-20</v>
      </c>
      <c r="J160" s="394" t="s">
        <v>419</v>
      </c>
      <c r="K160" s="454"/>
      <c r="L160" s="435" t="b">
        <f t="shared" si="15"/>
        <v>1</v>
      </c>
      <c r="M160" s="435" t="b">
        <f t="shared" si="16"/>
        <v>0</v>
      </c>
      <c r="N160" s="435" t="s">
        <v>903</v>
      </c>
      <c r="O160" s="51"/>
      <c r="P160" s="346"/>
      <c r="Q160" s="346"/>
      <c r="R160" s="346"/>
      <c r="S160" s="346"/>
      <c r="T160" s="346"/>
      <c r="U160" s="346"/>
      <c r="V160" s="107"/>
      <c r="W160" s="107"/>
      <c r="X160" s="182"/>
    </row>
    <row r="161" spans="1:24" ht="47.1" customHeight="1">
      <c r="A161" s="120"/>
      <c r="B161" s="367">
        <v>20</v>
      </c>
      <c r="C161" s="386" t="str">
        <f t="shared" si="12"/>
        <v/>
      </c>
      <c r="D161" s="387" t="str">
        <f ca="1">TEXT(IFERROR(INDEX('Overview - Section A'!$A$45:$A$52,MATCH(J161,'Overview - Section A'!$U$45:$U$52,0)),""),"d-mmm-yy") &amp;" to " &amp; TEXT(IFERROR(INDEX('Overview - Section A'!$E$45:$E$52,MATCH(J161,'Overview - Section A'!$U$45:$U$52,0)),""),"d-mmm-yy")</f>
        <v>1-Jan-21 to 31-Dec-21</v>
      </c>
      <c r="E161" s="453"/>
      <c r="F161" s="389"/>
      <c r="G161" s="446" t="str">
        <f t="shared" si="13"/>
        <v/>
      </c>
      <c r="H161" s="392"/>
      <c r="I161" s="435" t="str">
        <f t="shared" ca="1" si="14"/>
        <v>201-Jan-21 to 31-Dec-21</v>
      </c>
      <c r="J161" s="394" t="s">
        <v>421</v>
      </c>
      <c r="K161" s="454"/>
      <c r="L161" s="435" t="b">
        <f t="shared" si="15"/>
        <v>1</v>
      </c>
      <c r="M161" s="435" t="b">
        <f t="shared" si="16"/>
        <v>0</v>
      </c>
      <c r="N161" s="435" t="s">
        <v>904</v>
      </c>
      <c r="O161" s="51"/>
      <c r="P161" s="346"/>
      <c r="Q161" s="346"/>
      <c r="R161" s="346"/>
      <c r="S161" s="346"/>
      <c r="T161" s="346"/>
      <c r="U161" s="346"/>
      <c r="V161" s="107"/>
      <c r="W161" s="107"/>
      <c r="X161" s="182"/>
    </row>
    <row r="162" spans="1:24" ht="47.1" customHeight="1">
      <c r="A162" s="120"/>
      <c r="B162" s="367">
        <v>20</v>
      </c>
      <c r="C162" s="386" t="str">
        <f t="shared" si="12"/>
        <v/>
      </c>
      <c r="D162" s="387" t="str">
        <f ca="1">TEXT(IFERROR(INDEX('Overview - Section A'!$A$45:$A$52,MATCH(J162,'Overview - Section A'!$U$45:$U$52,0)),""),"d-mmm-yy") &amp;" to " &amp; TEXT(IFERROR(INDEX('Overview - Section A'!$E$45:$E$52,MATCH(J162,'Overview - Section A'!$U$45:$U$52,0)),""),"d-mmm-yy")</f>
        <v>1-Jan-22 to 31-Dec-22</v>
      </c>
      <c r="E162" s="453"/>
      <c r="F162" s="389"/>
      <c r="G162" s="446" t="str">
        <f t="shared" si="13"/>
        <v/>
      </c>
      <c r="H162" s="392"/>
      <c r="I162" s="435" t="str">
        <f t="shared" ca="1" si="14"/>
        <v>201-Jan-22 to 31-Dec-22</v>
      </c>
      <c r="J162" s="394" t="s">
        <v>423</v>
      </c>
      <c r="K162" s="454"/>
      <c r="L162" s="435" t="b">
        <f t="shared" si="15"/>
        <v>1</v>
      </c>
      <c r="M162" s="435" t="b">
        <f t="shared" si="16"/>
        <v>0</v>
      </c>
      <c r="N162" s="435" t="s">
        <v>905</v>
      </c>
      <c r="O162" s="51"/>
      <c r="P162" s="346"/>
      <c r="Q162" s="346"/>
      <c r="R162" s="346"/>
      <c r="S162" s="346"/>
      <c r="T162" s="346"/>
      <c r="U162" s="346"/>
      <c r="V162" s="107"/>
      <c r="W162" s="107"/>
      <c r="X162" s="182"/>
    </row>
    <row r="163" spans="1:24" ht="47.1" customHeight="1">
      <c r="A163" s="120"/>
      <c r="B163" s="367">
        <v>20</v>
      </c>
      <c r="C163" s="386" t="str">
        <f t="shared" si="12"/>
        <v/>
      </c>
      <c r="D163" s="387" t="str">
        <f ca="1">TEXT(IFERROR(INDEX('Overview - Section A'!$A$45:$A$52,MATCH(J163,'Overview - Section A'!$U$45:$U$52,0)),""),"d-mmm-yy") &amp;" to " &amp; TEXT(IFERROR(INDEX('Overview - Section A'!$E$45:$E$52,MATCH(J163,'Overview - Section A'!$U$45:$U$52,0)),""),"d-mmm-yy")</f>
        <v>1-Jan-23 to 31-Dec-23</v>
      </c>
      <c r="E163" s="453"/>
      <c r="F163" s="389"/>
      <c r="G163" s="446" t="str">
        <f t="shared" si="13"/>
        <v/>
      </c>
      <c r="H163" s="392"/>
      <c r="I163" s="435" t="str">
        <f t="shared" ca="1" si="14"/>
        <v>201-Jan-23 to 31-Dec-23</v>
      </c>
      <c r="J163" s="394" t="s">
        <v>425</v>
      </c>
      <c r="K163" s="454"/>
      <c r="L163" s="435" t="b">
        <f t="shared" si="15"/>
        <v>1</v>
      </c>
      <c r="M163" s="435" t="b">
        <f t="shared" si="16"/>
        <v>0</v>
      </c>
      <c r="N163" s="435" t="s">
        <v>906</v>
      </c>
      <c r="O163" s="51"/>
      <c r="P163" s="346"/>
      <c r="Q163" s="346"/>
      <c r="R163" s="346"/>
      <c r="S163" s="346"/>
      <c r="T163" s="346"/>
      <c r="U163" s="346"/>
      <c r="V163" s="107"/>
      <c r="W163" s="107"/>
      <c r="X163" s="182"/>
    </row>
    <row r="164" spans="1:24" ht="47.1" customHeight="1">
      <c r="A164" s="120"/>
      <c r="B164" s="367">
        <v>20</v>
      </c>
      <c r="C164" s="386" t="str">
        <f t="shared" si="12"/>
        <v/>
      </c>
      <c r="D164" s="387" t="str">
        <f ca="1">TEXT(IFERROR(INDEX('Overview - Section A'!$A$45:$A$52,MATCH(J164,'Overview - Section A'!$U$45:$U$52,0)),""),"d-mmm-yy") &amp;" to " &amp; TEXT(IFERROR(INDEX('Overview - Section A'!$E$45:$E$52,MATCH(J164,'Overview - Section A'!$U$45:$U$52,0)),""),"d-mmm-yy")</f>
        <v>1-Jan-24 to 31-Dec-24</v>
      </c>
      <c r="E164" s="453"/>
      <c r="F164" s="389"/>
      <c r="G164" s="446" t="str">
        <f t="shared" si="13"/>
        <v/>
      </c>
      <c r="H164" s="392"/>
      <c r="I164" s="435" t="str">
        <f t="shared" ca="1" si="14"/>
        <v>201-Jan-24 to 31-Dec-24</v>
      </c>
      <c r="J164" s="394" t="s">
        <v>427</v>
      </c>
      <c r="K164" s="454"/>
      <c r="L164" s="435" t="b">
        <f t="shared" si="15"/>
        <v>1</v>
      </c>
      <c r="M164" s="435" t="b">
        <f t="shared" si="16"/>
        <v>0</v>
      </c>
      <c r="N164" s="435" t="s">
        <v>907</v>
      </c>
      <c r="O164" s="51"/>
      <c r="P164" s="346"/>
      <c r="Q164" s="346"/>
      <c r="R164" s="346"/>
      <c r="S164" s="346"/>
      <c r="T164" s="346"/>
      <c r="U164" s="346"/>
      <c r="V164" s="107"/>
      <c r="W164" s="107"/>
      <c r="X164" s="182"/>
    </row>
    <row r="165" spans="1:24" ht="47.1" customHeight="1">
      <c r="A165" s="120"/>
      <c r="B165" s="367">
        <v>20</v>
      </c>
      <c r="C165" s="386" t="str">
        <f t="shared" si="12"/>
        <v/>
      </c>
      <c r="D165" s="387" t="str">
        <f ca="1">TEXT(IFERROR(INDEX('Overview - Section A'!$A$45:$A$52,MATCH(J165,'Overview - Section A'!$U$45:$U$52,0)),""),"d-mmm-yy") &amp;" to " &amp; TEXT(IFERROR(INDEX('Overview - Section A'!$E$45:$E$52,MATCH(J165,'Overview - Section A'!$U$45:$U$52,0)),""),"d-mmm-yy")</f>
        <v>1-Jan-25 to 31-Dec-25</v>
      </c>
      <c r="E165" s="453"/>
      <c r="F165" s="389"/>
      <c r="G165" s="446" t="str">
        <f t="shared" si="13"/>
        <v/>
      </c>
      <c r="H165" s="392"/>
      <c r="I165" s="435" t="str">
        <f t="shared" ca="1" si="14"/>
        <v>201-Jan-25 to 31-Dec-25</v>
      </c>
      <c r="J165" s="394" t="s">
        <v>429</v>
      </c>
      <c r="K165" s="454"/>
      <c r="L165" s="435" t="b">
        <f t="shared" si="15"/>
        <v>1</v>
      </c>
      <c r="M165" s="435" t="b">
        <f t="shared" si="16"/>
        <v>0</v>
      </c>
      <c r="N165" s="435" t="s">
        <v>908</v>
      </c>
      <c r="O165" s="51"/>
      <c r="P165" s="346"/>
      <c r="Q165" s="346"/>
      <c r="R165" s="346"/>
      <c r="S165" s="346"/>
      <c r="T165" s="346"/>
      <c r="U165" s="346"/>
      <c r="V165" s="107"/>
      <c r="W165" s="107"/>
      <c r="X165" s="182"/>
    </row>
    <row r="166" spans="1:24" ht="47.1" customHeight="1">
      <c r="A166" s="120"/>
      <c r="B166" s="367">
        <v>21</v>
      </c>
      <c r="C166" s="386" t="str">
        <f t="shared" si="12"/>
        <v/>
      </c>
      <c r="D166" s="387" t="str">
        <f ca="1">TEXT(IFERROR(INDEX('Overview - Section A'!$A$45:$A$52,MATCH(J166,'Overview - Section A'!$U$45:$U$52,0)),""),"d-mmm-yy") &amp;" to " &amp; TEXT(IFERROR(INDEX('Overview - Section A'!$E$45:$E$52,MATCH(J166,'Overview - Section A'!$U$45:$U$52,0)),""),"d-mmm-yy")</f>
        <v>1-Jan-20 to 31-Dec-20</v>
      </c>
      <c r="E166" s="453"/>
      <c r="F166" s="389"/>
      <c r="G166" s="446" t="str">
        <f t="shared" si="13"/>
        <v/>
      </c>
      <c r="H166" s="392"/>
      <c r="I166" s="435" t="str">
        <f t="shared" ca="1" si="14"/>
        <v>211-Jan-20 to 31-Dec-20</v>
      </c>
      <c r="J166" s="394" t="s">
        <v>419</v>
      </c>
      <c r="K166" s="454"/>
      <c r="L166" s="435" t="b">
        <f t="shared" si="15"/>
        <v>1</v>
      </c>
      <c r="M166" s="435" t="b">
        <f t="shared" si="16"/>
        <v>0</v>
      </c>
      <c r="N166" s="435" t="s">
        <v>909</v>
      </c>
      <c r="O166" s="51"/>
      <c r="P166" s="346"/>
      <c r="Q166" s="346"/>
      <c r="R166" s="346"/>
      <c r="S166" s="346"/>
      <c r="T166" s="346"/>
      <c r="U166" s="346"/>
      <c r="V166" s="107"/>
      <c r="W166" s="107"/>
      <c r="X166" s="182"/>
    </row>
    <row r="167" spans="1:24" ht="47.1" customHeight="1">
      <c r="A167" s="120"/>
      <c r="B167" s="367">
        <v>21</v>
      </c>
      <c r="C167" s="386" t="str">
        <f t="shared" si="12"/>
        <v/>
      </c>
      <c r="D167" s="387" t="str">
        <f ca="1">TEXT(IFERROR(INDEX('Overview - Section A'!$A$45:$A$52,MATCH(J167,'Overview - Section A'!$U$45:$U$52,0)),""),"d-mmm-yy") &amp;" to " &amp; TEXT(IFERROR(INDEX('Overview - Section A'!$E$45:$E$52,MATCH(J167,'Overview - Section A'!$U$45:$U$52,0)),""),"d-mmm-yy")</f>
        <v>1-Jan-21 to 31-Dec-21</v>
      </c>
      <c r="E167" s="453"/>
      <c r="F167" s="389"/>
      <c r="G167" s="446" t="str">
        <f t="shared" si="13"/>
        <v/>
      </c>
      <c r="H167" s="392"/>
      <c r="I167" s="435" t="str">
        <f t="shared" ca="1" si="14"/>
        <v>211-Jan-21 to 31-Dec-21</v>
      </c>
      <c r="J167" s="394" t="s">
        <v>421</v>
      </c>
      <c r="K167" s="454"/>
      <c r="L167" s="435" t="b">
        <f t="shared" si="15"/>
        <v>1</v>
      </c>
      <c r="M167" s="435" t="b">
        <f t="shared" si="16"/>
        <v>0</v>
      </c>
      <c r="N167" s="435" t="s">
        <v>910</v>
      </c>
      <c r="O167" s="51"/>
      <c r="P167" s="346"/>
      <c r="Q167" s="346"/>
      <c r="R167" s="346"/>
      <c r="S167" s="346"/>
      <c r="T167" s="346"/>
      <c r="U167" s="346"/>
      <c r="V167" s="107"/>
      <c r="W167" s="107"/>
      <c r="X167" s="182"/>
    </row>
    <row r="168" spans="1:24" ht="47.1" customHeight="1">
      <c r="A168" s="120"/>
      <c r="B168" s="367">
        <v>21</v>
      </c>
      <c r="C168" s="386" t="str">
        <f t="shared" si="12"/>
        <v/>
      </c>
      <c r="D168" s="387" t="str">
        <f ca="1">TEXT(IFERROR(INDEX('Overview - Section A'!$A$45:$A$52,MATCH(J168,'Overview - Section A'!$U$45:$U$52,0)),""),"d-mmm-yy") &amp;" to " &amp; TEXT(IFERROR(INDEX('Overview - Section A'!$E$45:$E$52,MATCH(J168,'Overview - Section A'!$U$45:$U$52,0)),""),"d-mmm-yy")</f>
        <v>1-Jan-22 to 31-Dec-22</v>
      </c>
      <c r="E168" s="453"/>
      <c r="F168" s="389"/>
      <c r="G168" s="446" t="str">
        <f t="shared" si="13"/>
        <v/>
      </c>
      <c r="H168" s="392"/>
      <c r="I168" s="435" t="str">
        <f t="shared" ca="1" si="14"/>
        <v>211-Jan-22 to 31-Dec-22</v>
      </c>
      <c r="J168" s="394" t="s">
        <v>423</v>
      </c>
      <c r="K168" s="454"/>
      <c r="L168" s="435" t="b">
        <f t="shared" si="15"/>
        <v>1</v>
      </c>
      <c r="M168" s="435" t="b">
        <f t="shared" si="16"/>
        <v>0</v>
      </c>
      <c r="N168" s="435" t="s">
        <v>911</v>
      </c>
      <c r="O168" s="51"/>
      <c r="P168" s="346"/>
      <c r="Q168" s="346"/>
      <c r="R168" s="346"/>
      <c r="S168" s="346"/>
      <c r="T168" s="346"/>
      <c r="U168" s="346"/>
      <c r="V168" s="107"/>
      <c r="W168" s="107"/>
      <c r="X168" s="182"/>
    </row>
    <row r="169" spans="1:24" ht="47.1" customHeight="1">
      <c r="A169" s="120"/>
      <c r="B169" s="367">
        <v>21</v>
      </c>
      <c r="C169" s="386" t="str">
        <f t="shared" si="12"/>
        <v/>
      </c>
      <c r="D169" s="387" t="str">
        <f ca="1">TEXT(IFERROR(INDEX('Overview - Section A'!$A$45:$A$52,MATCH(J169,'Overview - Section A'!$U$45:$U$52,0)),""),"d-mmm-yy") &amp;" to " &amp; TEXT(IFERROR(INDEX('Overview - Section A'!$E$45:$E$52,MATCH(J169,'Overview - Section A'!$U$45:$U$52,0)),""),"d-mmm-yy")</f>
        <v>1-Jan-23 to 31-Dec-23</v>
      </c>
      <c r="E169" s="453"/>
      <c r="F169" s="389"/>
      <c r="G169" s="446" t="str">
        <f t="shared" si="13"/>
        <v/>
      </c>
      <c r="H169" s="392"/>
      <c r="I169" s="435" t="str">
        <f t="shared" ca="1" si="14"/>
        <v>211-Jan-23 to 31-Dec-23</v>
      </c>
      <c r="J169" s="394" t="s">
        <v>425</v>
      </c>
      <c r="K169" s="454"/>
      <c r="L169" s="435" t="b">
        <f t="shared" si="15"/>
        <v>1</v>
      </c>
      <c r="M169" s="435" t="b">
        <f t="shared" si="16"/>
        <v>0</v>
      </c>
      <c r="N169" s="435" t="s">
        <v>912</v>
      </c>
      <c r="O169" s="51"/>
      <c r="P169" s="346"/>
      <c r="Q169" s="346"/>
      <c r="R169" s="346"/>
      <c r="S169" s="346"/>
      <c r="T169" s="346"/>
      <c r="U169" s="346"/>
      <c r="V169" s="107"/>
      <c r="W169" s="107"/>
      <c r="X169" s="182"/>
    </row>
    <row r="170" spans="1:24" ht="47.1" customHeight="1">
      <c r="A170" s="120"/>
      <c r="B170" s="367">
        <v>21</v>
      </c>
      <c r="C170" s="386" t="str">
        <f t="shared" si="12"/>
        <v/>
      </c>
      <c r="D170" s="387" t="str">
        <f ca="1">TEXT(IFERROR(INDEX('Overview - Section A'!$A$45:$A$52,MATCH(J170,'Overview - Section A'!$U$45:$U$52,0)),""),"d-mmm-yy") &amp;" to " &amp; TEXT(IFERROR(INDEX('Overview - Section A'!$E$45:$E$52,MATCH(J170,'Overview - Section A'!$U$45:$U$52,0)),""),"d-mmm-yy")</f>
        <v>1-Jan-24 to 31-Dec-24</v>
      </c>
      <c r="E170" s="453"/>
      <c r="F170" s="389"/>
      <c r="G170" s="446" t="str">
        <f t="shared" si="13"/>
        <v/>
      </c>
      <c r="H170" s="392"/>
      <c r="I170" s="435" t="str">
        <f t="shared" ca="1" si="14"/>
        <v>211-Jan-24 to 31-Dec-24</v>
      </c>
      <c r="J170" s="394" t="s">
        <v>427</v>
      </c>
      <c r="K170" s="454"/>
      <c r="L170" s="435" t="b">
        <f t="shared" si="15"/>
        <v>1</v>
      </c>
      <c r="M170" s="435" t="b">
        <f t="shared" si="16"/>
        <v>0</v>
      </c>
      <c r="N170" s="435" t="s">
        <v>913</v>
      </c>
      <c r="O170" s="51"/>
      <c r="P170" s="346"/>
      <c r="Q170" s="346"/>
      <c r="R170" s="346"/>
      <c r="S170" s="346"/>
      <c r="T170" s="346"/>
      <c r="U170" s="346"/>
      <c r="V170" s="107"/>
      <c r="W170" s="107"/>
      <c r="X170" s="182"/>
    </row>
    <row r="171" spans="1:24" ht="47.1" customHeight="1">
      <c r="A171" s="120"/>
      <c r="B171" s="367">
        <v>21</v>
      </c>
      <c r="C171" s="386" t="str">
        <f t="shared" si="12"/>
        <v/>
      </c>
      <c r="D171" s="387" t="str">
        <f ca="1">TEXT(IFERROR(INDEX('Overview - Section A'!$A$45:$A$52,MATCH(J171,'Overview - Section A'!$U$45:$U$52,0)),""),"d-mmm-yy") &amp;" to " &amp; TEXT(IFERROR(INDEX('Overview - Section A'!$E$45:$E$52,MATCH(J171,'Overview - Section A'!$U$45:$U$52,0)),""),"d-mmm-yy")</f>
        <v>1-Jan-25 to 31-Dec-25</v>
      </c>
      <c r="E171" s="453"/>
      <c r="F171" s="389"/>
      <c r="G171" s="446" t="str">
        <f t="shared" si="13"/>
        <v/>
      </c>
      <c r="H171" s="392"/>
      <c r="I171" s="435" t="str">
        <f t="shared" ca="1" si="14"/>
        <v>211-Jan-25 to 31-Dec-25</v>
      </c>
      <c r="J171" s="394" t="s">
        <v>429</v>
      </c>
      <c r="K171" s="454"/>
      <c r="L171" s="435" t="b">
        <f t="shared" si="15"/>
        <v>1</v>
      </c>
      <c r="M171" s="435" t="b">
        <f t="shared" si="16"/>
        <v>0</v>
      </c>
      <c r="N171" s="435" t="s">
        <v>914</v>
      </c>
      <c r="O171" s="51"/>
      <c r="P171" s="346"/>
      <c r="Q171" s="346"/>
      <c r="R171" s="346"/>
      <c r="S171" s="346"/>
      <c r="T171" s="346"/>
      <c r="U171" s="346"/>
      <c r="V171" s="107"/>
      <c r="W171" s="107"/>
      <c r="X171" s="182"/>
    </row>
    <row r="172" spans="1:24" ht="47.1" customHeight="1">
      <c r="A172" s="120"/>
      <c r="B172" s="367">
        <v>22</v>
      </c>
      <c r="C172" s="386" t="str">
        <f t="shared" si="12"/>
        <v/>
      </c>
      <c r="D172" s="387" t="str">
        <f ca="1">TEXT(IFERROR(INDEX('Overview - Section A'!$A$45:$A$52,MATCH(J172,'Overview - Section A'!$U$45:$U$52,0)),""),"d-mmm-yy") &amp;" to " &amp; TEXT(IFERROR(INDEX('Overview - Section A'!$E$45:$E$52,MATCH(J172,'Overview - Section A'!$U$45:$U$52,0)),""),"d-mmm-yy")</f>
        <v>1-Jan-20 to 31-Dec-20</v>
      </c>
      <c r="E172" s="453"/>
      <c r="F172" s="389"/>
      <c r="G172" s="446" t="str">
        <f t="shared" si="13"/>
        <v/>
      </c>
      <c r="H172" s="392"/>
      <c r="I172" s="435" t="str">
        <f t="shared" ca="1" si="14"/>
        <v>221-Jan-20 to 31-Dec-20</v>
      </c>
      <c r="J172" s="394" t="s">
        <v>419</v>
      </c>
      <c r="K172" s="454"/>
      <c r="L172" s="435" t="b">
        <f t="shared" si="15"/>
        <v>1</v>
      </c>
      <c r="M172" s="435" t="b">
        <f t="shared" si="16"/>
        <v>0</v>
      </c>
      <c r="N172" s="435" t="s">
        <v>915</v>
      </c>
      <c r="O172" s="51"/>
      <c r="P172" s="346"/>
      <c r="Q172" s="346"/>
      <c r="R172" s="346"/>
      <c r="S172" s="346"/>
      <c r="T172" s="346"/>
      <c r="U172" s="346"/>
      <c r="V172" s="107"/>
      <c r="W172" s="107"/>
      <c r="X172" s="182"/>
    </row>
    <row r="173" spans="1:24" ht="47.1" customHeight="1">
      <c r="A173" s="120"/>
      <c r="B173" s="367">
        <v>22</v>
      </c>
      <c r="C173" s="386" t="str">
        <f t="shared" si="12"/>
        <v/>
      </c>
      <c r="D173" s="387" t="str">
        <f ca="1">TEXT(IFERROR(INDEX('Overview - Section A'!$A$45:$A$52,MATCH(J173,'Overview - Section A'!$U$45:$U$52,0)),""),"d-mmm-yy") &amp;" to " &amp; TEXT(IFERROR(INDEX('Overview - Section A'!$E$45:$E$52,MATCH(J173,'Overview - Section A'!$U$45:$U$52,0)),""),"d-mmm-yy")</f>
        <v>1-Jan-21 to 31-Dec-21</v>
      </c>
      <c r="E173" s="453"/>
      <c r="F173" s="389"/>
      <c r="G173" s="446" t="str">
        <f t="shared" si="13"/>
        <v/>
      </c>
      <c r="H173" s="392"/>
      <c r="I173" s="435" t="str">
        <f t="shared" ca="1" si="14"/>
        <v>221-Jan-21 to 31-Dec-21</v>
      </c>
      <c r="J173" s="394" t="s">
        <v>421</v>
      </c>
      <c r="K173" s="454"/>
      <c r="L173" s="435" t="b">
        <f t="shared" si="15"/>
        <v>1</v>
      </c>
      <c r="M173" s="435" t="b">
        <f t="shared" si="16"/>
        <v>0</v>
      </c>
      <c r="N173" s="435" t="s">
        <v>916</v>
      </c>
      <c r="O173" s="51"/>
      <c r="P173" s="346"/>
      <c r="Q173" s="346"/>
      <c r="R173" s="346"/>
      <c r="S173" s="346"/>
      <c r="T173" s="346"/>
      <c r="U173" s="346"/>
      <c r="V173" s="107"/>
      <c r="W173" s="107"/>
      <c r="X173" s="182"/>
    </row>
    <row r="174" spans="1:24" ht="47.1" customHeight="1">
      <c r="A174" s="120"/>
      <c r="B174" s="367">
        <v>22</v>
      </c>
      <c r="C174" s="386" t="str">
        <f t="shared" ref="C174:C225" si="17">IF(B174=B173,"",VLOOKUP(B174,$A$10:$AA$42,27,FALSE))</f>
        <v/>
      </c>
      <c r="D174" s="387" t="str">
        <f ca="1">TEXT(IFERROR(INDEX('Overview - Section A'!$A$45:$A$52,MATCH(J174,'Overview - Section A'!$U$45:$U$52,0)),""),"d-mmm-yy") &amp;" to " &amp; TEXT(IFERROR(INDEX('Overview - Section A'!$E$45:$E$52,MATCH(J174,'Overview - Section A'!$U$45:$U$52,0)),""),"d-mmm-yy")</f>
        <v>1-Jan-22 to 31-Dec-22</v>
      </c>
      <c r="E174" s="453"/>
      <c r="F174" s="389"/>
      <c r="G174" s="446" t="str">
        <f t="shared" ref="G174:G225" si="18">IF(IF(AND(E174="",F174=""),K174,IFERROR((E174/F174)*100,""))=0,"",IF(AND(E174="",F174=""),K174,IFERROR((E174/F174)*100,"")))</f>
        <v/>
      </c>
      <c r="H174" s="392"/>
      <c r="I174" s="435" t="str">
        <f t="shared" ref="I174:I225" ca="1" si="19">CONCATENATE(B174,D174)</f>
        <v>221-Jan-22 to 31-Dec-22</v>
      </c>
      <c r="J174" s="394" t="s">
        <v>423</v>
      </c>
      <c r="K174" s="454"/>
      <c r="L174" s="435" t="b">
        <f t="shared" ref="L174:L225" si="20">IFERROR(TRUE,FALSE)</f>
        <v>1</v>
      </c>
      <c r="M174" s="435" t="b">
        <f t="shared" ref="M174:M225" si="21">IFERROR(IF(OR(E174&lt;&gt;"",F174&lt;&gt;"",G174&lt;&gt;"",H174&lt;&gt;""),TRUE,FALSE),FALSE)</f>
        <v>0</v>
      </c>
      <c r="N174" s="435" t="s">
        <v>917</v>
      </c>
      <c r="O174" s="51"/>
      <c r="P174" s="346"/>
      <c r="Q174" s="346"/>
      <c r="R174" s="346"/>
      <c r="S174" s="346"/>
      <c r="T174" s="346"/>
      <c r="U174" s="346"/>
      <c r="V174" s="107"/>
      <c r="W174" s="107"/>
      <c r="X174" s="182"/>
    </row>
    <row r="175" spans="1:24" ht="47.1" customHeight="1">
      <c r="A175" s="120"/>
      <c r="B175" s="367">
        <v>22</v>
      </c>
      <c r="C175" s="386" t="str">
        <f t="shared" si="17"/>
        <v/>
      </c>
      <c r="D175" s="387" t="str">
        <f ca="1">TEXT(IFERROR(INDEX('Overview - Section A'!$A$45:$A$52,MATCH(J175,'Overview - Section A'!$U$45:$U$52,0)),""),"d-mmm-yy") &amp;" to " &amp; TEXT(IFERROR(INDEX('Overview - Section A'!$E$45:$E$52,MATCH(J175,'Overview - Section A'!$U$45:$U$52,0)),""),"d-mmm-yy")</f>
        <v>1-Jan-23 to 31-Dec-23</v>
      </c>
      <c r="E175" s="453"/>
      <c r="F175" s="389"/>
      <c r="G175" s="446" t="str">
        <f t="shared" si="18"/>
        <v/>
      </c>
      <c r="H175" s="392"/>
      <c r="I175" s="435" t="str">
        <f t="shared" ca="1" si="19"/>
        <v>221-Jan-23 to 31-Dec-23</v>
      </c>
      <c r="J175" s="394" t="s">
        <v>425</v>
      </c>
      <c r="K175" s="454"/>
      <c r="L175" s="435" t="b">
        <f t="shared" si="20"/>
        <v>1</v>
      </c>
      <c r="M175" s="435" t="b">
        <f t="shared" si="21"/>
        <v>0</v>
      </c>
      <c r="N175" s="435" t="s">
        <v>918</v>
      </c>
      <c r="O175" s="51"/>
      <c r="P175" s="346"/>
      <c r="Q175" s="346"/>
      <c r="R175" s="346"/>
      <c r="S175" s="346"/>
      <c r="T175" s="346"/>
      <c r="U175" s="346"/>
      <c r="V175" s="107"/>
      <c r="W175" s="107"/>
      <c r="X175" s="182"/>
    </row>
    <row r="176" spans="1:24" ht="47.1" customHeight="1">
      <c r="A176" s="120"/>
      <c r="B176" s="367">
        <v>22</v>
      </c>
      <c r="C176" s="386" t="str">
        <f t="shared" si="17"/>
        <v/>
      </c>
      <c r="D176" s="387" t="str">
        <f ca="1">TEXT(IFERROR(INDEX('Overview - Section A'!$A$45:$A$52,MATCH(J176,'Overview - Section A'!$U$45:$U$52,0)),""),"d-mmm-yy") &amp;" to " &amp; TEXT(IFERROR(INDEX('Overview - Section A'!$E$45:$E$52,MATCH(J176,'Overview - Section A'!$U$45:$U$52,0)),""),"d-mmm-yy")</f>
        <v>1-Jan-24 to 31-Dec-24</v>
      </c>
      <c r="E176" s="453"/>
      <c r="F176" s="389"/>
      <c r="G176" s="446" t="str">
        <f t="shared" si="18"/>
        <v/>
      </c>
      <c r="H176" s="392"/>
      <c r="I176" s="435" t="str">
        <f t="shared" ca="1" si="19"/>
        <v>221-Jan-24 to 31-Dec-24</v>
      </c>
      <c r="J176" s="394" t="s">
        <v>427</v>
      </c>
      <c r="K176" s="454"/>
      <c r="L176" s="435" t="b">
        <f t="shared" si="20"/>
        <v>1</v>
      </c>
      <c r="M176" s="435" t="b">
        <f t="shared" si="21"/>
        <v>0</v>
      </c>
      <c r="N176" s="435" t="s">
        <v>919</v>
      </c>
      <c r="O176" s="51"/>
      <c r="P176" s="346"/>
      <c r="Q176" s="346"/>
      <c r="R176" s="346"/>
      <c r="S176" s="346"/>
      <c r="T176" s="346"/>
      <c r="U176" s="346"/>
      <c r="V176" s="107"/>
      <c r="W176" s="107"/>
      <c r="X176" s="182"/>
    </row>
    <row r="177" spans="1:24" ht="47.1" customHeight="1">
      <c r="A177" s="120"/>
      <c r="B177" s="367">
        <v>22</v>
      </c>
      <c r="C177" s="386" t="str">
        <f t="shared" si="17"/>
        <v/>
      </c>
      <c r="D177" s="387" t="str">
        <f ca="1">TEXT(IFERROR(INDEX('Overview - Section A'!$A$45:$A$52,MATCH(J177,'Overview - Section A'!$U$45:$U$52,0)),""),"d-mmm-yy") &amp;" to " &amp; TEXT(IFERROR(INDEX('Overview - Section A'!$E$45:$E$52,MATCH(J177,'Overview - Section A'!$U$45:$U$52,0)),""),"d-mmm-yy")</f>
        <v>1-Jan-25 to 31-Dec-25</v>
      </c>
      <c r="E177" s="453"/>
      <c r="F177" s="389"/>
      <c r="G177" s="446" t="str">
        <f t="shared" si="18"/>
        <v/>
      </c>
      <c r="H177" s="392"/>
      <c r="I177" s="435" t="str">
        <f t="shared" ca="1" si="19"/>
        <v>221-Jan-25 to 31-Dec-25</v>
      </c>
      <c r="J177" s="394" t="s">
        <v>429</v>
      </c>
      <c r="K177" s="454"/>
      <c r="L177" s="435" t="b">
        <f t="shared" si="20"/>
        <v>1</v>
      </c>
      <c r="M177" s="435" t="b">
        <f t="shared" si="21"/>
        <v>0</v>
      </c>
      <c r="N177" s="435" t="s">
        <v>920</v>
      </c>
      <c r="O177" s="51"/>
      <c r="P177" s="346"/>
      <c r="Q177" s="346"/>
      <c r="R177" s="346"/>
      <c r="S177" s="346"/>
      <c r="T177" s="346"/>
      <c r="U177" s="346"/>
      <c r="V177" s="107"/>
      <c r="W177" s="107"/>
      <c r="X177" s="182"/>
    </row>
    <row r="178" spans="1:24" ht="47.1" customHeight="1">
      <c r="A178" s="120"/>
      <c r="B178" s="367">
        <v>23</v>
      </c>
      <c r="C178" s="386" t="str">
        <f t="shared" si="17"/>
        <v/>
      </c>
      <c r="D178" s="387" t="str">
        <f ca="1">TEXT(IFERROR(INDEX('Overview - Section A'!$A$45:$A$52,MATCH(J178,'Overview - Section A'!$U$45:$U$52,0)),""),"d-mmm-yy") &amp;" to " &amp; TEXT(IFERROR(INDEX('Overview - Section A'!$E$45:$E$52,MATCH(J178,'Overview - Section A'!$U$45:$U$52,0)),""),"d-mmm-yy")</f>
        <v>1-Jan-20 to 31-Dec-20</v>
      </c>
      <c r="E178" s="453"/>
      <c r="F178" s="389"/>
      <c r="G178" s="446" t="str">
        <f t="shared" si="18"/>
        <v/>
      </c>
      <c r="H178" s="392"/>
      <c r="I178" s="435" t="str">
        <f t="shared" ca="1" si="19"/>
        <v>231-Jan-20 to 31-Dec-20</v>
      </c>
      <c r="J178" s="394" t="s">
        <v>419</v>
      </c>
      <c r="K178" s="454"/>
      <c r="L178" s="435" t="b">
        <f t="shared" si="20"/>
        <v>1</v>
      </c>
      <c r="M178" s="435" t="b">
        <f t="shared" si="21"/>
        <v>0</v>
      </c>
      <c r="N178" s="435" t="s">
        <v>921</v>
      </c>
      <c r="O178" s="51"/>
      <c r="P178" s="346"/>
      <c r="Q178" s="346"/>
      <c r="R178" s="346"/>
      <c r="S178" s="346"/>
      <c r="T178" s="346"/>
      <c r="U178" s="346"/>
      <c r="V178" s="107"/>
      <c r="W178" s="107"/>
      <c r="X178" s="182"/>
    </row>
    <row r="179" spans="1:24" ht="47.1" customHeight="1">
      <c r="A179" s="120"/>
      <c r="B179" s="367">
        <v>23</v>
      </c>
      <c r="C179" s="386" t="str">
        <f t="shared" si="17"/>
        <v/>
      </c>
      <c r="D179" s="387" t="str">
        <f ca="1">TEXT(IFERROR(INDEX('Overview - Section A'!$A$45:$A$52,MATCH(J179,'Overview - Section A'!$U$45:$U$52,0)),""),"d-mmm-yy") &amp;" to " &amp; TEXT(IFERROR(INDEX('Overview - Section A'!$E$45:$E$52,MATCH(J179,'Overview - Section A'!$U$45:$U$52,0)),""),"d-mmm-yy")</f>
        <v>1-Jan-21 to 31-Dec-21</v>
      </c>
      <c r="E179" s="453"/>
      <c r="F179" s="389"/>
      <c r="G179" s="446" t="str">
        <f t="shared" si="18"/>
        <v/>
      </c>
      <c r="H179" s="392"/>
      <c r="I179" s="435" t="str">
        <f t="shared" ca="1" si="19"/>
        <v>231-Jan-21 to 31-Dec-21</v>
      </c>
      <c r="J179" s="394" t="s">
        <v>421</v>
      </c>
      <c r="K179" s="454"/>
      <c r="L179" s="435" t="b">
        <f t="shared" si="20"/>
        <v>1</v>
      </c>
      <c r="M179" s="435" t="b">
        <f t="shared" si="21"/>
        <v>0</v>
      </c>
      <c r="N179" s="435" t="s">
        <v>922</v>
      </c>
      <c r="O179" s="51"/>
      <c r="P179" s="346"/>
      <c r="Q179" s="346"/>
      <c r="R179" s="346"/>
      <c r="S179" s="346"/>
      <c r="T179" s="346"/>
      <c r="U179" s="346"/>
      <c r="V179" s="107"/>
      <c r="W179" s="107"/>
      <c r="X179" s="182"/>
    </row>
    <row r="180" spans="1:24" ht="47.1" customHeight="1">
      <c r="A180" s="120"/>
      <c r="B180" s="367">
        <v>23</v>
      </c>
      <c r="C180" s="386" t="str">
        <f t="shared" si="17"/>
        <v/>
      </c>
      <c r="D180" s="387" t="str">
        <f ca="1">TEXT(IFERROR(INDEX('Overview - Section A'!$A$45:$A$52,MATCH(J180,'Overview - Section A'!$U$45:$U$52,0)),""),"d-mmm-yy") &amp;" to " &amp; TEXT(IFERROR(INDEX('Overview - Section A'!$E$45:$E$52,MATCH(J180,'Overview - Section A'!$U$45:$U$52,0)),""),"d-mmm-yy")</f>
        <v>1-Jan-22 to 31-Dec-22</v>
      </c>
      <c r="E180" s="453"/>
      <c r="F180" s="389"/>
      <c r="G180" s="446" t="str">
        <f t="shared" si="18"/>
        <v/>
      </c>
      <c r="H180" s="392"/>
      <c r="I180" s="435" t="str">
        <f t="shared" ca="1" si="19"/>
        <v>231-Jan-22 to 31-Dec-22</v>
      </c>
      <c r="J180" s="394" t="s">
        <v>423</v>
      </c>
      <c r="K180" s="454"/>
      <c r="L180" s="435" t="b">
        <f t="shared" si="20"/>
        <v>1</v>
      </c>
      <c r="M180" s="435" t="b">
        <f t="shared" si="21"/>
        <v>0</v>
      </c>
      <c r="N180" s="435" t="s">
        <v>923</v>
      </c>
      <c r="O180" s="51"/>
      <c r="P180" s="346"/>
      <c r="Q180" s="346"/>
      <c r="R180" s="346"/>
      <c r="S180" s="346"/>
      <c r="T180" s="346"/>
      <c r="U180" s="346"/>
      <c r="V180" s="107"/>
      <c r="W180" s="107"/>
      <c r="X180" s="182"/>
    </row>
    <row r="181" spans="1:24" ht="47.1" customHeight="1">
      <c r="A181" s="120"/>
      <c r="B181" s="367">
        <v>23</v>
      </c>
      <c r="C181" s="386" t="str">
        <f t="shared" si="17"/>
        <v/>
      </c>
      <c r="D181" s="387" t="str">
        <f ca="1">TEXT(IFERROR(INDEX('Overview - Section A'!$A$45:$A$52,MATCH(J181,'Overview - Section A'!$U$45:$U$52,0)),""),"d-mmm-yy") &amp;" to " &amp; TEXT(IFERROR(INDEX('Overview - Section A'!$E$45:$E$52,MATCH(J181,'Overview - Section A'!$U$45:$U$52,0)),""),"d-mmm-yy")</f>
        <v>1-Jan-23 to 31-Dec-23</v>
      </c>
      <c r="E181" s="453"/>
      <c r="F181" s="389"/>
      <c r="G181" s="446" t="str">
        <f t="shared" si="18"/>
        <v/>
      </c>
      <c r="H181" s="392"/>
      <c r="I181" s="435" t="str">
        <f t="shared" ca="1" si="19"/>
        <v>231-Jan-23 to 31-Dec-23</v>
      </c>
      <c r="J181" s="394" t="s">
        <v>425</v>
      </c>
      <c r="K181" s="454"/>
      <c r="L181" s="435" t="b">
        <f t="shared" si="20"/>
        <v>1</v>
      </c>
      <c r="M181" s="435" t="b">
        <f t="shared" si="21"/>
        <v>0</v>
      </c>
      <c r="N181" s="435" t="s">
        <v>924</v>
      </c>
      <c r="O181" s="51"/>
      <c r="P181" s="346"/>
      <c r="Q181" s="346"/>
      <c r="R181" s="346"/>
      <c r="S181" s="346"/>
      <c r="T181" s="346"/>
      <c r="U181" s="346"/>
      <c r="V181" s="107"/>
      <c r="W181" s="107"/>
      <c r="X181" s="182"/>
    </row>
    <row r="182" spans="1:24" ht="47.1" customHeight="1">
      <c r="A182" s="120"/>
      <c r="B182" s="367">
        <v>23</v>
      </c>
      <c r="C182" s="386" t="str">
        <f t="shared" si="17"/>
        <v/>
      </c>
      <c r="D182" s="387" t="str">
        <f ca="1">TEXT(IFERROR(INDEX('Overview - Section A'!$A$45:$A$52,MATCH(J182,'Overview - Section A'!$U$45:$U$52,0)),""),"d-mmm-yy") &amp;" to " &amp; TEXT(IFERROR(INDEX('Overview - Section A'!$E$45:$E$52,MATCH(J182,'Overview - Section A'!$U$45:$U$52,0)),""),"d-mmm-yy")</f>
        <v>1-Jan-24 to 31-Dec-24</v>
      </c>
      <c r="E182" s="453"/>
      <c r="F182" s="389"/>
      <c r="G182" s="446" t="str">
        <f t="shared" si="18"/>
        <v/>
      </c>
      <c r="H182" s="392"/>
      <c r="I182" s="435" t="str">
        <f t="shared" ca="1" si="19"/>
        <v>231-Jan-24 to 31-Dec-24</v>
      </c>
      <c r="J182" s="394" t="s">
        <v>427</v>
      </c>
      <c r="K182" s="454"/>
      <c r="L182" s="435" t="b">
        <f t="shared" si="20"/>
        <v>1</v>
      </c>
      <c r="M182" s="435" t="b">
        <f t="shared" si="21"/>
        <v>0</v>
      </c>
      <c r="N182" s="435" t="s">
        <v>925</v>
      </c>
      <c r="O182" s="51"/>
      <c r="P182" s="346"/>
      <c r="Q182" s="346"/>
      <c r="R182" s="346"/>
      <c r="S182" s="346"/>
      <c r="T182" s="346"/>
      <c r="U182" s="346"/>
      <c r="V182" s="107"/>
      <c r="W182" s="107"/>
      <c r="X182" s="182"/>
    </row>
    <row r="183" spans="1:24" ht="47.1" customHeight="1">
      <c r="A183" s="120"/>
      <c r="B183" s="367">
        <v>23</v>
      </c>
      <c r="C183" s="386" t="str">
        <f t="shared" si="17"/>
        <v/>
      </c>
      <c r="D183" s="387" t="str">
        <f ca="1">TEXT(IFERROR(INDEX('Overview - Section A'!$A$45:$A$52,MATCH(J183,'Overview - Section A'!$U$45:$U$52,0)),""),"d-mmm-yy") &amp;" to " &amp; TEXT(IFERROR(INDEX('Overview - Section A'!$E$45:$E$52,MATCH(J183,'Overview - Section A'!$U$45:$U$52,0)),""),"d-mmm-yy")</f>
        <v>1-Jan-25 to 31-Dec-25</v>
      </c>
      <c r="E183" s="453"/>
      <c r="F183" s="389"/>
      <c r="G183" s="446" t="str">
        <f t="shared" si="18"/>
        <v/>
      </c>
      <c r="H183" s="392"/>
      <c r="I183" s="435" t="str">
        <f t="shared" ca="1" si="19"/>
        <v>231-Jan-25 to 31-Dec-25</v>
      </c>
      <c r="J183" s="394" t="s">
        <v>429</v>
      </c>
      <c r="K183" s="454"/>
      <c r="L183" s="435" t="b">
        <f t="shared" si="20"/>
        <v>1</v>
      </c>
      <c r="M183" s="435" t="b">
        <f t="shared" si="21"/>
        <v>0</v>
      </c>
      <c r="N183" s="435" t="s">
        <v>926</v>
      </c>
      <c r="O183" s="51"/>
      <c r="P183" s="346"/>
      <c r="Q183" s="346"/>
      <c r="R183" s="346"/>
      <c r="S183" s="346"/>
      <c r="T183" s="346"/>
      <c r="U183" s="346"/>
      <c r="V183" s="107"/>
      <c r="W183" s="107"/>
      <c r="X183" s="182"/>
    </row>
    <row r="184" spans="1:24" ht="47.1" customHeight="1">
      <c r="A184" s="120"/>
      <c r="B184" s="367">
        <v>24</v>
      </c>
      <c r="C184" s="386" t="str">
        <f t="shared" si="17"/>
        <v/>
      </c>
      <c r="D184" s="387" t="str">
        <f ca="1">TEXT(IFERROR(INDEX('Overview - Section A'!$A$45:$A$52,MATCH(J184,'Overview - Section A'!$U$45:$U$52,0)),""),"d-mmm-yy") &amp;" to " &amp; TEXT(IFERROR(INDEX('Overview - Section A'!$E$45:$E$52,MATCH(J184,'Overview - Section A'!$U$45:$U$52,0)),""),"d-mmm-yy")</f>
        <v>1-Jan-20 to 31-Dec-20</v>
      </c>
      <c r="E184" s="453"/>
      <c r="F184" s="389"/>
      <c r="G184" s="446" t="str">
        <f t="shared" si="18"/>
        <v/>
      </c>
      <c r="H184" s="392"/>
      <c r="I184" s="435" t="str">
        <f t="shared" ca="1" si="19"/>
        <v>241-Jan-20 to 31-Dec-20</v>
      </c>
      <c r="J184" s="394" t="s">
        <v>419</v>
      </c>
      <c r="K184" s="454"/>
      <c r="L184" s="435" t="b">
        <f t="shared" si="20"/>
        <v>1</v>
      </c>
      <c r="M184" s="435" t="b">
        <f t="shared" si="21"/>
        <v>0</v>
      </c>
      <c r="N184" s="435" t="s">
        <v>927</v>
      </c>
      <c r="O184" s="51"/>
      <c r="P184" s="346"/>
      <c r="Q184" s="346"/>
      <c r="R184" s="346"/>
      <c r="S184" s="346"/>
      <c r="T184" s="346"/>
      <c r="U184" s="346"/>
      <c r="V184" s="107"/>
      <c r="W184" s="107"/>
      <c r="X184" s="182"/>
    </row>
    <row r="185" spans="1:24" ht="47.1" customHeight="1">
      <c r="A185" s="120"/>
      <c r="B185" s="367">
        <v>24</v>
      </c>
      <c r="C185" s="386" t="str">
        <f t="shared" si="17"/>
        <v/>
      </c>
      <c r="D185" s="387" t="str">
        <f ca="1">TEXT(IFERROR(INDEX('Overview - Section A'!$A$45:$A$52,MATCH(J185,'Overview - Section A'!$U$45:$U$52,0)),""),"d-mmm-yy") &amp;" to " &amp; TEXT(IFERROR(INDEX('Overview - Section A'!$E$45:$E$52,MATCH(J185,'Overview - Section A'!$U$45:$U$52,0)),""),"d-mmm-yy")</f>
        <v>1-Jan-21 to 31-Dec-21</v>
      </c>
      <c r="E185" s="453"/>
      <c r="F185" s="389"/>
      <c r="G185" s="446" t="str">
        <f t="shared" si="18"/>
        <v/>
      </c>
      <c r="H185" s="392"/>
      <c r="I185" s="435" t="str">
        <f t="shared" ca="1" si="19"/>
        <v>241-Jan-21 to 31-Dec-21</v>
      </c>
      <c r="J185" s="394" t="s">
        <v>421</v>
      </c>
      <c r="K185" s="454"/>
      <c r="L185" s="435" t="b">
        <f t="shared" si="20"/>
        <v>1</v>
      </c>
      <c r="M185" s="435" t="b">
        <f t="shared" si="21"/>
        <v>0</v>
      </c>
      <c r="N185" s="435" t="s">
        <v>928</v>
      </c>
      <c r="O185" s="51"/>
      <c r="P185" s="346"/>
      <c r="Q185" s="346"/>
      <c r="R185" s="346"/>
      <c r="S185" s="346"/>
      <c r="T185" s="346"/>
      <c r="U185" s="346"/>
      <c r="V185" s="107"/>
      <c r="W185" s="107"/>
      <c r="X185" s="182"/>
    </row>
    <row r="186" spans="1:24" ht="47.1" customHeight="1">
      <c r="A186" s="120"/>
      <c r="B186" s="367">
        <v>24</v>
      </c>
      <c r="C186" s="386" t="str">
        <f t="shared" si="17"/>
        <v/>
      </c>
      <c r="D186" s="387" t="str">
        <f ca="1">TEXT(IFERROR(INDEX('Overview - Section A'!$A$45:$A$52,MATCH(J186,'Overview - Section A'!$U$45:$U$52,0)),""),"d-mmm-yy") &amp;" to " &amp; TEXT(IFERROR(INDEX('Overview - Section A'!$E$45:$E$52,MATCH(J186,'Overview - Section A'!$U$45:$U$52,0)),""),"d-mmm-yy")</f>
        <v>1-Jan-22 to 31-Dec-22</v>
      </c>
      <c r="E186" s="453"/>
      <c r="F186" s="389"/>
      <c r="G186" s="446" t="str">
        <f t="shared" si="18"/>
        <v/>
      </c>
      <c r="H186" s="392"/>
      <c r="I186" s="435" t="str">
        <f t="shared" ca="1" si="19"/>
        <v>241-Jan-22 to 31-Dec-22</v>
      </c>
      <c r="J186" s="394" t="s">
        <v>423</v>
      </c>
      <c r="K186" s="454"/>
      <c r="L186" s="435" t="b">
        <f t="shared" si="20"/>
        <v>1</v>
      </c>
      <c r="M186" s="435" t="b">
        <f t="shared" si="21"/>
        <v>0</v>
      </c>
      <c r="N186" s="435" t="s">
        <v>929</v>
      </c>
      <c r="O186" s="51"/>
      <c r="P186" s="346"/>
      <c r="Q186" s="346"/>
      <c r="R186" s="346"/>
      <c r="S186" s="346"/>
      <c r="T186" s="346"/>
      <c r="U186" s="346"/>
      <c r="V186" s="107"/>
      <c r="W186" s="107"/>
      <c r="X186" s="182"/>
    </row>
    <row r="187" spans="1:24" ht="47.1" customHeight="1">
      <c r="A187" s="120"/>
      <c r="B187" s="367">
        <v>24</v>
      </c>
      <c r="C187" s="386" t="str">
        <f t="shared" si="17"/>
        <v/>
      </c>
      <c r="D187" s="387" t="str">
        <f ca="1">TEXT(IFERROR(INDEX('Overview - Section A'!$A$45:$A$52,MATCH(J187,'Overview - Section A'!$U$45:$U$52,0)),""),"d-mmm-yy") &amp;" to " &amp; TEXT(IFERROR(INDEX('Overview - Section A'!$E$45:$E$52,MATCH(J187,'Overview - Section A'!$U$45:$U$52,0)),""),"d-mmm-yy")</f>
        <v>1-Jan-23 to 31-Dec-23</v>
      </c>
      <c r="E187" s="453"/>
      <c r="F187" s="389"/>
      <c r="G187" s="446" t="str">
        <f t="shared" si="18"/>
        <v/>
      </c>
      <c r="H187" s="392"/>
      <c r="I187" s="435" t="str">
        <f t="shared" ca="1" si="19"/>
        <v>241-Jan-23 to 31-Dec-23</v>
      </c>
      <c r="J187" s="394" t="s">
        <v>425</v>
      </c>
      <c r="K187" s="454"/>
      <c r="L187" s="435" t="b">
        <f t="shared" si="20"/>
        <v>1</v>
      </c>
      <c r="M187" s="435" t="b">
        <f t="shared" si="21"/>
        <v>0</v>
      </c>
      <c r="N187" s="435" t="s">
        <v>930</v>
      </c>
      <c r="O187" s="51"/>
      <c r="P187" s="346"/>
      <c r="Q187" s="346"/>
      <c r="R187" s="346"/>
      <c r="S187" s="346"/>
      <c r="T187" s="346"/>
      <c r="U187" s="346"/>
      <c r="V187" s="107"/>
      <c r="W187" s="107"/>
      <c r="X187" s="182"/>
    </row>
    <row r="188" spans="1:24" ht="47.1" customHeight="1">
      <c r="A188" s="120"/>
      <c r="B188" s="367">
        <v>24</v>
      </c>
      <c r="C188" s="386" t="str">
        <f t="shared" si="17"/>
        <v/>
      </c>
      <c r="D188" s="387" t="str">
        <f ca="1">TEXT(IFERROR(INDEX('Overview - Section A'!$A$45:$A$52,MATCH(J188,'Overview - Section A'!$U$45:$U$52,0)),""),"d-mmm-yy") &amp;" to " &amp; TEXT(IFERROR(INDEX('Overview - Section A'!$E$45:$E$52,MATCH(J188,'Overview - Section A'!$U$45:$U$52,0)),""),"d-mmm-yy")</f>
        <v>1-Jan-24 to 31-Dec-24</v>
      </c>
      <c r="E188" s="453"/>
      <c r="F188" s="389"/>
      <c r="G188" s="446" t="str">
        <f t="shared" si="18"/>
        <v/>
      </c>
      <c r="H188" s="392"/>
      <c r="I188" s="435" t="str">
        <f t="shared" ca="1" si="19"/>
        <v>241-Jan-24 to 31-Dec-24</v>
      </c>
      <c r="J188" s="394" t="s">
        <v>427</v>
      </c>
      <c r="K188" s="454"/>
      <c r="L188" s="435" t="b">
        <f t="shared" si="20"/>
        <v>1</v>
      </c>
      <c r="M188" s="435" t="b">
        <f t="shared" si="21"/>
        <v>0</v>
      </c>
      <c r="N188" s="435" t="s">
        <v>931</v>
      </c>
      <c r="O188" s="51"/>
      <c r="P188" s="346"/>
      <c r="Q188" s="346"/>
      <c r="R188" s="346"/>
      <c r="S188" s="346"/>
      <c r="T188" s="346"/>
      <c r="U188" s="346"/>
      <c r="V188" s="107"/>
      <c r="W188" s="107"/>
      <c r="X188" s="182"/>
    </row>
    <row r="189" spans="1:24" ht="47.1" customHeight="1">
      <c r="A189" s="120"/>
      <c r="B189" s="367">
        <v>24</v>
      </c>
      <c r="C189" s="386" t="str">
        <f t="shared" si="17"/>
        <v/>
      </c>
      <c r="D189" s="387" t="str">
        <f ca="1">TEXT(IFERROR(INDEX('Overview - Section A'!$A$45:$A$52,MATCH(J189,'Overview - Section A'!$U$45:$U$52,0)),""),"d-mmm-yy") &amp;" to " &amp; TEXT(IFERROR(INDEX('Overview - Section A'!$E$45:$E$52,MATCH(J189,'Overview - Section A'!$U$45:$U$52,0)),""),"d-mmm-yy")</f>
        <v>1-Jan-25 to 31-Dec-25</v>
      </c>
      <c r="E189" s="453"/>
      <c r="F189" s="389"/>
      <c r="G189" s="446" t="str">
        <f t="shared" si="18"/>
        <v/>
      </c>
      <c r="H189" s="392"/>
      <c r="I189" s="435" t="str">
        <f t="shared" ca="1" si="19"/>
        <v>241-Jan-25 to 31-Dec-25</v>
      </c>
      <c r="J189" s="394" t="s">
        <v>429</v>
      </c>
      <c r="K189" s="454"/>
      <c r="L189" s="435" t="b">
        <f t="shared" si="20"/>
        <v>1</v>
      </c>
      <c r="M189" s="435" t="b">
        <f t="shared" si="21"/>
        <v>0</v>
      </c>
      <c r="N189" s="435" t="s">
        <v>932</v>
      </c>
      <c r="O189" s="51"/>
      <c r="P189" s="346"/>
      <c r="Q189" s="346"/>
      <c r="R189" s="346"/>
      <c r="S189" s="346"/>
      <c r="T189" s="346"/>
      <c r="U189" s="346"/>
      <c r="V189" s="107"/>
      <c r="W189" s="107"/>
      <c r="X189" s="182"/>
    </row>
    <row r="190" spans="1:24" ht="47.1" customHeight="1">
      <c r="A190" s="120"/>
      <c r="B190" s="367">
        <v>25</v>
      </c>
      <c r="C190" s="386" t="str">
        <f t="shared" si="17"/>
        <v/>
      </c>
      <c r="D190" s="387" t="str">
        <f ca="1">TEXT(IFERROR(INDEX('Overview - Section A'!$A$45:$A$52,MATCH(J190,'Overview - Section A'!$U$45:$U$52,0)),""),"d-mmm-yy") &amp;" to " &amp; TEXT(IFERROR(INDEX('Overview - Section A'!$E$45:$E$52,MATCH(J190,'Overview - Section A'!$U$45:$U$52,0)),""),"d-mmm-yy")</f>
        <v>1-Jan-20 to 31-Dec-20</v>
      </c>
      <c r="E190" s="453"/>
      <c r="F190" s="389"/>
      <c r="G190" s="446" t="str">
        <f t="shared" si="18"/>
        <v/>
      </c>
      <c r="H190" s="392"/>
      <c r="I190" s="435" t="str">
        <f t="shared" ca="1" si="19"/>
        <v>251-Jan-20 to 31-Dec-20</v>
      </c>
      <c r="J190" s="394" t="s">
        <v>419</v>
      </c>
      <c r="K190" s="454"/>
      <c r="L190" s="435" t="b">
        <f t="shared" si="20"/>
        <v>1</v>
      </c>
      <c r="M190" s="435" t="b">
        <f t="shared" si="21"/>
        <v>0</v>
      </c>
      <c r="N190" s="435" t="s">
        <v>933</v>
      </c>
      <c r="O190" s="51"/>
      <c r="P190" s="346"/>
      <c r="Q190" s="346"/>
      <c r="R190" s="346"/>
      <c r="S190" s="346"/>
      <c r="T190" s="346"/>
      <c r="U190" s="346"/>
      <c r="V190" s="107"/>
      <c r="W190" s="107"/>
      <c r="X190" s="182"/>
    </row>
    <row r="191" spans="1:24" ht="47.1" customHeight="1">
      <c r="A191" s="120"/>
      <c r="B191" s="367">
        <v>25</v>
      </c>
      <c r="C191" s="386" t="str">
        <f t="shared" si="17"/>
        <v/>
      </c>
      <c r="D191" s="387" t="str">
        <f ca="1">TEXT(IFERROR(INDEX('Overview - Section A'!$A$45:$A$52,MATCH(J191,'Overview - Section A'!$U$45:$U$52,0)),""),"d-mmm-yy") &amp;" to " &amp; TEXT(IFERROR(INDEX('Overview - Section A'!$E$45:$E$52,MATCH(J191,'Overview - Section A'!$U$45:$U$52,0)),""),"d-mmm-yy")</f>
        <v>1-Jan-21 to 31-Dec-21</v>
      </c>
      <c r="E191" s="453"/>
      <c r="F191" s="389"/>
      <c r="G191" s="446" t="str">
        <f t="shared" si="18"/>
        <v/>
      </c>
      <c r="H191" s="392"/>
      <c r="I191" s="435" t="str">
        <f t="shared" ca="1" si="19"/>
        <v>251-Jan-21 to 31-Dec-21</v>
      </c>
      <c r="J191" s="394" t="s">
        <v>421</v>
      </c>
      <c r="K191" s="454"/>
      <c r="L191" s="435" t="b">
        <f t="shared" si="20"/>
        <v>1</v>
      </c>
      <c r="M191" s="435" t="b">
        <f t="shared" si="21"/>
        <v>0</v>
      </c>
      <c r="N191" s="435" t="s">
        <v>934</v>
      </c>
      <c r="O191" s="51"/>
      <c r="P191" s="346"/>
      <c r="Q191" s="346"/>
      <c r="R191" s="346"/>
      <c r="S191" s="346"/>
      <c r="T191" s="346"/>
      <c r="U191" s="346"/>
      <c r="V191" s="107"/>
      <c r="W191" s="107"/>
      <c r="X191" s="182"/>
    </row>
    <row r="192" spans="1:24" ht="47.1" customHeight="1">
      <c r="A192" s="120"/>
      <c r="B192" s="367">
        <v>25</v>
      </c>
      <c r="C192" s="386" t="str">
        <f t="shared" si="17"/>
        <v/>
      </c>
      <c r="D192" s="387" t="str">
        <f ca="1">TEXT(IFERROR(INDEX('Overview - Section A'!$A$45:$A$52,MATCH(J192,'Overview - Section A'!$U$45:$U$52,0)),""),"d-mmm-yy") &amp;" to " &amp; TEXT(IFERROR(INDEX('Overview - Section A'!$E$45:$E$52,MATCH(J192,'Overview - Section A'!$U$45:$U$52,0)),""),"d-mmm-yy")</f>
        <v>1-Jan-22 to 31-Dec-22</v>
      </c>
      <c r="E192" s="453"/>
      <c r="F192" s="389"/>
      <c r="G192" s="446" t="str">
        <f t="shared" si="18"/>
        <v/>
      </c>
      <c r="H192" s="392"/>
      <c r="I192" s="435" t="str">
        <f t="shared" ca="1" si="19"/>
        <v>251-Jan-22 to 31-Dec-22</v>
      </c>
      <c r="J192" s="394" t="s">
        <v>423</v>
      </c>
      <c r="K192" s="454"/>
      <c r="L192" s="435" t="b">
        <f t="shared" si="20"/>
        <v>1</v>
      </c>
      <c r="M192" s="435" t="b">
        <f t="shared" si="21"/>
        <v>0</v>
      </c>
      <c r="N192" s="435" t="s">
        <v>935</v>
      </c>
      <c r="O192" s="51"/>
      <c r="P192" s="346"/>
      <c r="Q192" s="346"/>
      <c r="R192" s="346"/>
      <c r="S192" s="346"/>
      <c r="T192" s="346"/>
      <c r="U192" s="346"/>
      <c r="V192" s="107"/>
      <c r="W192" s="107"/>
      <c r="X192" s="182"/>
    </row>
    <row r="193" spans="1:24" ht="47.1" customHeight="1">
      <c r="A193" s="120"/>
      <c r="B193" s="367">
        <v>25</v>
      </c>
      <c r="C193" s="386" t="str">
        <f t="shared" si="17"/>
        <v/>
      </c>
      <c r="D193" s="387" t="str">
        <f ca="1">TEXT(IFERROR(INDEX('Overview - Section A'!$A$45:$A$52,MATCH(J193,'Overview - Section A'!$U$45:$U$52,0)),""),"d-mmm-yy") &amp;" to " &amp; TEXT(IFERROR(INDEX('Overview - Section A'!$E$45:$E$52,MATCH(J193,'Overview - Section A'!$U$45:$U$52,0)),""),"d-mmm-yy")</f>
        <v>1-Jan-23 to 31-Dec-23</v>
      </c>
      <c r="E193" s="453"/>
      <c r="F193" s="389"/>
      <c r="G193" s="446" t="str">
        <f t="shared" si="18"/>
        <v/>
      </c>
      <c r="H193" s="392"/>
      <c r="I193" s="435" t="str">
        <f t="shared" ca="1" si="19"/>
        <v>251-Jan-23 to 31-Dec-23</v>
      </c>
      <c r="J193" s="394" t="s">
        <v>425</v>
      </c>
      <c r="K193" s="454"/>
      <c r="L193" s="435" t="b">
        <f t="shared" si="20"/>
        <v>1</v>
      </c>
      <c r="M193" s="435" t="b">
        <f t="shared" si="21"/>
        <v>0</v>
      </c>
      <c r="N193" s="435" t="s">
        <v>936</v>
      </c>
      <c r="O193" s="51"/>
      <c r="P193" s="346"/>
      <c r="Q193" s="346"/>
      <c r="R193" s="346"/>
      <c r="S193" s="346"/>
      <c r="T193" s="346"/>
      <c r="U193" s="346"/>
      <c r="V193" s="107"/>
      <c r="W193" s="107"/>
      <c r="X193" s="182"/>
    </row>
    <row r="194" spans="1:24" ht="47.1" customHeight="1">
      <c r="A194" s="120"/>
      <c r="B194" s="367">
        <v>25</v>
      </c>
      <c r="C194" s="386" t="str">
        <f t="shared" si="17"/>
        <v/>
      </c>
      <c r="D194" s="387" t="str">
        <f ca="1">TEXT(IFERROR(INDEX('Overview - Section A'!$A$45:$A$52,MATCH(J194,'Overview - Section A'!$U$45:$U$52,0)),""),"d-mmm-yy") &amp;" to " &amp; TEXT(IFERROR(INDEX('Overview - Section A'!$E$45:$E$52,MATCH(J194,'Overview - Section A'!$U$45:$U$52,0)),""),"d-mmm-yy")</f>
        <v>1-Jan-24 to 31-Dec-24</v>
      </c>
      <c r="E194" s="453"/>
      <c r="F194" s="389"/>
      <c r="G194" s="446" t="str">
        <f t="shared" si="18"/>
        <v/>
      </c>
      <c r="H194" s="392"/>
      <c r="I194" s="435" t="str">
        <f t="shared" ca="1" si="19"/>
        <v>251-Jan-24 to 31-Dec-24</v>
      </c>
      <c r="J194" s="394" t="s">
        <v>427</v>
      </c>
      <c r="K194" s="454"/>
      <c r="L194" s="435" t="b">
        <f t="shared" si="20"/>
        <v>1</v>
      </c>
      <c r="M194" s="435" t="b">
        <f t="shared" si="21"/>
        <v>0</v>
      </c>
      <c r="N194" s="435" t="s">
        <v>937</v>
      </c>
      <c r="O194" s="51"/>
      <c r="P194" s="346"/>
      <c r="Q194" s="346"/>
      <c r="R194" s="346"/>
      <c r="S194" s="346"/>
      <c r="T194" s="346"/>
      <c r="U194" s="346"/>
      <c r="V194" s="107"/>
      <c r="W194" s="107"/>
      <c r="X194" s="182"/>
    </row>
    <row r="195" spans="1:24" ht="47.1" customHeight="1">
      <c r="A195" s="120"/>
      <c r="B195" s="367">
        <v>25</v>
      </c>
      <c r="C195" s="386" t="str">
        <f t="shared" si="17"/>
        <v/>
      </c>
      <c r="D195" s="387" t="str">
        <f ca="1">TEXT(IFERROR(INDEX('Overview - Section A'!$A$45:$A$52,MATCH(J195,'Overview - Section A'!$U$45:$U$52,0)),""),"d-mmm-yy") &amp;" to " &amp; TEXT(IFERROR(INDEX('Overview - Section A'!$E$45:$E$52,MATCH(J195,'Overview - Section A'!$U$45:$U$52,0)),""),"d-mmm-yy")</f>
        <v>1-Jan-25 to 31-Dec-25</v>
      </c>
      <c r="E195" s="453"/>
      <c r="F195" s="389"/>
      <c r="G195" s="446" t="str">
        <f t="shared" si="18"/>
        <v/>
      </c>
      <c r="H195" s="392"/>
      <c r="I195" s="435" t="str">
        <f t="shared" ca="1" si="19"/>
        <v>251-Jan-25 to 31-Dec-25</v>
      </c>
      <c r="J195" s="394" t="s">
        <v>429</v>
      </c>
      <c r="K195" s="454"/>
      <c r="L195" s="435" t="b">
        <f t="shared" si="20"/>
        <v>1</v>
      </c>
      <c r="M195" s="435" t="b">
        <f t="shared" si="21"/>
        <v>0</v>
      </c>
      <c r="N195" s="435" t="s">
        <v>938</v>
      </c>
      <c r="O195" s="51"/>
      <c r="P195" s="346"/>
      <c r="Q195" s="346"/>
      <c r="R195" s="346"/>
      <c r="S195" s="346"/>
      <c r="T195" s="346"/>
      <c r="U195" s="346"/>
      <c r="V195" s="107"/>
      <c r="W195" s="107"/>
      <c r="X195" s="182"/>
    </row>
    <row r="196" spans="1:24" ht="47.1" customHeight="1">
      <c r="A196" s="120"/>
      <c r="B196" s="367">
        <v>26</v>
      </c>
      <c r="C196" s="386" t="str">
        <f t="shared" si="17"/>
        <v/>
      </c>
      <c r="D196" s="387" t="str">
        <f ca="1">TEXT(IFERROR(INDEX('Overview - Section A'!$A$45:$A$52,MATCH(J196,'Overview - Section A'!$U$45:$U$52,0)),""),"d-mmm-yy") &amp;" to " &amp; TEXT(IFERROR(INDEX('Overview - Section A'!$E$45:$E$52,MATCH(J196,'Overview - Section A'!$U$45:$U$52,0)),""),"d-mmm-yy")</f>
        <v>1-Jan-20 to 31-Dec-20</v>
      </c>
      <c r="E196" s="453"/>
      <c r="F196" s="389"/>
      <c r="G196" s="446" t="str">
        <f t="shared" si="18"/>
        <v/>
      </c>
      <c r="H196" s="392"/>
      <c r="I196" s="435" t="str">
        <f t="shared" ca="1" si="19"/>
        <v>261-Jan-20 to 31-Dec-20</v>
      </c>
      <c r="J196" s="394" t="s">
        <v>419</v>
      </c>
      <c r="K196" s="454"/>
      <c r="L196" s="435" t="b">
        <f t="shared" si="20"/>
        <v>1</v>
      </c>
      <c r="M196" s="435" t="b">
        <f t="shared" si="21"/>
        <v>0</v>
      </c>
      <c r="N196" s="435" t="s">
        <v>939</v>
      </c>
      <c r="O196" s="51"/>
      <c r="P196" s="346"/>
      <c r="Q196" s="346"/>
      <c r="R196" s="346"/>
      <c r="S196" s="346"/>
      <c r="T196" s="346"/>
      <c r="U196" s="346"/>
      <c r="V196" s="107"/>
      <c r="W196" s="107"/>
      <c r="X196" s="182"/>
    </row>
    <row r="197" spans="1:24" ht="47.1" customHeight="1">
      <c r="A197" s="120"/>
      <c r="B197" s="367">
        <v>26</v>
      </c>
      <c r="C197" s="386" t="str">
        <f t="shared" si="17"/>
        <v/>
      </c>
      <c r="D197" s="387" t="str">
        <f ca="1">TEXT(IFERROR(INDEX('Overview - Section A'!$A$45:$A$52,MATCH(J197,'Overview - Section A'!$U$45:$U$52,0)),""),"d-mmm-yy") &amp;" to " &amp; TEXT(IFERROR(INDEX('Overview - Section A'!$E$45:$E$52,MATCH(J197,'Overview - Section A'!$U$45:$U$52,0)),""),"d-mmm-yy")</f>
        <v>1-Jan-21 to 31-Dec-21</v>
      </c>
      <c r="E197" s="453"/>
      <c r="F197" s="389"/>
      <c r="G197" s="446" t="str">
        <f t="shared" si="18"/>
        <v/>
      </c>
      <c r="H197" s="392"/>
      <c r="I197" s="435" t="str">
        <f t="shared" ca="1" si="19"/>
        <v>261-Jan-21 to 31-Dec-21</v>
      </c>
      <c r="J197" s="394" t="s">
        <v>421</v>
      </c>
      <c r="K197" s="454"/>
      <c r="L197" s="435" t="b">
        <f t="shared" si="20"/>
        <v>1</v>
      </c>
      <c r="M197" s="435" t="b">
        <f t="shared" si="21"/>
        <v>0</v>
      </c>
      <c r="N197" s="435" t="s">
        <v>940</v>
      </c>
      <c r="O197" s="51"/>
      <c r="P197" s="346"/>
      <c r="Q197" s="346"/>
      <c r="R197" s="346"/>
      <c r="S197" s="346"/>
      <c r="T197" s="346"/>
      <c r="U197" s="346"/>
      <c r="V197" s="107"/>
      <c r="W197" s="107"/>
      <c r="X197" s="182"/>
    </row>
    <row r="198" spans="1:24" ht="47.1" customHeight="1">
      <c r="A198" s="120"/>
      <c r="B198" s="367">
        <v>26</v>
      </c>
      <c r="C198" s="386" t="str">
        <f t="shared" si="17"/>
        <v/>
      </c>
      <c r="D198" s="387" t="str">
        <f ca="1">TEXT(IFERROR(INDEX('Overview - Section A'!$A$45:$A$52,MATCH(J198,'Overview - Section A'!$U$45:$U$52,0)),""),"d-mmm-yy") &amp;" to " &amp; TEXT(IFERROR(INDEX('Overview - Section A'!$E$45:$E$52,MATCH(J198,'Overview - Section A'!$U$45:$U$52,0)),""),"d-mmm-yy")</f>
        <v>1-Jan-22 to 31-Dec-22</v>
      </c>
      <c r="E198" s="453"/>
      <c r="F198" s="389"/>
      <c r="G198" s="446" t="str">
        <f t="shared" si="18"/>
        <v/>
      </c>
      <c r="H198" s="392"/>
      <c r="I198" s="435" t="str">
        <f t="shared" ca="1" si="19"/>
        <v>261-Jan-22 to 31-Dec-22</v>
      </c>
      <c r="J198" s="394" t="s">
        <v>423</v>
      </c>
      <c r="K198" s="454"/>
      <c r="L198" s="435" t="b">
        <f t="shared" si="20"/>
        <v>1</v>
      </c>
      <c r="M198" s="435" t="b">
        <f t="shared" si="21"/>
        <v>0</v>
      </c>
      <c r="N198" s="435" t="s">
        <v>941</v>
      </c>
      <c r="O198" s="51"/>
      <c r="P198" s="346"/>
      <c r="Q198" s="346"/>
      <c r="R198" s="346"/>
      <c r="S198" s="346"/>
      <c r="T198" s="346"/>
      <c r="U198" s="346"/>
      <c r="V198" s="107"/>
      <c r="W198" s="107"/>
      <c r="X198" s="182"/>
    </row>
    <row r="199" spans="1:24" ht="47.1" customHeight="1">
      <c r="A199" s="120"/>
      <c r="B199" s="367">
        <v>26</v>
      </c>
      <c r="C199" s="386" t="str">
        <f t="shared" si="17"/>
        <v/>
      </c>
      <c r="D199" s="387" t="str">
        <f ca="1">TEXT(IFERROR(INDEX('Overview - Section A'!$A$45:$A$52,MATCH(J199,'Overview - Section A'!$U$45:$U$52,0)),""),"d-mmm-yy") &amp;" to " &amp; TEXT(IFERROR(INDEX('Overview - Section A'!$E$45:$E$52,MATCH(J199,'Overview - Section A'!$U$45:$U$52,0)),""),"d-mmm-yy")</f>
        <v>1-Jan-23 to 31-Dec-23</v>
      </c>
      <c r="E199" s="453"/>
      <c r="F199" s="389"/>
      <c r="G199" s="446" t="str">
        <f t="shared" si="18"/>
        <v/>
      </c>
      <c r="H199" s="392"/>
      <c r="I199" s="435" t="str">
        <f t="shared" ca="1" si="19"/>
        <v>261-Jan-23 to 31-Dec-23</v>
      </c>
      <c r="J199" s="394" t="s">
        <v>425</v>
      </c>
      <c r="K199" s="454"/>
      <c r="L199" s="435" t="b">
        <f t="shared" si="20"/>
        <v>1</v>
      </c>
      <c r="M199" s="435" t="b">
        <f t="shared" si="21"/>
        <v>0</v>
      </c>
      <c r="N199" s="435" t="s">
        <v>942</v>
      </c>
      <c r="O199" s="51"/>
      <c r="P199" s="346"/>
      <c r="Q199" s="346"/>
      <c r="R199" s="346"/>
      <c r="S199" s="346"/>
      <c r="T199" s="346"/>
      <c r="U199" s="346"/>
      <c r="V199" s="107"/>
      <c r="W199" s="107"/>
      <c r="X199" s="182"/>
    </row>
    <row r="200" spans="1:24" ht="47.1" customHeight="1">
      <c r="A200" s="120"/>
      <c r="B200" s="367">
        <v>26</v>
      </c>
      <c r="C200" s="386" t="str">
        <f t="shared" si="17"/>
        <v/>
      </c>
      <c r="D200" s="387" t="str">
        <f ca="1">TEXT(IFERROR(INDEX('Overview - Section A'!$A$45:$A$52,MATCH(J200,'Overview - Section A'!$U$45:$U$52,0)),""),"d-mmm-yy") &amp;" to " &amp; TEXT(IFERROR(INDEX('Overview - Section A'!$E$45:$E$52,MATCH(J200,'Overview - Section A'!$U$45:$U$52,0)),""),"d-mmm-yy")</f>
        <v>1-Jan-24 to 31-Dec-24</v>
      </c>
      <c r="E200" s="453"/>
      <c r="F200" s="389"/>
      <c r="G200" s="446" t="str">
        <f t="shared" si="18"/>
        <v/>
      </c>
      <c r="H200" s="392"/>
      <c r="I200" s="435" t="str">
        <f t="shared" ca="1" si="19"/>
        <v>261-Jan-24 to 31-Dec-24</v>
      </c>
      <c r="J200" s="394" t="s">
        <v>427</v>
      </c>
      <c r="K200" s="454"/>
      <c r="L200" s="435" t="b">
        <f t="shared" si="20"/>
        <v>1</v>
      </c>
      <c r="M200" s="435" t="b">
        <f t="shared" si="21"/>
        <v>0</v>
      </c>
      <c r="N200" s="435" t="s">
        <v>943</v>
      </c>
      <c r="O200" s="51"/>
      <c r="P200" s="346"/>
      <c r="Q200" s="346"/>
      <c r="R200" s="346"/>
      <c r="S200" s="346"/>
      <c r="T200" s="346"/>
      <c r="U200" s="346"/>
      <c r="V200" s="107"/>
      <c r="W200" s="107"/>
      <c r="X200" s="182"/>
    </row>
    <row r="201" spans="1:24" ht="47.1" customHeight="1">
      <c r="A201" s="120"/>
      <c r="B201" s="367">
        <v>26</v>
      </c>
      <c r="C201" s="386" t="str">
        <f t="shared" si="17"/>
        <v/>
      </c>
      <c r="D201" s="387" t="str">
        <f ca="1">TEXT(IFERROR(INDEX('Overview - Section A'!$A$45:$A$52,MATCH(J201,'Overview - Section A'!$U$45:$U$52,0)),""),"d-mmm-yy") &amp;" to " &amp; TEXT(IFERROR(INDEX('Overview - Section A'!$E$45:$E$52,MATCH(J201,'Overview - Section A'!$U$45:$U$52,0)),""),"d-mmm-yy")</f>
        <v>1-Jan-25 to 31-Dec-25</v>
      </c>
      <c r="E201" s="453"/>
      <c r="F201" s="389"/>
      <c r="G201" s="446" t="str">
        <f t="shared" si="18"/>
        <v/>
      </c>
      <c r="H201" s="392"/>
      <c r="I201" s="435" t="str">
        <f t="shared" ca="1" si="19"/>
        <v>261-Jan-25 to 31-Dec-25</v>
      </c>
      <c r="J201" s="394" t="s">
        <v>429</v>
      </c>
      <c r="K201" s="454"/>
      <c r="L201" s="435" t="b">
        <f t="shared" si="20"/>
        <v>1</v>
      </c>
      <c r="M201" s="435" t="b">
        <f t="shared" si="21"/>
        <v>0</v>
      </c>
      <c r="N201" s="435" t="s">
        <v>944</v>
      </c>
      <c r="O201" s="51"/>
      <c r="P201" s="346"/>
      <c r="Q201" s="346"/>
      <c r="R201" s="346"/>
      <c r="S201" s="346"/>
      <c r="T201" s="346"/>
      <c r="U201" s="346"/>
      <c r="V201" s="107"/>
      <c r="W201" s="107"/>
      <c r="X201" s="182"/>
    </row>
    <row r="202" spans="1:24" ht="47.1" customHeight="1">
      <c r="A202" s="120"/>
      <c r="B202" s="367">
        <v>27</v>
      </c>
      <c r="C202" s="386" t="str">
        <f t="shared" si="17"/>
        <v/>
      </c>
      <c r="D202" s="387" t="str">
        <f ca="1">TEXT(IFERROR(INDEX('Overview - Section A'!$A$45:$A$52,MATCH(J202,'Overview - Section A'!$U$45:$U$52,0)),""),"d-mmm-yy") &amp;" to " &amp; TEXT(IFERROR(INDEX('Overview - Section A'!$E$45:$E$52,MATCH(J202,'Overview - Section A'!$U$45:$U$52,0)),""),"d-mmm-yy")</f>
        <v>1-Jan-20 to 31-Dec-20</v>
      </c>
      <c r="E202" s="453"/>
      <c r="F202" s="389"/>
      <c r="G202" s="446" t="str">
        <f t="shared" si="18"/>
        <v/>
      </c>
      <c r="H202" s="392"/>
      <c r="I202" s="435" t="str">
        <f t="shared" ca="1" si="19"/>
        <v>271-Jan-20 to 31-Dec-20</v>
      </c>
      <c r="J202" s="394" t="s">
        <v>419</v>
      </c>
      <c r="K202" s="454"/>
      <c r="L202" s="435" t="b">
        <f t="shared" si="20"/>
        <v>1</v>
      </c>
      <c r="M202" s="435" t="b">
        <f t="shared" si="21"/>
        <v>0</v>
      </c>
      <c r="N202" s="435" t="s">
        <v>945</v>
      </c>
      <c r="O202" s="51"/>
      <c r="P202" s="346"/>
      <c r="Q202" s="346"/>
      <c r="R202" s="346"/>
      <c r="S202" s="346"/>
      <c r="T202" s="346"/>
      <c r="U202" s="346"/>
      <c r="V202" s="107"/>
      <c r="W202" s="107"/>
      <c r="X202" s="182"/>
    </row>
    <row r="203" spans="1:24" ht="47.1" customHeight="1">
      <c r="A203" s="120"/>
      <c r="B203" s="367">
        <v>27</v>
      </c>
      <c r="C203" s="386" t="str">
        <f t="shared" si="17"/>
        <v/>
      </c>
      <c r="D203" s="387" t="str">
        <f ca="1">TEXT(IFERROR(INDEX('Overview - Section A'!$A$45:$A$52,MATCH(J203,'Overview - Section A'!$U$45:$U$52,0)),""),"d-mmm-yy") &amp;" to " &amp; TEXT(IFERROR(INDEX('Overview - Section A'!$E$45:$E$52,MATCH(J203,'Overview - Section A'!$U$45:$U$52,0)),""),"d-mmm-yy")</f>
        <v>1-Jan-21 to 31-Dec-21</v>
      </c>
      <c r="E203" s="453"/>
      <c r="F203" s="389"/>
      <c r="G203" s="446" t="str">
        <f t="shared" si="18"/>
        <v/>
      </c>
      <c r="H203" s="392"/>
      <c r="I203" s="435" t="str">
        <f t="shared" ca="1" si="19"/>
        <v>271-Jan-21 to 31-Dec-21</v>
      </c>
      <c r="J203" s="394" t="s">
        <v>421</v>
      </c>
      <c r="K203" s="454"/>
      <c r="L203" s="435" t="b">
        <f t="shared" si="20"/>
        <v>1</v>
      </c>
      <c r="M203" s="435" t="b">
        <f t="shared" si="21"/>
        <v>0</v>
      </c>
      <c r="N203" s="435" t="s">
        <v>946</v>
      </c>
      <c r="O203" s="51"/>
      <c r="P203" s="346"/>
      <c r="Q203" s="346"/>
      <c r="R203" s="346"/>
      <c r="S203" s="346"/>
      <c r="T203" s="346"/>
      <c r="U203" s="346"/>
      <c r="V203" s="107"/>
      <c r="W203" s="107"/>
      <c r="X203" s="182"/>
    </row>
    <row r="204" spans="1:24" ht="47.1" customHeight="1">
      <c r="A204" s="120"/>
      <c r="B204" s="367">
        <v>27</v>
      </c>
      <c r="C204" s="386" t="str">
        <f t="shared" si="17"/>
        <v/>
      </c>
      <c r="D204" s="387" t="str">
        <f ca="1">TEXT(IFERROR(INDEX('Overview - Section A'!$A$45:$A$52,MATCH(J204,'Overview - Section A'!$U$45:$U$52,0)),""),"d-mmm-yy") &amp;" to " &amp; TEXT(IFERROR(INDEX('Overview - Section A'!$E$45:$E$52,MATCH(J204,'Overview - Section A'!$U$45:$U$52,0)),""),"d-mmm-yy")</f>
        <v>1-Jan-22 to 31-Dec-22</v>
      </c>
      <c r="E204" s="453"/>
      <c r="F204" s="389"/>
      <c r="G204" s="446" t="str">
        <f t="shared" si="18"/>
        <v/>
      </c>
      <c r="H204" s="392"/>
      <c r="I204" s="435" t="str">
        <f t="shared" ca="1" si="19"/>
        <v>271-Jan-22 to 31-Dec-22</v>
      </c>
      <c r="J204" s="394" t="s">
        <v>423</v>
      </c>
      <c r="K204" s="454"/>
      <c r="L204" s="435" t="b">
        <f t="shared" si="20"/>
        <v>1</v>
      </c>
      <c r="M204" s="435" t="b">
        <f t="shared" si="21"/>
        <v>0</v>
      </c>
      <c r="N204" s="435" t="s">
        <v>947</v>
      </c>
      <c r="O204" s="51"/>
      <c r="P204" s="346"/>
      <c r="Q204" s="346"/>
      <c r="R204" s="346"/>
      <c r="S204" s="346"/>
      <c r="T204" s="346"/>
      <c r="U204" s="346"/>
      <c r="V204" s="107"/>
      <c r="W204" s="107"/>
      <c r="X204" s="182"/>
    </row>
    <row r="205" spans="1:24" ht="47.1" customHeight="1">
      <c r="A205" s="120"/>
      <c r="B205" s="367">
        <v>27</v>
      </c>
      <c r="C205" s="386" t="str">
        <f t="shared" si="17"/>
        <v/>
      </c>
      <c r="D205" s="387" t="str">
        <f ca="1">TEXT(IFERROR(INDEX('Overview - Section A'!$A$45:$A$52,MATCH(J205,'Overview - Section A'!$U$45:$U$52,0)),""),"d-mmm-yy") &amp;" to " &amp; TEXT(IFERROR(INDEX('Overview - Section A'!$E$45:$E$52,MATCH(J205,'Overview - Section A'!$U$45:$U$52,0)),""),"d-mmm-yy")</f>
        <v>1-Jan-23 to 31-Dec-23</v>
      </c>
      <c r="E205" s="453"/>
      <c r="F205" s="389"/>
      <c r="G205" s="446" t="str">
        <f t="shared" si="18"/>
        <v/>
      </c>
      <c r="H205" s="392"/>
      <c r="I205" s="435" t="str">
        <f t="shared" ca="1" si="19"/>
        <v>271-Jan-23 to 31-Dec-23</v>
      </c>
      <c r="J205" s="394" t="s">
        <v>425</v>
      </c>
      <c r="K205" s="454"/>
      <c r="L205" s="435" t="b">
        <f t="shared" si="20"/>
        <v>1</v>
      </c>
      <c r="M205" s="435" t="b">
        <f t="shared" si="21"/>
        <v>0</v>
      </c>
      <c r="N205" s="435" t="s">
        <v>948</v>
      </c>
      <c r="O205" s="51"/>
      <c r="P205" s="346"/>
      <c r="Q205" s="346"/>
      <c r="R205" s="346"/>
      <c r="S205" s="346"/>
      <c r="T205" s="346"/>
      <c r="U205" s="346"/>
      <c r="V205" s="107"/>
      <c r="W205" s="107"/>
      <c r="X205" s="182"/>
    </row>
    <row r="206" spans="1:24" ht="47.1" customHeight="1">
      <c r="A206" s="120"/>
      <c r="B206" s="367">
        <v>27</v>
      </c>
      <c r="C206" s="386" t="str">
        <f t="shared" si="17"/>
        <v/>
      </c>
      <c r="D206" s="387" t="str">
        <f ca="1">TEXT(IFERROR(INDEX('Overview - Section A'!$A$45:$A$52,MATCH(J206,'Overview - Section A'!$U$45:$U$52,0)),""),"d-mmm-yy") &amp;" to " &amp; TEXT(IFERROR(INDEX('Overview - Section A'!$E$45:$E$52,MATCH(J206,'Overview - Section A'!$U$45:$U$52,0)),""),"d-mmm-yy")</f>
        <v>1-Jan-24 to 31-Dec-24</v>
      </c>
      <c r="E206" s="453"/>
      <c r="F206" s="389"/>
      <c r="G206" s="446" t="str">
        <f t="shared" si="18"/>
        <v/>
      </c>
      <c r="H206" s="392"/>
      <c r="I206" s="435" t="str">
        <f t="shared" ca="1" si="19"/>
        <v>271-Jan-24 to 31-Dec-24</v>
      </c>
      <c r="J206" s="394" t="s">
        <v>427</v>
      </c>
      <c r="K206" s="454"/>
      <c r="L206" s="435" t="b">
        <f t="shared" si="20"/>
        <v>1</v>
      </c>
      <c r="M206" s="435" t="b">
        <f t="shared" si="21"/>
        <v>0</v>
      </c>
      <c r="N206" s="435" t="s">
        <v>949</v>
      </c>
      <c r="O206" s="51"/>
      <c r="P206" s="346"/>
      <c r="Q206" s="346"/>
      <c r="R206" s="346"/>
      <c r="S206" s="346"/>
      <c r="T206" s="346"/>
      <c r="U206" s="346"/>
      <c r="V206" s="107"/>
      <c r="W206" s="107"/>
      <c r="X206" s="182"/>
    </row>
    <row r="207" spans="1:24" ht="47.1" customHeight="1">
      <c r="A207" s="120"/>
      <c r="B207" s="367">
        <v>27</v>
      </c>
      <c r="C207" s="386" t="str">
        <f t="shared" si="17"/>
        <v/>
      </c>
      <c r="D207" s="387" t="str">
        <f ca="1">TEXT(IFERROR(INDEX('Overview - Section A'!$A$45:$A$52,MATCH(J207,'Overview - Section A'!$U$45:$U$52,0)),""),"d-mmm-yy") &amp;" to " &amp; TEXT(IFERROR(INDEX('Overview - Section A'!$E$45:$E$52,MATCH(J207,'Overview - Section A'!$U$45:$U$52,0)),""),"d-mmm-yy")</f>
        <v>1-Jan-25 to 31-Dec-25</v>
      </c>
      <c r="E207" s="453"/>
      <c r="F207" s="389"/>
      <c r="G207" s="446" t="str">
        <f t="shared" si="18"/>
        <v/>
      </c>
      <c r="H207" s="392"/>
      <c r="I207" s="435" t="str">
        <f t="shared" ca="1" si="19"/>
        <v>271-Jan-25 to 31-Dec-25</v>
      </c>
      <c r="J207" s="394" t="s">
        <v>429</v>
      </c>
      <c r="K207" s="454"/>
      <c r="L207" s="435" t="b">
        <f t="shared" si="20"/>
        <v>1</v>
      </c>
      <c r="M207" s="435" t="b">
        <f t="shared" si="21"/>
        <v>0</v>
      </c>
      <c r="N207" s="435" t="s">
        <v>950</v>
      </c>
      <c r="O207" s="51"/>
      <c r="P207" s="346"/>
      <c r="Q207" s="346"/>
      <c r="R207" s="346"/>
      <c r="S207" s="346"/>
      <c r="T207" s="346"/>
      <c r="U207" s="346"/>
      <c r="V207" s="107"/>
      <c r="W207" s="107"/>
      <c r="X207" s="182"/>
    </row>
    <row r="208" spans="1:24" ht="47.1" customHeight="1">
      <c r="A208" s="120"/>
      <c r="B208" s="367">
        <v>28</v>
      </c>
      <c r="C208" s="386" t="str">
        <f t="shared" si="17"/>
        <v/>
      </c>
      <c r="D208" s="387" t="str">
        <f ca="1">TEXT(IFERROR(INDEX('Overview - Section A'!$A$45:$A$52,MATCH(J208,'Overview - Section A'!$U$45:$U$52,0)),""),"d-mmm-yy") &amp;" to " &amp; TEXT(IFERROR(INDEX('Overview - Section A'!$E$45:$E$52,MATCH(J208,'Overview - Section A'!$U$45:$U$52,0)),""),"d-mmm-yy")</f>
        <v>1-Jan-20 to 31-Dec-20</v>
      </c>
      <c r="E208" s="453"/>
      <c r="F208" s="389"/>
      <c r="G208" s="446" t="str">
        <f t="shared" si="18"/>
        <v/>
      </c>
      <c r="H208" s="392"/>
      <c r="I208" s="435" t="str">
        <f t="shared" ca="1" si="19"/>
        <v>281-Jan-20 to 31-Dec-20</v>
      </c>
      <c r="J208" s="394" t="s">
        <v>419</v>
      </c>
      <c r="K208" s="454"/>
      <c r="L208" s="435" t="b">
        <f t="shared" si="20"/>
        <v>1</v>
      </c>
      <c r="M208" s="435" t="b">
        <f t="shared" si="21"/>
        <v>0</v>
      </c>
      <c r="N208" s="435" t="s">
        <v>951</v>
      </c>
      <c r="O208" s="51"/>
      <c r="P208" s="346"/>
      <c r="Q208" s="346"/>
      <c r="R208" s="346"/>
      <c r="S208" s="346"/>
      <c r="T208" s="346"/>
      <c r="U208" s="346"/>
      <c r="V208" s="107"/>
      <c r="W208" s="107"/>
      <c r="X208" s="182"/>
    </row>
    <row r="209" spans="1:24" ht="47.1" customHeight="1">
      <c r="A209" s="120"/>
      <c r="B209" s="367">
        <v>28</v>
      </c>
      <c r="C209" s="386" t="str">
        <f t="shared" si="17"/>
        <v/>
      </c>
      <c r="D209" s="387" t="str">
        <f ca="1">TEXT(IFERROR(INDEX('Overview - Section A'!$A$45:$A$52,MATCH(J209,'Overview - Section A'!$U$45:$U$52,0)),""),"d-mmm-yy") &amp;" to " &amp; TEXT(IFERROR(INDEX('Overview - Section A'!$E$45:$E$52,MATCH(J209,'Overview - Section A'!$U$45:$U$52,0)),""),"d-mmm-yy")</f>
        <v>1-Jan-21 to 31-Dec-21</v>
      </c>
      <c r="E209" s="453"/>
      <c r="F209" s="389"/>
      <c r="G209" s="446" t="str">
        <f t="shared" si="18"/>
        <v/>
      </c>
      <c r="H209" s="392"/>
      <c r="I209" s="435" t="str">
        <f t="shared" ca="1" si="19"/>
        <v>281-Jan-21 to 31-Dec-21</v>
      </c>
      <c r="J209" s="394" t="s">
        <v>421</v>
      </c>
      <c r="K209" s="454"/>
      <c r="L209" s="435" t="b">
        <f t="shared" si="20"/>
        <v>1</v>
      </c>
      <c r="M209" s="435" t="b">
        <f t="shared" si="21"/>
        <v>0</v>
      </c>
      <c r="N209" s="435" t="s">
        <v>952</v>
      </c>
      <c r="O209" s="51"/>
      <c r="P209" s="346"/>
      <c r="Q209" s="346"/>
      <c r="R209" s="346"/>
      <c r="S209" s="346"/>
      <c r="T209" s="346"/>
      <c r="U209" s="346"/>
      <c r="V209" s="107"/>
      <c r="W209" s="107"/>
      <c r="X209" s="182"/>
    </row>
    <row r="210" spans="1:24" ht="47.1" customHeight="1">
      <c r="A210" s="120"/>
      <c r="B210" s="367">
        <v>28</v>
      </c>
      <c r="C210" s="386" t="str">
        <f t="shared" si="17"/>
        <v/>
      </c>
      <c r="D210" s="387" t="str">
        <f ca="1">TEXT(IFERROR(INDEX('Overview - Section A'!$A$45:$A$52,MATCH(J210,'Overview - Section A'!$U$45:$U$52,0)),""),"d-mmm-yy") &amp;" to " &amp; TEXT(IFERROR(INDEX('Overview - Section A'!$E$45:$E$52,MATCH(J210,'Overview - Section A'!$U$45:$U$52,0)),""),"d-mmm-yy")</f>
        <v>1-Jan-22 to 31-Dec-22</v>
      </c>
      <c r="E210" s="453"/>
      <c r="F210" s="389"/>
      <c r="G210" s="446" t="str">
        <f t="shared" si="18"/>
        <v/>
      </c>
      <c r="H210" s="392"/>
      <c r="I210" s="435" t="str">
        <f t="shared" ca="1" si="19"/>
        <v>281-Jan-22 to 31-Dec-22</v>
      </c>
      <c r="J210" s="394" t="s">
        <v>423</v>
      </c>
      <c r="K210" s="454"/>
      <c r="L210" s="435" t="b">
        <f t="shared" si="20"/>
        <v>1</v>
      </c>
      <c r="M210" s="435" t="b">
        <f t="shared" si="21"/>
        <v>0</v>
      </c>
      <c r="N210" s="435" t="s">
        <v>953</v>
      </c>
      <c r="O210" s="51"/>
      <c r="P210" s="346"/>
      <c r="Q210" s="346"/>
      <c r="R210" s="346"/>
      <c r="S210" s="346"/>
      <c r="T210" s="346"/>
      <c r="U210" s="346"/>
      <c r="V210" s="107"/>
      <c r="W210" s="107"/>
      <c r="X210" s="182"/>
    </row>
    <row r="211" spans="1:24" ht="47.1" customHeight="1">
      <c r="A211" s="120"/>
      <c r="B211" s="367">
        <v>28</v>
      </c>
      <c r="C211" s="386" t="str">
        <f t="shared" si="17"/>
        <v/>
      </c>
      <c r="D211" s="387" t="str">
        <f ca="1">TEXT(IFERROR(INDEX('Overview - Section A'!$A$45:$A$52,MATCH(J211,'Overview - Section A'!$U$45:$U$52,0)),""),"d-mmm-yy") &amp;" to " &amp; TEXT(IFERROR(INDEX('Overview - Section A'!$E$45:$E$52,MATCH(J211,'Overview - Section A'!$U$45:$U$52,0)),""),"d-mmm-yy")</f>
        <v>1-Jan-23 to 31-Dec-23</v>
      </c>
      <c r="E211" s="453"/>
      <c r="F211" s="389"/>
      <c r="G211" s="446" t="str">
        <f t="shared" si="18"/>
        <v/>
      </c>
      <c r="H211" s="392"/>
      <c r="I211" s="435" t="str">
        <f t="shared" ca="1" si="19"/>
        <v>281-Jan-23 to 31-Dec-23</v>
      </c>
      <c r="J211" s="394" t="s">
        <v>425</v>
      </c>
      <c r="K211" s="454"/>
      <c r="L211" s="435" t="b">
        <f t="shared" si="20"/>
        <v>1</v>
      </c>
      <c r="M211" s="435" t="b">
        <f t="shared" si="21"/>
        <v>0</v>
      </c>
      <c r="N211" s="435" t="s">
        <v>954</v>
      </c>
      <c r="O211" s="51"/>
      <c r="P211" s="346"/>
      <c r="Q211" s="346"/>
      <c r="R211" s="346"/>
      <c r="S211" s="346"/>
      <c r="T211" s="346"/>
      <c r="U211" s="346"/>
      <c r="V211" s="107"/>
      <c r="W211" s="107"/>
      <c r="X211" s="182"/>
    </row>
    <row r="212" spans="1:24" ht="47.1" customHeight="1">
      <c r="A212" s="120"/>
      <c r="B212" s="367">
        <v>28</v>
      </c>
      <c r="C212" s="386" t="str">
        <f t="shared" si="17"/>
        <v/>
      </c>
      <c r="D212" s="387" t="str">
        <f ca="1">TEXT(IFERROR(INDEX('Overview - Section A'!$A$45:$A$52,MATCH(J212,'Overview - Section A'!$U$45:$U$52,0)),""),"d-mmm-yy") &amp;" to " &amp; TEXT(IFERROR(INDEX('Overview - Section A'!$E$45:$E$52,MATCH(J212,'Overview - Section A'!$U$45:$U$52,0)),""),"d-mmm-yy")</f>
        <v>1-Jan-24 to 31-Dec-24</v>
      </c>
      <c r="E212" s="453"/>
      <c r="F212" s="389"/>
      <c r="G212" s="446" t="str">
        <f t="shared" si="18"/>
        <v/>
      </c>
      <c r="H212" s="392"/>
      <c r="I212" s="435" t="str">
        <f t="shared" ca="1" si="19"/>
        <v>281-Jan-24 to 31-Dec-24</v>
      </c>
      <c r="J212" s="394" t="s">
        <v>427</v>
      </c>
      <c r="K212" s="454"/>
      <c r="L212" s="435" t="b">
        <f t="shared" si="20"/>
        <v>1</v>
      </c>
      <c r="M212" s="435" t="b">
        <f t="shared" si="21"/>
        <v>0</v>
      </c>
      <c r="N212" s="435" t="s">
        <v>955</v>
      </c>
      <c r="O212" s="51"/>
      <c r="P212" s="346"/>
      <c r="Q212" s="346"/>
      <c r="R212" s="346"/>
      <c r="S212" s="346"/>
      <c r="T212" s="346"/>
      <c r="U212" s="346"/>
      <c r="V212" s="107"/>
      <c r="W212" s="107"/>
      <c r="X212" s="182"/>
    </row>
    <row r="213" spans="1:24" ht="47.1" customHeight="1">
      <c r="A213" s="120"/>
      <c r="B213" s="367">
        <v>28</v>
      </c>
      <c r="C213" s="386" t="str">
        <f t="shared" si="17"/>
        <v/>
      </c>
      <c r="D213" s="387" t="str">
        <f ca="1">TEXT(IFERROR(INDEX('Overview - Section A'!$A$45:$A$52,MATCH(J213,'Overview - Section A'!$U$45:$U$52,0)),""),"d-mmm-yy") &amp;" to " &amp; TEXT(IFERROR(INDEX('Overview - Section A'!$E$45:$E$52,MATCH(J213,'Overview - Section A'!$U$45:$U$52,0)),""),"d-mmm-yy")</f>
        <v>1-Jan-25 to 31-Dec-25</v>
      </c>
      <c r="E213" s="453"/>
      <c r="F213" s="389"/>
      <c r="G213" s="446" t="str">
        <f t="shared" si="18"/>
        <v/>
      </c>
      <c r="H213" s="392"/>
      <c r="I213" s="435" t="str">
        <f t="shared" ca="1" si="19"/>
        <v>281-Jan-25 to 31-Dec-25</v>
      </c>
      <c r="J213" s="394" t="s">
        <v>429</v>
      </c>
      <c r="K213" s="454"/>
      <c r="L213" s="435" t="b">
        <f t="shared" si="20"/>
        <v>1</v>
      </c>
      <c r="M213" s="435" t="b">
        <f t="shared" si="21"/>
        <v>0</v>
      </c>
      <c r="N213" s="435" t="s">
        <v>956</v>
      </c>
      <c r="O213" s="51"/>
      <c r="P213" s="346"/>
      <c r="Q213" s="346"/>
      <c r="R213" s="346"/>
      <c r="S213" s="346"/>
      <c r="T213" s="346"/>
      <c r="U213" s="346"/>
      <c r="V213" s="107"/>
      <c r="W213" s="107"/>
      <c r="X213" s="182"/>
    </row>
    <row r="214" spans="1:24" ht="47.1" customHeight="1">
      <c r="A214" s="120"/>
      <c r="B214" s="367">
        <v>29</v>
      </c>
      <c r="C214" s="386" t="str">
        <f t="shared" si="17"/>
        <v/>
      </c>
      <c r="D214" s="387" t="str">
        <f ca="1">TEXT(IFERROR(INDEX('Overview - Section A'!$A$45:$A$52,MATCH(J214,'Overview - Section A'!$U$45:$U$52,0)),""),"d-mmm-yy") &amp;" to " &amp; TEXT(IFERROR(INDEX('Overview - Section A'!$E$45:$E$52,MATCH(J214,'Overview - Section A'!$U$45:$U$52,0)),""),"d-mmm-yy")</f>
        <v>1-Jan-20 to 31-Dec-20</v>
      </c>
      <c r="E214" s="453"/>
      <c r="F214" s="389"/>
      <c r="G214" s="446" t="str">
        <f t="shared" si="18"/>
        <v/>
      </c>
      <c r="H214" s="392"/>
      <c r="I214" s="435" t="str">
        <f t="shared" ca="1" si="19"/>
        <v>291-Jan-20 to 31-Dec-20</v>
      </c>
      <c r="J214" s="394" t="s">
        <v>419</v>
      </c>
      <c r="K214" s="454"/>
      <c r="L214" s="435" t="b">
        <f t="shared" si="20"/>
        <v>1</v>
      </c>
      <c r="M214" s="435" t="b">
        <f t="shared" si="21"/>
        <v>0</v>
      </c>
      <c r="N214" s="435" t="s">
        <v>957</v>
      </c>
      <c r="O214" s="51"/>
      <c r="P214" s="346"/>
      <c r="Q214" s="346"/>
      <c r="R214" s="346"/>
      <c r="S214" s="346"/>
      <c r="T214" s="346"/>
      <c r="U214" s="346"/>
      <c r="V214" s="107"/>
      <c r="W214" s="107"/>
      <c r="X214" s="182"/>
    </row>
    <row r="215" spans="1:24" ht="47.1" customHeight="1">
      <c r="A215" s="120"/>
      <c r="B215" s="367">
        <v>29</v>
      </c>
      <c r="C215" s="386" t="str">
        <f t="shared" si="17"/>
        <v/>
      </c>
      <c r="D215" s="387" t="str">
        <f ca="1">TEXT(IFERROR(INDEX('Overview - Section A'!$A$45:$A$52,MATCH(J215,'Overview - Section A'!$U$45:$U$52,0)),""),"d-mmm-yy") &amp;" to " &amp; TEXT(IFERROR(INDEX('Overview - Section A'!$E$45:$E$52,MATCH(J215,'Overview - Section A'!$U$45:$U$52,0)),""),"d-mmm-yy")</f>
        <v>1-Jan-21 to 31-Dec-21</v>
      </c>
      <c r="E215" s="453"/>
      <c r="F215" s="389"/>
      <c r="G215" s="446" t="str">
        <f t="shared" si="18"/>
        <v/>
      </c>
      <c r="H215" s="392"/>
      <c r="I215" s="435" t="str">
        <f t="shared" ca="1" si="19"/>
        <v>291-Jan-21 to 31-Dec-21</v>
      </c>
      <c r="J215" s="394" t="s">
        <v>421</v>
      </c>
      <c r="K215" s="454"/>
      <c r="L215" s="435" t="b">
        <f t="shared" si="20"/>
        <v>1</v>
      </c>
      <c r="M215" s="435" t="b">
        <f t="shared" si="21"/>
        <v>0</v>
      </c>
      <c r="N215" s="435" t="s">
        <v>958</v>
      </c>
      <c r="O215" s="51"/>
      <c r="P215" s="346"/>
      <c r="Q215" s="346"/>
      <c r="R215" s="346"/>
      <c r="S215" s="346"/>
      <c r="T215" s="346"/>
      <c r="U215" s="346"/>
      <c r="V215" s="107"/>
      <c r="W215" s="107"/>
      <c r="X215" s="182"/>
    </row>
    <row r="216" spans="1:24" ht="47.1" customHeight="1">
      <c r="A216" s="120"/>
      <c r="B216" s="367">
        <v>29</v>
      </c>
      <c r="C216" s="386" t="str">
        <f t="shared" si="17"/>
        <v/>
      </c>
      <c r="D216" s="387" t="str">
        <f ca="1">TEXT(IFERROR(INDEX('Overview - Section A'!$A$45:$A$52,MATCH(J216,'Overview - Section A'!$U$45:$U$52,0)),""),"d-mmm-yy") &amp;" to " &amp; TEXT(IFERROR(INDEX('Overview - Section A'!$E$45:$E$52,MATCH(J216,'Overview - Section A'!$U$45:$U$52,0)),""),"d-mmm-yy")</f>
        <v>1-Jan-22 to 31-Dec-22</v>
      </c>
      <c r="E216" s="453"/>
      <c r="F216" s="389"/>
      <c r="G216" s="446" t="str">
        <f t="shared" si="18"/>
        <v/>
      </c>
      <c r="H216" s="392"/>
      <c r="I216" s="435" t="str">
        <f t="shared" ca="1" si="19"/>
        <v>291-Jan-22 to 31-Dec-22</v>
      </c>
      <c r="J216" s="394" t="s">
        <v>423</v>
      </c>
      <c r="K216" s="454"/>
      <c r="L216" s="435" t="b">
        <f t="shared" si="20"/>
        <v>1</v>
      </c>
      <c r="M216" s="435" t="b">
        <f t="shared" si="21"/>
        <v>0</v>
      </c>
      <c r="N216" s="435" t="s">
        <v>959</v>
      </c>
      <c r="O216" s="51"/>
      <c r="P216" s="346"/>
      <c r="Q216" s="346"/>
      <c r="R216" s="346"/>
      <c r="S216" s="346"/>
      <c r="T216" s="346"/>
      <c r="U216" s="346"/>
      <c r="V216" s="107"/>
      <c r="W216" s="107"/>
      <c r="X216" s="182"/>
    </row>
    <row r="217" spans="1:24" ht="47.1" customHeight="1">
      <c r="A217" s="120"/>
      <c r="B217" s="367">
        <v>29</v>
      </c>
      <c r="C217" s="386" t="str">
        <f t="shared" si="17"/>
        <v/>
      </c>
      <c r="D217" s="387" t="str">
        <f ca="1">TEXT(IFERROR(INDEX('Overview - Section A'!$A$45:$A$52,MATCH(J217,'Overview - Section A'!$U$45:$U$52,0)),""),"d-mmm-yy") &amp;" to " &amp; TEXT(IFERROR(INDEX('Overview - Section A'!$E$45:$E$52,MATCH(J217,'Overview - Section A'!$U$45:$U$52,0)),""),"d-mmm-yy")</f>
        <v>1-Jan-23 to 31-Dec-23</v>
      </c>
      <c r="E217" s="453"/>
      <c r="F217" s="389"/>
      <c r="G217" s="446" t="str">
        <f t="shared" si="18"/>
        <v/>
      </c>
      <c r="H217" s="392"/>
      <c r="I217" s="435" t="str">
        <f t="shared" ca="1" si="19"/>
        <v>291-Jan-23 to 31-Dec-23</v>
      </c>
      <c r="J217" s="394" t="s">
        <v>425</v>
      </c>
      <c r="K217" s="454"/>
      <c r="L217" s="435" t="b">
        <f t="shared" si="20"/>
        <v>1</v>
      </c>
      <c r="M217" s="435" t="b">
        <f t="shared" si="21"/>
        <v>0</v>
      </c>
      <c r="N217" s="435" t="s">
        <v>960</v>
      </c>
      <c r="O217" s="51"/>
      <c r="P217" s="346"/>
      <c r="Q217" s="346"/>
      <c r="R217" s="346"/>
      <c r="S217" s="346"/>
      <c r="T217" s="346"/>
      <c r="U217" s="346"/>
      <c r="V217" s="107"/>
      <c r="W217" s="107"/>
      <c r="X217" s="182"/>
    </row>
    <row r="218" spans="1:24" ht="47.1" customHeight="1">
      <c r="A218" s="120"/>
      <c r="B218" s="367">
        <v>29</v>
      </c>
      <c r="C218" s="386" t="str">
        <f t="shared" si="17"/>
        <v/>
      </c>
      <c r="D218" s="387" t="str">
        <f ca="1">TEXT(IFERROR(INDEX('Overview - Section A'!$A$45:$A$52,MATCH(J218,'Overview - Section A'!$U$45:$U$52,0)),""),"d-mmm-yy") &amp;" to " &amp; TEXT(IFERROR(INDEX('Overview - Section A'!$E$45:$E$52,MATCH(J218,'Overview - Section A'!$U$45:$U$52,0)),""),"d-mmm-yy")</f>
        <v>1-Jan-24 to 31-Dec-24</v>
      </c>
      <c r="E218" s="453"/>
      <c r="F218" s="389"/>
      <c r="G218" s="446" t="str">
        <f t="shared" si="18"/>
        <v/>
      </c>
      <c r="H218" s="392"/>
      <c r="I218" s="435" t="str">
        <f t="shared" ca="1" si="19"/>
        <v>291-Jan-24 to 31-Dec-24</v>
      </c>
      <c r="J218" s="394" t="s">
        <v>427</v>
      </c>
      <c r="K218" s="454"/>
      <c r="L218" s="435" t="b">
        <f t="shared" si="20"/>
        <v>1</v>
      </c>
      <c r="M218" s="435" t="b">
        <f t="shared" si="21"/>
        <v>0</v>
      </c>
      <c r="N218" s="435" t="s">
        <v>961</v>
      </c>
      <c r="O218" s="51"/>
      <c r="P218" s="346"/>
      <c r="Q218" s="346"/>
      <c r="R218" s="346"/>
      <c r="S218" s="346"/>
      <c r="T218" s="346"/>
      <c r="U218" s="346"/>
      <c r="V218" s="107"/>
      <c r="W218" s="107"/>
      <c r="X218" s="182"/>
    </row>
    <row r="219" spans="1:24" ht="47.1" customHeight="1">
      <c r="A219" s="120"/>
      <c r="B219" s="367">
        <v>29</v>
      </c>
      <c r="C219" s="386" t="str">
        <f t="shared" si="17"/>
        <v/>
      </c>
      <c r="D219" s="387" t="str">
        <f ca="1">TEXT(IFERROR(INDEX('Overview - Section A'!$A$45:$A$52,MATCH(J219,'Overview - Section A'!$U$45:$U$52,0)),""),"d-mmm-yy") &amp;" to " &amp; TEXT(IFERROR(INDEX('Overview - Section A'!$E$45:$E$52,MATCH(J219,'Overview - Section A'!$U$45:$U$52,0)),""),"d-mmm-yy")</f>
        <v>1-Jan-25 to 31-Dec-25</v>
      </c>
      <c r="E219" s="453"/>
      <c r="F219" s="389"/>
      <c r="G219" s="446" t="str">
        <f t="shared" si="18"/>
        <v/>
      </c>
      <c r="H219" s="392"/>
      <c r="I219" s="435" t="str">
        <f t="shared" ca="1" si="19"/>
        <v>291-Jan-25 to 31-Dec-25</v>
      </c>
      <c r="J219" s="394" t="s">
        <v>429</v>
      </c>
      <c r="K219" s="454"/>
      <c r="L219" s="435" t="b">
        <f t="shared" si="20"/>
        <v>1</v>
      </c>
      <c r="M219" s="435" t="b">
        <f t="shared" si="21"/>
        <v>0</v>
      </c>
      <c r="N219" s="435" t="s">
        <v>962</v>
      </c>
      <c r="O219" s="51"/>
      <c r="P219" s="346"/>
      <c r="Q219" s="346"/>
      <c r="R219" s="346"/>
      <c r="S219" s="346"/>
      <c r="T219" s="346"/>
      <c r="U219" s="346"/>
      <c r="V219" s="107"/>
      <c r="W219" s="107"/>
      <c r="X219" s="182"/>
    </row>
    <row r="220" spans="1:24" ht="47.1" customHeight="1">
      <c r="A220" s="120"/>
      <c r="B220" s="367">
        <v>30</v>
      </c>
      <c r="C220" s="386" t="str">
        <f t="shared" si="17"/>
        <v/>
      </c>
      <c r="D220" s="387" t="str">
        <f ca="1">TEXT(IFERROR(INDEX('Overview - Section A'!$A$45:$A$52,MATCH(J220,'Overview - Section A'!$U$45:$U$52,0)),""),"d-mmm-yy") &amp;" to " &amp; TEXT(IFERROR(INDEX('Overview - Section A'!$E$45:$E$52,MATCH(J220,'Overview - Section A'!$U$45:$U$52,0)),""),"d-mmm-yy")</f>
        <v>1-Jan-20 to 31-Dec-20</v>
      </c>
      <c r="E220" s="453"/>
      <c r="F220" s="389"/>
      <c r="G220" s="446" t="str">
        <f t="shared" si="18"/>
        <v/>
      </c>
      <c r="H220" s="392"/>
      <c r="I220" s="435" t="str">
        <f t="shared" ca="1" si="19"/>
        <v>301-Jan-20 to 31-Dec-20</v>
      </c>
      <c r="J220" s="394" t="s">
        <v>419</v>
      </c>
      <c r="K220" s="454"/>
      <c r="L220" s="435" t="b">
        <f t="shared" si="20"/>
        <v>1</v>
      </c>
      <c r="M220" s="435" t="b">
        <f t="shared" si="21"/>
        <v>0</v>
      </c>
      <c r="N220" s="435" t="s">
        <v>963</v>
      </c>
      <c r="O220" s="51"/>
      <c r="P220" s="346"/>
      <c r="Q220" s="346"/>
      <c r="R220" s="346"/>
      <c r="S220" s="346"/>
      <c r="T220" s="346"/>
      <c r="U220" s="346"/>
      <c r="V220" s="107"/>
      <c r="W220" s="107"/>
      <c r="X220" s="182"/>
    </row>
    <row r="221" spans="1:24" ht="47.1" customHeight="1">
      <c r="A221" s="120"/>
      <c r="B221" s="367">
        <v>30</v>
      </c>
      <c r="C221" s="386" t="str">
        <f t="shared" si="17"/>
        <v/>
      </c>
      <c r="D221" s="387" t="str">
        <f ca="1">TEXT(IFERROR(INDEX('Overview - Section A'!$A$45:$A$52,MATCH(J221,'Overview - Section A'!$U$45:$U$52,0)),""),"d-mmm-yy") &amp;" to " &amp; TEXT(IFERROR(INDEX('Overview - Section A'!$E$45:$E$52,MATCH(J221,'Overview - Section A'!$U$45:$U$52,0)),""),"d-mmm-yy")</f>
        <v>1-Jan-21 to 31-Dec-21</v>
      </c>
      <c r="E221" s="453"/>
      <c r="F221" s="389"/>
      <c r="G221" s="446" t="str">
        <f t="shared" si="18"/>
        <v/>
      </c>
      <c r="H221" s="392"/>
      <c r="I221" s="435" t="str">
        <f t="shared" ca="1" si="19"/>
        <v>301-Jan-21 to 31-Dec-21</v>
      </c>
      <c r="J221" s="394" t="s">
        <v>421</v>
      </c>
      <c r="K221" s="454"/>
      <c r="L221" s="435" t="b">
        <f t="shared" si="20"/>
        <v>1</v>
      </c>
      <c r="M221" s="435" t="b">
        <f t="shared" si="21"/>
        <v>0</v>
      </c>
      <c r="N221" s="435" t="s">
        <v>964</v>
      </c>
      <c r="O221" s="51"/>
      <c r="P221" s="346"/>
      <c r="Q221" s="346"/>
      <c r="R221" s="346"/>
      <c r="S221" s="346"/>
      <c r="T221" s="346"/>
      <c r="U221" s="346"/>
      <c r="V221" s="107"/>
      <c r="W221" s="107"/>
      <c r="X221" s="182"/>
    </row>
    <row r="222" spans="1:24" ht="47.1" customHeight="1">
      <c r="A222" s="120"/>
      <c r="B222" s="367">
        <v>30</v>
      </c>
      <c r="C222" s="386" t="str">
        <f t="shared" si="17"/>
        <v/>
      </c>
      <c r="D222" s="387" t="str">
        <f ca="1">TEXT(IFERROR(INDEX('Overview - Section A'!$A$45:$A$52,MATCH(J222,'Overview - Section A'!$U$45:$U$52,0)),""),"d-mmm-yy") &amp;" to " &amp; TEXT(IFERROR(INDEX('Overview - Section A'!$E$45:$E$52,MATCH(J222,'Overview - Section A'!$U$45:$U$52,0)),""),"d-mmm-yy")</f>
        <v>1-Jan-22 to 31-Dec-22</v>
      </c>
      <c r="E222" s="453"/>
      <c r="F222" s="389"/>
      <c r="G222" s="446" t="str">
        <f t="shared" si="18"/>
        <v/>
      </c>
      <c r="H222" s="392"/>
      <c r="I222" s="435" t="str">
        <f t="shared" ca="1" si="19"/>
        <v>301-Jan-22 to 31-Dec-22</v>
      </c>
      <c r="J222" s="394" t="s">
        <v>423</v>
      </c>
      <c r="K222" s="454"/>
      <c r="L222" s="435" t="b">
        <f t="shared" si="20"/>
        <v>1</v>
      </c>
      <c r="M222" s="435" t="b">
        <f t="shared" si="21"/>
        <v>0</v>
      </c>
      <c r="N222" s="435" t="s">
        <v>965</v>
      </c>
      <c r="O222" s="51"/>
      <c r="P222" s="346"/>
      <c r="Q222" s="346"/>
      <c r="R222" s="346"/>
      <c r="S222" s="346"/>
      <c r="T222" s="346"/>
      <c r="U222" s="346"/>
      <c r="V222" s="107"/>
      <c r="W222" s="107"/>
      <c r="X222" s="182"/>
    </row>
    <row r="223" spans="1:24" ht="47.1" customHeight="1">
      <c r="A223" s="120"/>
      <c r="B223" s="367">
        <v>30</v>
      </c>
      <c r="C223" s="386" t="str">
        <f t="shared" si="17"/>
        <v/>
      </c>
      <c r="D223" s="387" t="str">
        <f ca="1">TEXT(IFERROR(INDEX('Overview - Section A'!$A$45:$A$52,MATCH(J223,'Overview - Section A'!$U$45:$U$52,0)),""),"d-mmm-yy") &amp;" to " &amp; TEXT(IFERROR(INDEX('Overview - Section A'!$E$45:$E$52,MATCH(J223,'Overview - Section A'!$U$45:$U$52,0)),""),"d-mmm-yy")</f>
        <v>1-Jan-23 to 31-Dec-23</v>
      </c>
      <c r="E223" s="453"/>
      <c r="F223" s="389"/>
      <c r="G223" s="446" t="str">
        <f t="shared" si="18"/>
        <v/>
      </c>
      <c r="H223" s="392"/>
      <c r="I223" s="435" t="str">
        <f t="shared" ca="1" si="19"/>
        <v>301-Jan-23 to 31-Dec-23</v>
      </c>
      <c r="J223" s="394" t="s">
        <v>425</v>
      </c>
      <c r="K223" s="454"/>
      <c r="L223" s="435" t="b">
        <f t="shared" si="20"/>
        <v>1</v>
      </c>
      <c r="M223" s="435" t="b">
        <f t="shared" si="21"/>
        <v>0</v>
      </c>
      <c r="N223" s="435" t="s">
        <v>966</v>
      </c>
      <c r="O223" s="51"/>
      <c r="P223" s="346"/>
      <c r="Q223" s="346"/>
      <c r="R223" s="346"/>
      <c r="S223" s="346"/>
      <c r="T223" s="346"/>
      <c r="U223" s="346"/>
      <c r="V223" s="107"/>
      <c r="W223" s="107"/>
      <c r="X223" s="182"/>
    </row>
    <row r="224" spans="1:24" ht="47.1" customHeight="1">
      <c r="A224" s="120"/>
      <c r="B224" s="367">
        <v>30</v>
      </c>
      <c r="C224" s="386" t="str">
        <f t="shared" si="17"/>
        <v/>
      </c>
      <c r="D224" s="387" t="str">
        <f ca="1">TEXT(IFERROR(INDEX('Overview - Section A'!$A$45:$A$52,MATCH(J224,'Overview - Section A'!$U$45:$U$52,0)),""),"d-mmm-yy") &amp;" to " &amp; TEXT(IFERROR(INDEX('Overview - Section A'!$E$45:$E$52,MATCH(J224,'Overview - Section A'!$U$45:$U$52,0)),""),"d-mmm-yy")</f>
        <v>1-Jan-24 to 31-Dec-24</v>
      </c>
      <c r="E224" s="453"/>
      <c r="F224" s="389"/>
      <c r="G224" s="446" t="str">
        <f t="shared" si="18"/>
        <v/>
      </c>
      <c r="H224" s="392"/>
      <c r="I224" s="435" t="str">
        <f t="shared" ca="1" si="19"/>
        <v>301-Jan-24 to 31-Dec-24</v>
      </c>
      <c r="J224" s="394" t="s">
        <v>427</v>
      </c>
      <c r="K224" s="454"/>
      <c r="L224" s="435" t="b">
        <f t="shared" si="20"/>
        <v>1</v>
      </c>
      <c r="M224" s="435" t="b">
        <f t="shared" si="21"/>
        <v>0</v>
      </c>
      <c r="N224" s="435" t="s">
        <v>967</v>
      </c>
      <c r="O224" s="51"/>
      <c r="P224" s="346"/>
      <c r="Q224" s="346"/>
      <c r="R224" s="346"/>
      <c r="S224" s="346"/>
      <c r="T224" s="346"/>
      <c r="U224" s="346"/>
      <c r="V224" s="107"/>
      <c r="W224" s="107"/>
      <c r="X224" s="182"/>
    </row>
    <row r="225" spans="1:24" ht="47.1" customHeight="1">
      <c r="A225" s="120"/>
      <c r="B225" s="367">
        <v>30</v>
      </c>
      <c r="C225" s="386" t="str">
        <f t="shared" si="17"/>
        <v/>
      </c>
      <c r="D225" s="387" t="str">
        <f ca="1">TEXT(IFERROR(INDEX('Overview - Section A'!$A$45:$A$52,MATCH(J225,'Overview - Section A'!$U$45:$U$52,0)),""),"d-mmm-yy") &amp;" to " &amp; TEXT(IFERROR(INDEX('Overview - Section A'!$E$45:$E$52,MATCH(J225,'Overview - Section A'!$U$45:$U$52,0)),""),"d-mmm-yy")</f>
        <v>1-Jan-25 to 31-Dec-25</v>
      </c>
      <c r="E225" s="453"/>
      <c r="F225" s="389"/>
      <c r="G225" s="446" t="str">
        <f t="shared" si="18"/>
        <v/>
      </c>
      <c r="H225" s="392"/>
      <c r="I225" s="435" t="str">
        <f t="shared" ca="1" si="19"/>
        <v>301-Jan-25 to 31-Dec-25</v>
      </c>
      <c r="J225" s="394" t="s">
        <v>429</v>
      </c>
      <c r="K225" s="454"/>
      <c r="L225" s="435" t="b">
        <f t="shared" si="20"/>
        <v>1</v>
      </c>
      <c r="M225" s="435" t="b">
        <f t="shared" si="21"/>
        <v>0</v>
      </c>
      <c r="N225" s="435" t="s">
        <v>968</v>
      </c>
      <c r="O225" s="51"/>
      <c r="P225" s="346"/>
      <c r="Q225" s="346"/>
      <c r="R225" s="346"/>
      <c r="S225" s="346"/>
      <c r="T225" s="346"/>
      <c r="U225" s="346"/>
      <c r="V225" s="107"/>
      <c r="W225" s="107"/>
      <c r="X225" s="182"/>
    </row>
    <row r="226" spans="1:24" ht="2.1" customHeight="1" thickBot="1">
      <c r="B226" s="66"/>
      <c r="C226" s="67"/>
      <c r="D226" s="67"/>
      <c r="E226" s="67"/>
      <c r="F226" s="67"/>
      <c r="G226" s="67"/>
      <c r="H226" s="67"/>
      <c r="I226" s="285"/>
      <c r="J226" s="285"/>
      <c r="K226" s="285"/>
      <c r="L226" s="285"/>
      <c r="M226" s="285"/>
      <c r="N226" s="67"/>
      <c r="O226" s="61"/>
      <c r="P226" s="137"/>
      <c r="Q226" s="136"/>
      <c r="T226" s="107"/>
      <c r="U226" s="107"/>
      <c r="V226" s="107"/>
      <c r="W226" s="107"/>
      <c r="X226" s="182"/>
    </row>
    <row r="227" spans="1:24">
      <c r="P227" s="136"/>
      <c r="Q227" s="136"/>
      <c r="T227" s="165"/>
      <c r="U227" s="129"/>
      <c r="V227" s="129"/>
      <c r="W227" s="129"/>
      <c r="X227" s="182"/>
    </row>
    <row r="228" spans="1:24">
      <c r="P228" s="136"/>
      <c r="Q228" s="136"/>
      <c r="T228" s="107"/>
      <c r="U228" s="107"/>
      <c r="V228" s="107"/>
      <c r="W228" s="107"/>
      <c r="X228" s="182"/>
    </row>
    <row r="229" spans="1:24">
      <c r="T229" s="107"/>
      <c r="U229" s="107"/>
      <c r="V229" s="107"/>
      <c r="W229" s="107"/>
      <c r="X229" s="182"/>
    </row>
    <row r="230" spans="1:24">
      <c r="T230" s="107"/>
      <c r="U230" s="107"/>
      <c r="V230" s="107"/>
      <c r="W230" s="107"/>
      <c r="X230" s="182"/>
    </row>
    <row r="231" spans="1:24">
      <c r="T231" s="107"/>
      <c r="U231" s="107"/>
      <c r="V231" s="107"/>
      <c r="W231" s="107"/>
      <c r="X231" s="182"/>
    </row>
    <row r="234" spans="1:24">
      <c r="A234" s="68" t="s">
        <v>86</v>
      </c>
    </row>
  </sheetData>
  <sheetProtection algorithmName="SHA-512" hashValue="0VpRMjpBKHxrEJcErnU8XPSfJmEHtrsjhL7v4NH9RQF6FujHPEDXtJwHdTDkvQCW95AZk2/IduqVLRrwY2EBzA==" saltValue="IdEgeMi1XCiMQ/uiARfQrg==" spinCount="100000" sheet="1" objects="1" scenarios="1" formatCells="0" formatRows="0" sort="0" autoFilter="0"/>
  <dataConsolidate/>
  <mergeCells count="9">
    <mergeCell ref="A1:V2"/>
    <mergeCell ref="P44:Q44"/>
    <mergeCell ref="R44:S44"/>
    <mergeCell ref="T44:U44"/>
    <mergeCell ref="P45:Q45"/>
    <mergeCell ref="R45:S45"/>
    <mergeCell ref="T45:U45"/>
    <mergeCell ref="B43:H43"/>
    <mergeCell ref="A8:AO8"/>
  </mergeCells>
  <conditionalFormatting sqref="B45:D225">
    <cfRule type="expression" dxfId="170" priority="36">
      <formula>MOD($B45,2)=0</formula>
    </cfRule>
    <cfRule type="expression" dxfId="169" priority="37">
      <formula>MOD($B45,2)=1</formula>
    </cfRule>
  </conditionalFormatting>
  <conditionalFormatting sqref="C10:D40">
    <cfRule type="expression" dxfId="168" priority="34">
      <formula>AND($D10&lt;&gt;"",$C10&lt;&gt;"")</formula>
    </cfRule>
  </conditionalFormatting>
  <conditionalFormatting sqref="E45:H225">
    <cfRule type="expression" dxfId="167" priority="29">
      <formula>AND(INDEX($AO$10:$AO$10,MATCH($A45,$A$10:$A$10,0))="Deactivate")</formula>
    </cfRule>
  </conditionalFormatting>
  <conditionalFormatting sqref="E10:W10 E15:W40 Q14:V14 Q11:W13 E11:O14">
    <cfRule type="expression" dxfId="166" priority="28">
      <formula>$AO$8="Deactivate"</formula>
    </cfRule>
  </conditionalFormatting>
  <conditionalFormatting sqref="AP10:AP14 C12:C15 A10:AN10 X14:AN14 Q14:V14 Q11:AN13 A11:O14">
    <cfRule type="expression" dxfId="165" priority="27">
      <formula>$AF10:$AF41="[Record ID]"</formula>
    </cfRule>
  </conditionalFormatting>
  <conditionalFormatting sqref="B45:U45 B49:U51 B46:O48 Q46:U48 B52:O54 Q52:U54 B55:U225">
    <cfRule type="expression" dxfId="164" priority="26">
      <formula>$N45:$N226="[Record ID]"</formula>
    </cfRule>
  </conditionalFormatting>
  <conditionalFormatting sqref="A41:AP41 AP10:AP40 A10:AN10 A15:AN40 X14:AN14 Q14:V14 Q11:AN13 A11:O14">
    <cfRule type="expression" dxfId="163" priority="16">
      <formula>$J10="Yes"</formula>
    </cfRule>
  </conditionalFormatting>
  <conditionalFormatting sqref="AP15:AP40 A15:AN40">
    <cfRule type="expression" dxfId="162" priority="60">
      <formula>$AF15:$AF226="[Record ID]"</formula>
    </cfRule>
  </conditionalFormatting>
  <conditionalFormatting sqref="P46:P48">
    <cfRule type="expression" dxfId="161" priority="9">
      <formula>$N46:$N227="[Record ID]"</formula>
    </cfRule>
  </conditionalFormatting>
  <conditionalFormatting sqref="P52:P54">
    <cfRule type="expression" dxfId="160" priority="7">
      <formula>$N52:$N233="[Record ID]"</formula>
    </cfRule>
  </conditionalFormatting>
  <conditionalFormatting sqref="W14">
    <cfRule type="expression" dxfId="159" priority="6">
      <formula>$AD$8="Deactivate"</formula>
    </cfRule>
  </conditionalFormatting>
  <conditionalFormatting sqref="W14">
    <cfRule type="expression" dxfId="158" priority="5">
      <formula>$W14:$W30="[Record ID]"</formula>
    </cfRule>
  </conditionalFormatting>
  <conditionalFormatting sqref="W14">
    <cfRule type="expression" dxfId="157" priority="4">
      <formula>$K14="Yes"</formula>
    </cfRule>
  </conditionalFormatting>
  <conditionalFormatting sqref="P11:P14">
    <cfRule type="expression" dxfId="156" priority="3">
      <formula>$AD$8="Deactivate"</formula>
    </cfRule>
  </conditionalFormatting>
  <conditionalFormatting sqref="P11:P14">
    <cfRule type="expression" dxfId="155" priority="2">
      <formula>$W11:$W27="[Record ID]"</formula>
    </cfRule>
  </conditionalFormatting>
  <conditionalFormatting sqref="P11:P14">
    <cfRule type="expression" dxfId="154" priority="1">
      <formula>$K11="Yes"</formula>
    </cfRule>
  </conditionalFormatting>
  <dataValidations xWindow="1663" yWindow="936" count="19">
    <dataValidation type="list" allowBlank="1" showInputMessage="1" showErrorMessage="1" sqref="R10:R40">
      <formula1>Subset</formula1>
    </dataValidation>
    <dataValidation type="custom" allowBlank="1" showInputMessage="1" showErrorMessage="1" errorTitle="Coverage Indicators" error="Cannot have a Standard Indicator and Custom Indicator on same line" sqref="D10:D40">
      <formula1>C10=""</formula1>
    </dataValidation>
    <dataValidation type="list" allowBlank="1" showInputMessage="1" showErrorMessage="1" sqref="B10:B40">
      <formula1>Coverage_Module</formula1>
    </dataValidation>
    <dataValidation type="list" allowBlank="1" showInputMessage="1" showErrorMessage="1" sqref="C10:C40">
      <formula1>OFFSET(CoverageStart,MATCH(X10,CoverageColumn,0)-1,2,COUNTIF(CoverageColumn,X10),1)</formula1>
    </dataValidation>
    <dataValidation type="list" allowBlank="1" showInputMessage="1" showErrorMessage="1" sqref="S10:S40">
      <formula1>ResponsiblePR</formula1>
    </dataValidation>
    <dataValidation type="list" allowBlank="1" showInputMessage="1" showErrorMessage="1" sqref="T10:T40">
      <formula1>Country</formula1>
    </dataValidation>
    <dataValidation type="textLength" allowBlank="1" showInputMessage="1" showErrorMessage="1" errorTitle="Entered information is too long" error="Information entered here is limited to 4000 characters. Please capture further details in Comments." sqref="P10:P40">
      <formula1>0</formula1>
      <formula2>4000</formula2>
    </dataValidation>
    <dataValidation allowBlank="1" showInputMessage="1" showErrorMessage="1" prompt="To ensure data consistency please ensure that all thousands are separated with a comma and all decimals are separated with a decimal. (e.g. 1,000,000.96)" sqref="E10:G40 E45:G225"/>
    <dataValidation type="decimal" allowBlank="1" showInputMessage="1" showErrorMessage="1" errorTitle="X-Author for Excel" error="Please enter a valid numeric value. Valid range for Coverage Indicator Number is -1E+18 to 1E+18." promptTitle="X-Author for Excel" sqref="A10:A40 B45:B225">
      <formula1>-1000000000000000000</formula1>
      <formula2>1000000000000000000</formula2>
    </dataValidation>
    <dataValidation type="list" allowBlank="1" showInputMessage="1" showErrorMessage="1" errorTitle="X-Author for Excel" error="Please select a value from the drop-down." promptTitle="X-Author for Excel" sqref="H10:H40">
      <formula1>IF(IFERROR(ROWS(INDIRECT(SUBSTITUTE("AIM_Coverage_Indicator__c.AIM_Year__c"," ","_"))),-1) &lt; 0, XAuthorInvalidPicklistData,INDIRECT(SUBSTITUTE("AIM_Coverage_Indicator__c.AIM_Year__c"," ","_")))</formula1>
    </dataValidation>
    <dataValidation type="list" allowBlank="1" showInputMessage="1" showErrorMessage="1" errorTitle="X-Author for Excel" error="Please select a value from the drop-down." promptTitle="X-Author for Excel" sqref="U10:U40">
      <formula1>IF(IFERROR(ROWS(INDIRECT(SUBSTITUTE("AIM_Coverage_Indicator__c.AIM_Geographic_Coverage__c"," ","_"))),-1) &lt; 0, XAuthorInvalidPicklistData,INDIRECT(SUBSTITUTE("AIM_Coverage_Indicator__c.AIM_Geographic_Coverage__c"," ","_")))</formula1>
    </dataValidation>
    <dataValidation type="list" allowBlank="1" showInputMessage="1" showErrorMessage="1" errorTitle="X-Author for Excel" error="Please select a value from the drop-down." promptTitle="X-Author for Excel" sqref="V10:V40">
      <formula1>IF(IFERROR(ROWS(INDIRECT(SUBSTITUTE("AIM_Coverage_Indicator__c.AIM_Rating_Cumulation_Type__c"," ","_"))),-1) &lt; 0, XAuthorInvalidPicklistData,INDIRECT(SUBSTITUTE("AIM_Coverage_Indicator__c.AIM_Rating_Cumulation_Type__c"," ","_")))</formula1>
    </dataValidation>
    <dataValidation type="list" allowBlank="1" showInputMessage="1" showErrorMessage="1" errorTitle="X-Author for Excel" error="Please select either TRUE or FALSE from the dropdown." promptTitle="X-Author for Excel" sqref="AC10:AC40 L45:M225">
      <formula1>"TRUE,FALSE"</formula1>
    </dataValidation>
    <dataValidation type="custom" allowBlank="1" showInputMessage="1" showErrorMessage="1" errorTitle="X-Author for Excel" error="Id and Lookup fields are not editable." promptTitle="X-Author for Excel" sqref="AN10:AN40 AE10:AH40 N45:N225 J45:J225">
      <formula1>""</formula1>
    </dataValidation>
    <dataValidation type="decimal" allowBlank="1" showInputMessage="1" showErrorMessage="1" errorTitle="X-Author for Excel" error="Please enter a valid numeric value. Valid range for Baseline % is -999.9 to 999.9." promptTitle="X-Author for Excel" sqref="AL10:AL40">
      <formula1>-999.9</formula1>
      <formula2>999.9</formula2>
    </dataValidation>
    <dataValidation type="list" allowBlank="1" showInputMessage="1" showErrorMessage="1" errorTitle="X-Author for Excel" error="Please select a value from the drop-down." promptTitle="X-Author for Excel" sqref="AP10:AP40">
      <formula1>IF(IFERROR(ROWS(INDIRECT(SUBSTITUTE("AIM_Coverage_Indicator__c.AIM_Deactivate_Indicator__c"," ","_"))),-1) &lt; 0, XAuthorInvalidPicklistData,INDIRECT(SUBSTITUTE("AIM_Coverage_Indicator__c.AIM_Deactivate_Indicator__c"," ","_")))</formula1>
    </dataValidation>
    <dataValidation type="list" allowBlank="1" showInputMessage="1" showErrorMessage="1" errorTitle="X-Author for Excel" error="Please select a value from the drop-down." promptTitle="X-Author for Excel" sqref="H45:H225">
      <formula1>IF(IFERROR(ROWS(INDIRECT(SUBSTITUTE("AIM_Coverage_Indicator_Targets_Results__c.AIM_Mark_if_target_is_TBD__c"," ","_"))),-1) &lt; 0, XAuthorInvalidPicklistData,INDIRECT(SUBSTITUTE("AIM_Coverage_Indicator_Targets_Results__c.AIM_Mark_if_target_is_TBD__c"," ","_")))</formula1>
    </dataValidation>
    <dataValidation type="decimal" allowBlank="1" showInputMessage="1" showErrorMessage="1" errorTitle="X-Author for Excel" error="Please enter a valid numeric value. Valid range for Target % is -999.9 to 999.9." promptTitle="X-Author for Excel" sqref="K45:K225">
      <formula1>-999.9</formula1>
      <formula2>999.9</formula2>
    </dataValidation>
    <dataValidation type="custom" errorStyle="warning" allowBlank="1" error="Please include the geographic area in the comments box" prompt="Please include the geographic area in the comments box" sqref="W10:W40">
      <formula1>U42&lt;&gt;""</formula1>
    </dataValidation>
  </dataValidations>
  <hyperlinks>
    <hyperlink ref="B4" location="_fba43122_7879_4bc6_ab59_ece879d4dafd" display="Coverage Indicators"/>
    <hyperlink ref="C4" location="_779b0207_1267_4760_b2e2_850e0608884a" display="Coverage Indicator Targets"/>
    <hyperlink ref="A234" location="'Coverage Indicators - Section D'!A4" display="'Coverage Indicators - Section D'!A4"/>
  </hyperlinks>
  <pageMargins left="0.7" right="0.7" top="0.75" bottom="0.75" header="0.3" footer="0.3"/>
  <pageSetup paperSize="8" scale="32" fitToHeight="0" orientation="landscape" r:id="rId1"/>
  <colBreaks count="1" manualBreakCount="1">
    <brk id="25" max="1048575" man="1"/>
  </colBreaks>
  <extLst>
    <ext xmlns:x14="http://schemas.microsoft.com/office/spreadsheetml/2009/9/main" uri="{78C0D931-6437-407d-A8EE-F0AAD7539E65}">
      <x14:conditionalFormattings>
        <x14:conditionalFormatting xmlns:xm="http://schemas.microsoft.com/office/excel/2006/main">
          <x14:cfRule type="expression" priority="35" id="{0B2CCBC0-1F1D-4D86-B497-1C748EC8E20D}">
            <xm:f>INDEX('Overview - Section A'!$E$45:$E$53,MATCH($J45,'Overview - Section A'!$U$45:$U$53,0))&gt;'Overview - Section A'!$E$8</xm:f>
            <x14:dxf>
              <font>
                <color theme="4" tint="0.79998168889431442"/>
              </font>
              <fill>
                <patternFill patternType="solid">
                  <fgColor theme="1" tint="0.499984740745262"/>
                  <bgColor rgb="FFDAEEF3"/>
                </patternFill>
              </fill>
            </x14:dxf>
          </x14:cfRule>
          <xm:sqref>B45:U45 B49:U51 B46:O48 Q46:U48 B52:O54 Q52:U54 B55:U225</xm:sqref>
        </x14:conditionalFormatting>
        <x14:conditionalFormatting xmlns:xm="http://schemas.microsoft.com/office/excel/2006/main">
          <x14:cfRule type="expression" priority="31" id="{04AAFA15-D3CA-41BE-98A9-8DA47183B4D4}">
            <xm:f>OR('Overview - Section A'!$AN$5="Grant Making", 'Overview - Section A'!$AN$5="Grant Revision")</xm:f>
            <x14:dxf>
              <font>
                <color theme="4" tint="0.79998168889431442"/>
              </font>
              <fill>
                <patternFill patternType="solid">
                  <fgColor theme="1" tint="0.499984740745262"/>
                  <bgColor rgb="FFDAEEF3"/>
                </patternFill>
              </fill>
              <border>
                <left/>
                <right/>
                <top/>
                <bottom/>
              </border>
            </x14:dxf>
          </x14:cfRule>
          <xm:sqref>S10:S40</xm:sqref>
        </x14:conditionalFormatting>
        <x14:conditionalFormatting xmlns:xm="http://schemas.microsoft.com/office/excel/2006/main">
          <x14:cfRule type="expression" priority="30" id="{6B7042EF-54D9-4958-97C7-2B9275BAFDB4}">
            <xm:f>OR('Overview - Section A'!$AN$5="Grant Making", 'Overview - Section A'!$AN$5="Funding Request")</xm:f>
            <x14:dxf>
              <font>
                <color theme="4" tint="0.79998168889431442"/>
              </font>
              <fill>
                <patternFill patternType="solid">
                  <fgColor theme="1" tint="0.499984740745262"/>
                  <bgColor rgb="FFDAEEF3"/>
                </patternFill>
              </fill>
            </x14:dxf>
          </x14:cfRule>
          <xm:sqref>AP10:AP40</xm:sqref>
        </x14:conditionalFormatting>
        <x14:conditionalFormatting xmlns:xm="http://schemas.microsoft.com/office/excel/2006/main">
          <x14:cfRule type="expression" priority="18" id="{6F9F2360-5BFC-47B3-9140-0C0DBFFEA243}">
            <xm:f>OR('Overview - Section A'!$AN$5="Grant Making", 'Overview - Section A'!$AN$5="Grant Revision")</xm:f>
            <x14:dxf>
              <font>
                <color rgb="FF8DB4E2"/>
              </font>
              <fill>
                <patternFill>
                  <bgColor rgb="FF8DB4E2"/>
                </patternFill>
              </fill>
            </x14:dxf>
          </x14:cfRule>
          <x14:cfRule type="expression" priority="25" id="{D8DFA6BC-34C5-41C8-B20E-29ADBEA51CB5}">
            <xm:f>OR('Overview - Section A'!$AN$5="Grant Making", 'Overview - Section A'!$AN$5="Grant Revision")</xm:f>
            <x14:dxf>
              <font>
                <color rgb="FFDAEEF3"/>
              </font>
              <fill>
                <patternFill>
                  <bgColor rgb="FFDAEEF3"/>
                </patternFill>
              </fill>
            </x14:dxf>
          </x14:cfRule>
          <xm:sqref>S9</xm:sqref>
        </x14:conditionalFormatting>
        <x14:conditionalFormatting xmlns:xm="http://schemas.microsoft.com/office/excel/2006/main">
          <x14:cfRule type="expression" priority="10" id="{08F75403-A519-4AB1-9DD5-2CBD83CDCEA5}">
            <xm:f>INDEX('Overview - Section A'!$E$45:$E$53,MATCH($J46,'Overview - Section A'!$U$45:$U$53,0))&gt;'Overview - Section A'!$E$8</xm:f>
            <x14:dxf>
              <font>
                <color theme="4" tint="0.79998168889431442"/>
              </font>
              <fill>
                <patternFill patternType="solid">
                  <fgColor theme="1" tint="0.499984740745262"/>
                  <bgColor rgb="FFDAEEF3"/>
                </patternFill>
              </fill>
            </x14:dxf>
          </x14:cfRule>
          <xm:sqref>P46:P48</xm:sqref>
        </x14:conditionalFormatting>
        <x14:conditionalFormatting xmlns:xm="http://schemas.microsoft.com/office/excel/2006/main">
          <x14:cfRule type="expression" priority="8" id="{5BF86083-97C8-4810-90A3-6EE1453E2A8C}">
            <xm:f>INDEX('Overview - Section A'!$E$45:$E$53,MATCH($J52,'Overview - Section A'!$U$45:$U$53,0))&gt;'Overview - Section A'!$E$8</xm:f>
            <x14:dxf>
              <font>
                <color theme="4" tint="0.79998168889431442"/>
              </font>
              <fill>
                <patternFill patternType="solid">
                  <fgColor theme="1" tint="0.499984740745262"/>
                  <bgColor rgb="FFDAEEF3"/>
                </patternFill>
              </fill>
            </x14:dxf>
          </x14:cfRule>
          <xm:sqref>P52:P54</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AR631"/>
  <sheetViews>
    <sheetView showGridLines="0" view="pageBreakPreview" topLeftCell="A353" zoomScale="55" zoomScaleNormal="50" zoomScaleSheetLayoutView="55" workbookViewId="0">
      <selection activeCell="G360" sqref="G360"/>
    </sheetView>
  </sheetViews>
  <sheetFormatPr defaultColWidth="11" defaultRowHeight="15.6"/>
  <cols>
    <col min="1" max="1" width="16.09765625" style="6" customWidth="1"/>
    <col min="2" max="2" width="30.59765625" style="6" customWidth="1"/>
    <col min="3" max="4" width="20.59765625" style="6" customWidth="1"/>
    <col min="5" max="6" width="12.09765625" style="6" customWidth="1"/>
    <col min="7" max="7" width="20.59765625" style="6" customWidth="1"/>
    <col min="8" max="8" width="56.09765625" style="6" customWidth="1"/>
    <col min="9" max="9" width="26.59765625" style="6" hidden="1" customWidth="1"/>
    <col min="10" max="11" width="31.09765625" style="6" hidden="1" customWidth="1"/>
    <col min="12" max="12" width="21.59765625" style="6" hidden="1" customWidth="1"/>
    <col min="13" max="13" width="22.09765625" style="6" hidden="1" customWidth="1"/>
    <col min="14" max="14" width="10.59765625" style="6" hidden="1" customWidth="1"/>
    <col min="15" max="15" width="8.09765625" style="6" hidden="1" customWidth="1"/>
    <col min="16" max="17" width="9.765625E-2" style="6" customWidth="1"/>
    <col min="18" max="18" width="24.59765625" style="6" hidden="1" customWidth="1"/>
    <col min="19" max="19" width="26.59765625" style="6" hidden="1" customWidth="1"/>
    <col min="20" max="20" width="11.09765625" style="6" hidden="1" customWidth="1"/>
    <col min="21" max="21" width="32.09765625" style="6" customWidth="1"/>
    <col min="22" max="22" width="56.09765625" style="6" customWidth="1"/>
    <col min="23" max="30" width="19.59765625" style="6" hidden="1" customWidth="1"/>
    <col min="31" max="31" width="22.09765625" style="6" hidden="1" customWidth="1"/>
    <col min="32" max="32" width="27.5" style="242" customWidth="1"/>
    <col min="33" max="33" width="88.59765625" style="242" customWidth="1"/>
    <col min="34" max="34" width="26.59765625" style="242" customWidth="1"/>
    <col min="35" max="35" width="20.09765625" style="242" customWidth="1"/>
    <col min="36" max="36" width="10.09765625" style="242" customWidth="1"/>
    <col min="37" max="37" width="4" style="242" customWidth="1"/>
    <col min="38" max="38" width="11" style="242" customWidth="1"/>
    <col min="39" max="39" width="28.59765625" style="242" customWidth="1"/>
    <col min="40" max="42" width="11" style="242"/>
    <col min="43" max="44" width="11" style="9"/>
    <col min="45" max="16384" width="11" style="6"/>
  </cols>
  <sheetData>
    <row r="1" spans="1:39" ht="20.7" thickBot="1">
      <c r="A1" s="581" t="s">
        <v>180</v>
      </c>
      <c r="B1" s="582"/>
      <c r="C1" s="582"/>
      <c r="D1" s="582"/>
      <c r="E1" s="582"/>
      <c r="F1" s="582"/>
      <c r="G1" s="582"/>
      <c r="H1" s="583"/>
      <c r="W1" s="174"/>
      <c r="X1" s="174"/>
      <c r="Y1" s="174"/>
      <c r="Z1" s="174"/>
      <c r="AA1" s="174"/>
      <c r="AB1" s="174"/>
      <c r="AC1" s="177"/>
      <c r="AD1" s="209"/>
    </row>
    <row r="2" spans="1:39" ht="20.7" thickBot="1">
      <c r="A2" s="584"/>
      <c r="B2" s="585"/>
      <c r="C2" s="585"/>
      <c r="D2" s="585"/>
      <c r="E2" s="585"/>
      <c r="F2" s="585"/>
      <c r="G2" s="585"/>
      <c r="H2" s="586"/>
      <c r="I2" s="235"/>
      <c r="J2" s="235"/>
      <c r="K2" s="235"/>
      <c r="L2" s="235"/>
      <c r="M2" s="235"/>
      <c r="N2" s="235"/>
      <c r="O2" s="235"/>
      <c r="P2" s="235"/>
      <c r="R2" s="128"/>
      <c r="S2" s="128"/>
      <c r="T2" s="128"/>
      <c r="U2" s="128"/>
      <c r="V2" s="128"/>
      <c r="W2" s="128"/>
      <c r="X2" s="128"/>
      <c r="Y2" s="128"/>
      <c r="Z2" s="128"/>
      <c r="AA2" s="128"/>
      <c r="AB2" s="128"/>
      <c r="AC2" s="128"/>
      <c r="AD2" s="128"/>
    </row>
    <row r="3" spans="1:39" ht="15.9" thickBot="1"/>
    <row r="4" spans="1:39" ht="44.25" customHeight="1" thickBot="1">
      <c r="A4" s="43" t="s">
        <v>37</v>
      </c>
      <c r="B4" s="33" t="s">
        <v>34</v>
      </c>
      <c r="C4" s="33" t="s">
        <v>35</v>
      </c>
      <c r="D4" s="33" t="s">
        <v>36</v>
      </c>
    </row>
    <row r="5" spans="1:39" ht="35.25" customHeight="1" thickBot="1"/>
    <row r="6" spans="1:39" ht="30.75" customHeight="1" thickBot="1">
      <c r="A6" s="594" t="s">
        <v>28</v>
      </c>
      <c r="B6" s="595"/>
      <c r="C6" s="595"/>
      <c r="D6" s="595"/>
      <c r="E6" s="595"/>
      <c r="F6" s="595"/>
      <c r="G6" s="595"/>
      <c r="H6" s="595"/>
      <c r="I6" s="121"/>
      <c r="J6" s="121"/>
      <c r="K6" s="121"/>
      <c r="L6" s="121"/>
      <c r="M6" s="121"/>
      <c r="N6" s="121"/>
      <c r="O6" s="111"/>
      <c r="P6" s="178"/>
      <c r="Q6" s="179"/>
    </row>
    <row r="7" spans="1:39" ht="49.5" customHeight="1">
      <c r="A7" s="426" t="s">
        <v>21</v>
      </c>
      <c r="B7" s="426" t="s">
        <v>124</v>
      </c>
      <c r="C7" s="426" t="s">
        <v>41</v>
      </c>
      <c r="D7" s="426" t="s">
        <v>31</v>
      </c>
      <c r="E7" s="426" t="s">
        <v>32</v>
      </c>
      <c r="F7" s="426" t="s">
        <v>33</v>
      </c>
      <c r="G7" s="426" t="s">
        <v>18</v>
      </c>
      <c r="H7" s="426" t="s">
        <v>9</v>
      </c>
      <c r="I7" s="385" t="s">
        <v>237</v>
      </c>
      <c r="J7" s="385" t="s">
        <v>275</v>
      </c>
      <c r="K7" s="476">
        <v>0</v>
      </c>
      <c r="L7" s="476" t="s">
        <v>110</v>
      </c>
      <c r="M7" s="385" t="s">
        <v>217</v>
      </c>
      <c r="N7" s="385" t="s">
        <v>60</v>
      </c>
      <c r="O7" s="385" t="s">
        <v>62</v>
      </c>
      <c r="P7" s="123"/>
      <c r="Q7" s="238"/>
      <c r="U7" s="122" t="s">
        <v>301</v>
      </c>
      <c r="V7" s="122" t="s">
        <v>302</v>
      </c>
      <c r="AM7" s="281"/>
    </row>
    <row r="8" spans="1:39" ht="37.5" hidden="1" customHeight="1">
      <c r="A8" s="367" t="s">
        <v>82</v>
      </c>
      <c r="B8" s="386" t="str">
        <f>IFERROR(VLOOKUP(A8,'Impact Indicators - Section B'!$A$9:$S$27,19,FALSE),"")</f>
        <v/>
      </c>
      <c r="C8" s="477" t="str">
        <f t="array" ref="C8">IFERROR(IF(INDEX('Disaggregation Records'!$E$3:$E$56,MATCH(RIGHT(L8,255),RIGHT('Disaggregation Records'!$D$3:$D$56,255),0))=0,"",INDEX('Disaggregation Records'!$E$3:$E$56,MATCH(RIGHT(L8,255),RIGHT('Disaggregation Records'!$D$3:$D$56,255),0))),"")</f>
        <v/>
      </c>
      <c r="D8" s="477" t="str">
        <f t="array" ref="D8">IFERROR(IF(INDEX('Disaggregation Records'!$F$3:$F$56,MATCH(RIGHT(L8,255),RIGHT('Disaggregation Records'!$D$3:$D$56,255),0))=0,"",INDEX('Disaggregation Records'!$F$3:$F$56,MATCH(RIGHT(L8,255),RIGHT('Disaggregation Records'!$D$3:$D$56,255),0))),"")</f>
        <v/>
      </c>
      <c r="E8" s="370" t="str">
        <f t="array" ref="E8">IFERROR(IF(INDEX('Disaggregation Data'!$K$3:$K$154,MATCH(RIGHT(M8,255),RIGHT('Disaggregation Data'!$J$3:$J$154,255),0))=0,"",INDEX('Disaggregation Data'!$K$3:$K$154,MATCH(RIGHT(M8,255),RIGHT('Disaggregation Data'!$J$3:$J$154,255),0))),"")</f>
        <v/>
      </c>
      <c r="F8" s="370" t="str">
        <f t="array" ref="F8">IFERROR(IF(INDEX('Disaggregation Data'!$L$3:$L$154,MATCH(RIGHT(M8,255),RIGHT('Disaggregation Data'!$J$3:$J$154,255),0))=0,"",INDEX('Disaggregation Data'!$L$3:$L$154,MATCH(RIGHT(M8,255),RIGHT('Disaggregation Data'!$J$3:$J$154,255),0))),"")</f>
        <v/>
      </c>
      <c r="G8" s="370" t="str">
        <f t="array" ref="G8">IFERROR(IF(INDEX('Disaggregation Data'!$M$3:$M$154,MATCH(RIGHT(M8,255),RIGHT('Disaggregation Data'!$J$3:$J$154,255),0))=0,"",INDEX('Disaggregation Data'!$M$3:$M$154,MATCH(RIGHT(M8,255),RIGHT('Disaggregation Data'!$J$3:$J$154,255),0))),"")</f>
        <v/>
      </c>
      <c r="H8" s="369" t="str">
        <f t="array" ref="H8">IFERROR(IF(INDEX('Disaggregation Data'!$N$3:$N$154,MATCH(RIGHT(M8,255),RIGHT('Disaggregation Data'!$J$3:$J$154,255),0))=0,"",INDEX('Disaggregation Data'!$N$3:$N$154,MATCH(RIGHT(M8,255),RIGHT('Disaggregation Data'!$J$3:$J$154,255),0))),"")</f>
        <v/>
      </c>
      <c r="I8" s="478" t="str">
        <f t="array" ref="I8">IFERROR(IF(INDEX('Disaggregation Records'!$G$3:$G$56,MATCH(LEFT(L8,255),LEFT('Disaggregation Records'!$D$3:$D$56,255),0))=0,"",INDEX('Disaggregation Records'!$G$3:$G$56,MATCH(LEFT(L8,255),LEFT('Disaggregation Records'!$D$3:$D$56,255),0))),"")</f>
        <v/>
      </c>
      <c r="J8" s="478" t="s">
        <v>61</v>
      </c>
      <c r="K8" s="478">
        <f>IF(B8=B7,K7+1,0)</f>
        <v>0</v>
      </c>
      <c r="L8" s="478" t="str">
        <f>IF(B8&lt;&gt;"",B8&amp;"-"&amp;K8,"")</f>
        <v/>
      </c>
      <c r="M8" s="478" t="str">
        <f>IF(B8&lt;&gt;"",B8&amp;C8&amp;D8,"")</f>
        <v/>
      </c>
      <c r="N8" s="435" t="b">
        <f>IFERROR(IF(B8&lt;&gt;"",TRUE,FALSE),"")</f>
        <v>0</v>
      </c>
      <c r="O8" s="439" t="s">
        <v>61</v>
      </c>
      <c r="P8" s="239"/>
      <c r="Q8" s="238"/>
      <c r="U8" s="124"/>
      <c r="V8" s="124"/>
    </row>
    <row r="9" spans="1:39" ht="37.5" customHeight="1">
      <c r="A9" s="367">
        <v>1</v>
      </c>
      <c r="B9" s="386" t="str">
        <f>IFERROR(VLOOKUP(A9,'Impact Indicators - Section B'!$A$9:$S$27,19,FALSE),"")</f>
        <v/>
      </c>
      <c r="C9" s="477" t="str">
        <f t="array" ref="C9">IFERROR(IF(INDEX('Disaggregation Records'!$E$3:$E$56,MATCH(RIGHT(L9,255),RIGHT('Disaggregation Records'!$D$3:$D$56,255),0))=0,"",INDEX('Disaggregation Records'!$E$3:$E$56,MATCH(RIGHT(L9,255),RIGHT('Disaggregation Records'!$D$3:$D$56,255),0))),"")</f>
        <v/>
      </c>
      <c r="D9" s="477" t="str">
        <f t="array" ref="D9">IFERROR(IF(INDEX('Disaggregation Records'!$F$3:$F$56,MATCH(RIGHT(L9,255),RIGHT('Disaggregation Records'!$D$3:$D$56,255),0))=0,"",INDEX('Disaggregation Records'!$F$3:$F$56,MATCH(RIGHT(L9,255),RIGHT('Disaggregation Records'!$D$3:$D$56,255),0))),"")</f>
        <v/>
      </c>
      <c r="E9" s="370" t="str">
        <f t="array" ref="E9">IFERROR(IF(INDEX('Disaggregation Data'!$K$3:$K$154,MATCH(RIGHT(M9,255),RIGHT('Disaggregation Data'!$J$3:$J$154,255),0))=0,"",INDEX('Disaggregation Data'!$K$3:$K$154,MATCH(RIGHT(M9,255),RIGHT('Disaggregation Data'!$J$3:$J$154,255),0))),"")</f>
        <v/>
      </c>
      <c r="F9" s="370" t="str">
        <f t="array" ref="F9">IFERROR(IF(INDEX('Disaggregation Data'!$L$3:$L$154,MATCH(RIGHT(M9,255),RIGHT('Disaggregation Data'!$J$3:$J$154,255),0))=0,"",INDEX('Disaggregation Data'!$L$3:$L$154,MATCH(RIGHT(M9,255),RIGHT('Disaggregation Data'!$J$3:$J$154,255),0))),"")</f>
        <v/>
      </c>
      <c r="G9" s="370" t="str">
        <f t="array" ref="G9">IFERROR(IF(INDEX('Disaggregation Data'!$M$3:$M$154,MATCH(RIGHT(M9,255),RIGHT('Disaggregation Data'!$J$3:$J$154,255),0))=0,"",INDEX('Disaggregation Data'!$M$3:$M$154,MATCH(RIGHT(M9,255),RIGHT('Disaggregation Data'!$J$3:$J$154,255),0))),"")</f>
        <v/>
      </c>
      <c r="H9" s="369" t="str">
        <f t="array" ref="H9">IFERROR(IF(INDEX('Disaggregation Data'!$N$3:$N$154,MATCH(RIGHT(M9,255),RIGHT('Disaggregation Data'!$J$3:$J$154,255),0))=0,"",INDEX('Disaggregation Data'!$N$3:$N$154,MATCH(RIGHT(M9,255),RIGHT('Disaggregation Data'!$J$3:$J$154,255),0))),"")</f>
        <v/>
      </c>
      <c r="I9" s="478" t="str">
        <f t="array" ref="I9">IFERROR(IF(INDEX('Disaggregation Records'!$G$3:$G$56,MATCH(LEFT(L9,255),LEFT('Disaggregation Records'!$D$3:$D$56,255),0))=0,"",INDEX('Disaggregation Records'!$G$3:$G$56,MATCH(LEFT(L9,255),LEFT('Disaggregation Records'!$D$3:$D$56,255),0))),"")</f>
        <v/>
      </c>
      <c r="J9" s="478" t="s">
        <v>404</v>
      </c>
      <c r="K9" s="478">
        <f t="shared" ref="K9:K72" si="0">IF(B9=B8,K8+1,0)</f>
        <v>1</v>
      </c>
      <c r="L9" s="478" t="str">
        <f t="shared" ref="L9:L72" si="1">IF(B9&lt;&gt;"",B9&amp;"-"&amp;K9,"")</f>
        <v/>
      </c>
      <c r="M9" s="478" t="str">
        <f t="shared" ref="M9:M72" si="2">IF(B9&lt;&gt;"",B9&amp;C9&amp;D9,"")</f>
        <v/>
      </c>
      <c r="N9" s="435" t="b">
        <f t="shared" ref="N9:N72" si="3">IFERROR(IF(B9&lt;&gt;"",TRUE,FALSE),"")</f>
        <v>0</v>
      </c>
      <c r="O9" s="439" t="s">
        <v>1529</v>
      </c>
      <c r="P9" s="239"/>
      <c r="Q9" s="238"/>
      <c r="U9" s="402"/>
      <c r="V9" s="402"/>
    </row>
    <row r="10" spans="1:39" ht="37.5" customHeight="1">
      <c r="A10" s="367">
        <v>1</v>
      </c>
      <c r="B10" s="386" t="str">
        <f>IFERROR(VLOOKUP(A10,'Impact Indicators - Section B'!$A$9:$S$27,19,FALSE),"")</f>
        <v/>
      </c>
      <c r="C10" s="477" t="str">
        <f t="array" ref="C10">IFERROR(IF(INDEX('Disaggregation Records'!$E$3:$E$56,MATCH(RIGHT(L10,255),RIGHT('Disaggregation Records'!$D$3:$D$56,255),0))=0,"",INDEX('Disaggregation Records'!$E$3:$E$56,MATCH(RIGHT(L10,255),RIGHT('Disaggregation Records'!$D$3:$D$56,255),0))),"")</f>
        <v/>
      </c>
      <c r="D10" s="477" t="str">
        <f t="array" ref="D10">IFERROR(IF(INDEX('Disaggregation Records'!$F$3:$F$56,MATCH(RIGHT(L10,255),RIGHT('Disaggregation Records'!$D$3:$D$56,255),0))=0,"",INDEX('Disaggregation Records'!$F$3:$F$56,MATCH(RIGHT(L10,255),RIGHT('Disaggregation Records'!$D$3:$D$56,255),0))),"")</f>
        <v/>
      </c>
      <c r="E10" s="370" t="str">
        <f t="array" ref="E10">IFERROR(IF(INDEX('Disaggregation Data'!$K$3:$K$154,MATCH(RIGHT(M10,255),RIGHT('Disaggregation Data'!$J$3:$J$154,255),0))=0,"",INDEX('Disaggregation Data'!$K$3:$K$154,MATCH(RIGHT(M10,255),RIGHT('Disaggregation Data'!$J$3:$J$154,255),0))),"")</f>
        <v/>
      </c>
      <c r="F10" s="370" t="str">
        <f t="array" ref="F10">IFERROR(IF(INDEX('Disaggregation Data'!$L$3:$L$154,MATCH(RIGHT(M10,255),RIGHT('Disaggregation Data'!$J$3:$J$154,255),0))=0,"",INDEX('Disaggregation Data'!$L$3:$L$154,MATCH(RIGHT(M10,255),RIGHT('Disaggregation Data'!$J$3:$J$154,255),0))),"")</f>
        <v/>
      </c>
      <c r="G10" s="370" t="str">
        <f t="array" ref="G10">IFERROR(IF(INDEX('Disaggregation Data'!$M$3:$M$154,MATCH(RIGHT(M10,255),RIGHT('Disaggregation Data'!$J$3:$J$154,255),0))=0,"",INDEX('Disaggregation Data'!$M$3:$M$154,MATCH(RIGHT(M10,255),RIGHT('Disaggregation Data'!$J$3:$J$154,255),0))),"")</f>
        <v/>
      </c>
      <c r="H10" s="369" t="str">
        <f t="array" ref="H10">IFERROR(IF(INDEX('Disaggregation Data'!$N$3:$N$154,MATCH(RIGHT(M10,255),RIGHT('Disaggregation Data'!$J$3:$J$154,255),0))=0,"",INDEX('Disaggregation Data'!$N$3:$N$154,MATCH(RIGHT(M10,255),RIGHT('Disaggregation Data'!$J$3:$J$154,255),0))),"")</f>
        <v/>
      </c>
      <c r="I10" s="478" t="str">
        <f t="array" ref="I10">IFERROR(IF(INDEX('Disaggregation Records'!$G$3:$G$56,MATCH(LEFT(L10,255),LEFT('Disaggregation Records'!$D$3:$D$56,255),0))=0,"",INDEX('Disaggregation Records'!$G$3:$G$56,MATCH(LEFT(L10,255),LEFT('Disaggregation Records'!$D$3:$D$56,255),0))),"")</f>
        <v/>
      </c>
      <c r="J10" s="478" t="s">
        <v>404</v>
      </c>
      <c r="K10" s="478">
        <f t="shared" si="0"/>
        <v>2</v>
      </c>
      <c r="L10" s="478" t="str">
        <f t="shared" si="1"/>
        <v/>
      </c>
      <c r="M10" s="478" t="str">
        <f t="shared" si="2"/>
        <v/>
      </c>
      <c r="N10" s="435" t="b">
        <f t="shared" si="3"/>
        <v>0</v>
      </c>
      <c r="O10" s="439" t="s">
        <v>1530</v>
      </c>
      <c r="P10" s="239"/>
      <c r="Q10" s="238"/>
      <c r="U10" s="402"/>
      <c r="V10" s="402"/>
    </row>
    <row r="11" spans="1:39" ht="37.5" hidden="1" customHeight="1">
      <c r="A11" s="367">
        <v>1</v>
      </c>
      <c r="B11" s="386" t="str">
        <f>IFERROR(VLOOKUP(A11,'Impact Indicators - Section B'!$A$9:$S$27,19,FALSE),"")</f>
        <v/>
      </c>
      <c r="C11" s="477" t="str">
        <f t="array" ref="C11">IFERROR(IF(INDEX('Disaggregation Records'!$E$3:$E$56,MATCH(RIGHT(L11,255),RIGHT('Disaggregation Records'!$D$3:$D$56,255),0))=0,"",INDEX('Disaggregation Records'!$E$3:$E$56,MATCH(RIGHT(L11,255),RIGHT('Disaggregation Records'!$D$3:$D$56,255),0))),"")</f>
        <v/>
      </c>
      <c r="D11" s="477" t="str">
        <f t="array" ref="D11">IFERROR(IF(INDEX('Disaggregation Records'!$F$3:$F$56,MATCH(RIGHT(L11,255),RIGHT('Disaggregation Records'!$D$3:$D$56,255),0))=0,"",INDEX('Disaggregation Records'!$F$3:$F$56,MATCH(RIGHT(L11,255),RIGHT('Disaggregation Records'!$D$3:$D$56,255),0))),"")</f>
        <v/>
      </c>
      <c r="E11" s="370" t="str">
        <f t="array" ref="E11">IFERROR(IF(INDEX('Disaggregation Data'!$K$3:$K$154,MATCH(RIGHT(M11,255),RIGHT('Disaggregation Data'!$J$3:$J$154,255),0))=0,"",INDEX('Disaggregation Data'!$K$3:$K$154,MATCH(RIGHT(M11,255),RIGHT('Disaggregation Data'!$J$3:$J$154,255),0))),"")</f>
        <v/>
      </c>
      <c r="F11" s="370" t="str">
        <f t="array" ref="F11">IFERROR(IF(INDEX('Disaggregation Data'!$L$3:$L$154,MATCH(RIGHT(M11,255),RIGHT('Disaggregation Data'!$J$3:$J$154,255),0))=0,"",INDEX('Disaggregation Data'!$L$3:$L$154,MATCH(RIGHT(M11,255),RIGHT('Disaggregation Data'!$J$3:$J$154,255),0))),"")</f>
        <v/>
      </c>
      <c r="G11" s="370" t="str">
        <f t="array" ref="G11">IFERROR(IF(INDEX('Disaggregation Data'!$M$3:$M$154,MATCH(RIGHT(M11,255),RIGHT('Disaggregation Data'!$J$3:$J$154,255),0))=0,"",INDEX('Disaggregation Data'!$M$3:$M$154,MATCH(RIGHT(M11,255),RIGHT('Disaggregation Data'!$J$3:$J$154,255),0))),"")</f>
        <v/>
      </c>
      <c r="H11" s="369" t="str">
        <f t="array" ref="H11">IFERROR(IF(INDEX('Disaggregation Data'!$N$3:$N$154,MATCH(RIGHT(M11,255),RIGHT('Disaggregation Data'!$J$3:$J$154,255),0))=0,"",INDEX('Disaggregation Data'!$N$3:$N$154,MATCH(RIGHT(M11,255),RIGHT('Disaggregation Data'!$J$3:$J$154,255),0))),"")</f>
        <v/>
      </c>
      <c r="I11" s="478" t="str">
        <f t="array" ref="I11">IFERROR(IF(INDEX('Disaggregation Records'!$G$3:$G$56,MATCH(LEFT(L11,255),LEFT('Disaggregation Records'!$D$3:$D$56,255),0))=0,"",INDEX('Disaggregation Records'!$G$3:$G$56,MATCH(LEFT(L11,255),LEFT('Disaggregation Records'!$D$3:$D$56,255),0))),"")</f>
        <v/>
      </c>
      <c r="J11" s="478" t="s">
        <v>404</v>
      </c>
      <c r="K11" s="478">
        <f t="shared" si="0"/>
        <v>3</v>
      </c>
      <c r="L11" s="478" t="str">
        <f t="shared" si="1"/>
        <v/>
      </c>
      <c r="M11" s="478" t="str">
        <f t="shared" si="2"/>
        <v/>
      </c>
      <c r="N11" s="435" t="b">
        <f t="shared" si="3"/>
        <v>0</v>
      </c>
      <c r="O11" s="439" t="s">
        <v>1531</v>
      </c>
      <c r="P11" s="239"/>
      <c r="Q11" s="238"/>
      <c r="U11" s="402"/>
      <c r="V11" s="402"/>
    </row>
    <row r="12" spans="1:39" ht="37.5" hidden="1" customHeight="1">
      <c r="A12" s="367">
        <v>1</v>
      </c>
      <c r="B12" s="386" t="str">
        <f>IFERROR(VLOOKUP(A12,'Impact Indicators - Section B'!$A$9:$S$27,19,FALSE),"")</f>
        <v/>
      </c>
      <c r="C12" s="477" t="str">
        <f t="array" ref="C12">IFERROR(IF(INDEX('Disaggregation Records'!$E$3:$E$56,MATCH(RIGHT(L12,255),RIGHT('Disaggregation Records'!$D$3:$D$56,255),0))=0,"",INDEX('Disaggregation Records'!$E$3:$E$56,MATCH(RIGHT(L12,255),RIGHT('Disaggregation Records'!$D$3:$D$56,255),0))),"")</f>
        <v/>
      </c>
      <c r="D12" s="477" t="str">
        <f t="array" ref="D12">IFERROR(IF(INDEX('Disaggregation Records'!$F$3:$F$56,MATCH(RIGHT(L12,255),RIGHT('Disaggregation Records'!$D$3:$D$56,255),0))=0,"",INDEX('Disaggregation Records'!$F$3:$F$56,MATCH(RIGHT(L12,255),RIGHT('Disaggregation Records'!$D$3:$D$56,255),0))),"")</f>
        <v/>
      </c>
      <c r="E12" s="370" t="str">
        <f t="array" ref="E12">IFERROR(IF(INDEX('Disaggregation Data'!$K$3:$K$154,MATCH(RIGHT(M12,255),RIGHT('Disaggregation Data'!$J$3:$J$154,255),0))=0,"",INDEX('Disaggregation Data'!$K$3:$K$154,MATCH(RIGHT(M12,255),RIGHT('Disaggregation Data'!$J$3:$J$154,255),0))),"")</f>
        <v/>
      </c>
      <c r="F12" s="370" t="str">
        <f t="array" ref="F12">IFERROR(IF(INDEX('Disaggregation Data'!$L$3:$L$154,MATCH(RIGHT(M12,255),RIGHT('Disaggregation Data'!$J$3:$J$154,255),0))=0,"",INDEX('Disaggregation Data'!$L$3:$L$154,MATCH(RIGHT(M12,255),RIGHT('Disaggregation Data'!$J$3:$J$154,255),0))),"")</f>
        <v/>
      </c>
      <c r="G12" s="370" t="str">
        <f t="array" ref="G12">IFERROR(IF(INDEX('Disaggregation Data'!$M$3:$M$154,MATCH(RIGHT(M12,255),RIGHT('Disaggregation Data'!$J$3:$J$154,255),0))=0,"",INDEX('Disaggregation Data'!$M$3:$M$154,MATCH(RIGHT(M12,255),RIGHT('Disaggregation Data'!$J$3:$J$154,255),0))),"")</f>
        <v/>
      </c>
      <c r="H12" s="369" t="str">
        <f t="array" ref="H12">IFERROR(IF(INDEX('Disaggregation Data'!$N$3:$N$154,MATCH(RIGHT(M12,255),RIGHT('Disaggregation Data'!$J$3:$J$154,255),0))=0,"",INDEX('Disaggregation Data'!$N$3:$N$154,MATCH(RIGHT(M12,255),RIGHT('Disaggregation Data'!$J$3:$J$154,255),0))),"")</f>
        <v/>
      </c>
      <c r="I12" s="478" t="str">
        <f t="array" ref="I12">IFERROR(IF(INDEX('Disaggregation Records'!$G$3:$G$56,MATCH(LEFT(L12,255),LEFT('Disaggregation Records'!$D$3:$D$56,255),0))=0,"",INDEX('Disaggregation Records'!$G$3:$G$56,MATCH(LEFT(L12,255),LEFT('Disaggregation Records'!$D$3:$D$56,255),0))),"")</f>
        <v/>
      </c>
      <c r="J12" s="478" t="s">
        <v>404</v>
      </c>
      <c r="K12" s="478">
        <f t="shared" si="0"/>
        <v>4</v>
      </c>
      <c r="L12" s="478" t="str">
        <f t="shared" si="1"/>
        <v/>
      </c>
      <c r="M12" s="478" t="str">
        <f t="shared" si="2"/>
        <v/>
      </c>
      <c r="N12" s="435" t="b">
        <f t="shared" si="3"/>
        <v>0</v>
      </c>
      <c r="O12" s="439" t="s">
        <v>1532</v>
      </c>
      <c r="P12" s="239"/>
      <c r="Q12" s="238"/>
      <c r="U12" s="402"/>
      <c r="V12" s="402"/>
    </row>
    <row r="13" spans="1:39" ht="37.5" hidden="1" customHeight="1">
      <c r="A13" s="367">
        <v>1</v>
      </c>
      <c r="B13" s="386" t="str">
        <f>IFERROR(VLOOKUP(A13,'Impact Indicators - Section B'!$A$9:$S$27,19,FALSE),"")</f>
        <v/>
      </c>
      <c r="C13" s="477" t="str">
        <f t="array" ref="C13">IFERROR(IF(INDEX('Disaggregation Records'!$E$3:$E$56,MATCH(RIGHT(L13,255),RIGHT('Disaggregation Records'!$D$3:$D$56,255),0))=0,"",INDEX('Disaggregation Records'!$E$3:$E$56,MATCH(RIGHT(L13,255),RIGHT('Disaggregation Records'!$D$3:$D$56,255),0))),"")</f>
        <v/>
      </c>
      <c r="D13" s="477" t="str">
        <f t="array" ref="D13">IFERROR(IF(INDEX('Disaggregation Records'!$F$3:$F$56,MATCH(RIGHT(L13,255),RIGHT('Disaggregation Records'!$D$3:$D$56,255),0))=0,"",INDEX('Disaggregation Records'!$F$3:$F$56,MATCH(RIGHT(L13,255),RIGHT('Disaggregation Records'!$D$3:$D$56,255),0))),"")</f>
        <v/>
      </c>
      <c r="E13" s="370" t="str">
        <f t="array" ref="E13">IFERROR(IF(INDEX('Disaggregation Data'!$K$3:$K$154,MATCH(RIGHT(M13,255),RIGHT('Disaggregation Data'!$J$3:$J$154,255),0))=0,"",INDEX('Disaggregation Data'!$K$3:$K$154,MATCH(RIGHT(M13,255),RIGHT('Disaggregation Data'!$J$3:$J$154,255),0))),"")</f>
        <v/>
      </c>
      <c r="F13" s="370" t="str">
        <f t="array" ref="F13">IFERROR(IF(INDEX('Disaggregation Data'!$L$3:$L$154,MATCH(RIGHT(M13,255),RIGHT('Disaggregation Data'!$J$3:$J$154,255),0))=0,"",INDEX('Disaggregation Data'!$L$3:$L$154,MATCH(RIGHT(M13,255),RIGHT('Disaggregation Data'!$J$3:$J$154,255),0))),"")</f>
        <v/>
      </c>
      <c r="G13" s="370" t="str">
        <f t="array" ref="G13">IFERROR(IF(INDEX('Disaggregation Data'!$M$3:$M$154,MATCH(RIGHT(M13,255),RIGHT('Disaggregation Data'!$J$3:$J$154,255),0))=0,"",INDEX('Disaggregation Data'!$M$3:$M$154,MATCH(RIGHT(M13,255),RIGHT('Disaggregation Data'!$J$3:$J$154,255),0))),"")</f>
        <v/>
      </c>
      <c r="H13" s="369" t="str">
        <f t="array" ref="H13">IFERROR(IF(INDEX('Disaggregation Data'!$N$3:$N$154,MATCH(RIGHT(M13,255),RIGHT('Disaggregation Data'!$J$3:$J$154,255),0))=0,"",INDEX('Disaggregation Data'!$N$3:$N$154,MATCH(RIGHT(M13,255),RIGHT('Disaggregation Data'!$J$3:$J$154,255),0))),"")</f>
        <v/>
      </c>
      <c r="I13" s="478" t="str">
        <f t="array" ref="I13">IFERROR(IF(INDEX('Disaggregation Records'!$G$3:$G$56,MATCH(LEFT(L13,255),LEFT('Disaggregation Records'!$D$3:$D$56,255),0))=0,"",INDEX('Disaggregation Records'!$G$3:$G$56,MATCH(LEFT(L13,255),LEFT('Disaggregation Records'!$D$3:$D$56,255),0))),"")</f>
        <v/>
      </c>
      <c r="J13" s="478" t="s">
        <v>404</v>
      </c>
      <c r="K13" s="478">
        <f t="shared" si="0"/>
        <v>5</v>
      </c>
      <c r="L13" s="478" t="str">
        <f t="shared" si="1"/>
        <v/>
      </c>
      <c r="M13" s="478" t="str">
        <f t="shared" si="2"/>
        <v/>
      </c>
      <c r="N13" s="435" t="b">
        <f t="shared" si="3"/>
        <v>0</v>
      </c>
      <c r="O13" s="439" t="s">
        <v>1533</v>
      </c>
      <c r="P13" s="239"/>
      <c r="Q13" s="238"/>
      <c r="U13" s="402"/>
      <c r="V13" s="402"/>
    </row>
    <row r="14" spans="1:39" ht="37.5" hidden="1" customHeight="1">
      <c r="A14" s="367">
        <v>1</v>
      </c>
      <c r="B14" s="386" t="str">
        <f>IFERROR(VLOOKUP(A14,'Impact Indicators - Section B'!$A$9:$S$27,19,FALSE),"")</f>
        <v/>
      </c>
      <c r="C14" s="477" t="str">
        <f t="array" ref="C14">IFERROR(IF(INDEX('Disaggregation Records'!$E$3:$E$56,MATCH(RIGHT(L14,255),RIGHT('Disaggregation Records'!$D$3:$D$56,255),0))=0,"",INDEX('Disaggregation Records'!$E$3:$E$56,MATCH(RIGHT(L14,255),RIGHT('Disaggregation Records'!$D$3:$D$56,255),0))),"")</f>
        <v/>
      </c>
      <c r="D14" s="477" t="str">
        <f t="array" ref="D14">IFERROR(IF(INDEX('Disaggregation Records'!$F$3:$F$56,MATCH(RIGHT(L14,255),RIGHT('Disaggregation Records'!$D$3:$D$56,255),0))=0,"",INDEX('Disaggregation Records'!$F$3:$F$56,MATCH(RIGHT(L14,255),RIGHT('Disaggregation Records'!$D$3:$D$56,255),0))),"")</f>
        <v/>
      </c>
      <c r="E14" s="370" t="str">
        <f t="array" ref="E14">IFERROR(IF(INDEX('Disaggregation Data'!$K$3:$K$154,MATCH(RIGHT(M14,255),RIGHT('Disaggregation Data'!$J$3:$J$154,255),0))=0,"",INDEX('Disaggregation Data'!$K$3:$K$154,MATCH(RIGHT(M14,255),RIGHT('Disaggregation Data'!$J$3:$J$154,255),0))),"")</f>
        <v/>
      </c>
      <c r="F14" s="370" t="str">
        <f t="array" ref="F14">IFERROR(IF(INDEX('Disaggregation Data'!$L$3:$L$154,MATCH(RIGHT(M14,255),RIGHT('Disaggregation Data'!$J$3:$J$154,255),0))=0,"",INDEX('Disaggregation Data'!$L$3:$L$154,MATCH(RIGHT(M14,255),RIGHT('Disaggregation Data'!$J$3:$J$154,255),0))),"")</f>
        <v/>
      </c>
      <c r="G14" s="370" t="str">
        <f t="array" ref="G14">IFERROR(IF(INDEX('Disaggregation Data'!$M$3:$M$154,MATCH(RIGHT(M14,255),RIGHT('Disaggregation Data'!$J$3:$J$154,255),0))=0,"",INDEX('Disaggregation Data'!$M$3:$M$154,MATCH(RIGHT(M14,255),RIGHT('Disaggregation Data'!$J$3:$J$154,255),0))),"")</f>
        <v/>
      </c>
      <c r="H14" s="369" t="str">
        <f t="array" ref="H14">IFERROR(IF(INDEX('Disaggregation Data'!$N$3:$N$154,MATCH(RIGHT(M14,255),RIGHT('Disaggregation Data'!$J$3:$J$154,255),0))=0,"",INDEX('Disaggregation Data'!$N$3:$N$154,MATCH(RIGHT(M14,255),RIGHT('Disaggregation Data'!$J$3:$J$154,255),0))),"")</f>
        <v/>
      </c>
      <c r="I14" s="478" t="str">
        <f t="array" ref="I14">IFERROR(IF(INDEX('Disaggregation Records'!$G$3:$G$56,MATCH(LEFT(L14,255),LEFT('Disaggregation Records'!$D$3:$D$56,255),0))=0,"",INDEX('Disaggregation Records'!$G$3:$G$56,MATCH(LEFT(L14,255),LEFT('Disaggregation Records'!$D$3:$D$56,255),0))),"")</f>
        <v/>
      </c>
      <c r="J14" s="478" t="s">
        <v>404</v>
      </c>
      <c r="K14" s="478">
        <f t="shared" si="0"/>
        <v>6</v>
      </c>
      <c r="L14" s="478" t="str">
        <f t="shared" si="1"/>
        <v/>
      </c>
      <c r="M14" s="478" t="str">
        <f t="shared" si="2"/>
        <v/>
      </c>
      <c r="N14" s="435" t="b">
        <f t="shared" si="3"/>
        <v>0</v>
      </c>
      <c r="O14" s="439" t="s">
        <v>1534</v>
      </c>
      <c r="P14" s="239"/>
      <c r="Q14" s="238"/>
      <c r="U14" s="402"/>
      <c r="V14" s="402"/>
    </row>
    <row r="15" spans="1:39" ht="37.5" hidden="1" customHeight="1">
      <c r="A15" s="367">
        <v>1</v>
      </c>
      <c r="B15" s="386" t="str">
        <f>IFERROR(VLOOKUP(A15,'Impact Indicators - Section B'!$A$9:$S$27,19,FALSE),"")</f>
        <v/>
      </c>
      <c r="C15" s="477" t="str">
        <f t="array" ref="C15">IFERROR(IF(INDEX('Disaggregation Records'!$E$3:$E$56,MATCH(RIGHT(L15,255),RIGHT('Disaggregation Records'!$D$3:$D$56,255),0))=0,"",INDEX('Disaggregation Records'!$E$3:$E$56,MATCH(RIGHT(L15,255),RIGHT('Disaggregation Records'!$D$3:$D$56,255),0))),"")</f>
        <v/>
      </c>
      <c r="D15" s="477" t="str">
        <f t="array" ref="D15">IFERROR(IF(INDEX('Disaggregation Records'!$F$3:$F$56,MATCH(RIGHT(L15,255),RIGHT('Disaggregation Records'!$D$3:$D$56,255),0))=0,"",INDEX('Disaggregation Records'!$F$3:$F$56,MATCH(RIGHT(L15,255),RIGHT('Disaggregation Records'!$D$3:$D$56,255),0))),"")</f>
        <v/>
      </c>
      <c r="E15" s="370" t="str">
        <f t="array" ref="E15">IFERROR(IF(INDEX('Disaggregation Data'!$K$3:$K$154,MATCH(RIGHT(M15,255),RIGHT('Disaggregation Data'!$J$3:$J$154,255),0))=0,"",INDEX('Disaggregation Data'!$K$3:$K$154,MATCH(RIGHT(M15,255),RIGHT('Disaggregation Data'!$J$3:$J$154,255),0))),"")</f>
        <v/>
      </c>
      <c r="F15" s="370" t="str">
        <f t="array" ref="F15">IFERROR(IF(INDEX('Disaggregation Data'!$L$3:$L$154,MATCH(RIGHT(M15,255),RIGHT('Disaggregation Data'!$J$3:$J$154,255),0))=0,"",INDEX('Disaggregation Data'!$L$3:$L$154,MATCH(RIGHT(M15,255),RIGHT('Disaggregation Data'!$J$3:$J$154,255),0))),"")</f>
        <v/>
      </c>
      <c r="G15" s="370" t="str">
        <f t="array" ref="G15">IFERROR(IF(INDEX('Disaggregation Data'!$M$3:$M$154,MATCH(RIGHT(M15,255),RIGHT('Disaggregation Data'!$J$3:$J$154,255),0))=0,"",INDEX('Disaggregation Data'!$M$3:$M$154,MATCH(RIGHT(M15,255),RIGHT('Disaggregation Data'!$J$3:$J$154,255),0))),"")</f>
        <v/>
      </c>
      <c r="H15" s="369" t="str">
        <f t="array" ref="H15">IFERROR(IF(INDEX('Disaggregation Data'!$N$3:$N$154,MATCH(RIGHT(M15,255),RIGHT('Disaggregation Data'!$J$3:$J$154,255),0))=0,"",INDEX('Disaggregation Data'!$N$3:$N$154,MATCH(RIGHT(M15,255),RIGHT('Disaggregation Data'!$J$3:$J$154,255),0))),"")</f>
        <v/>
      </c>
      <c r="I15" s="478" t="str">
        <f t="array" ref="I15">IFERROR(IF(INDEX('Disaggregation Records'!$G$3:$G$56,MATCH(LEFT(L15,255),LEFT('Disaggregation Records'!$D$3:$D$56,255),0))=0,"",INDEX('Disaggregation Records'!$G$3:$G$56,MATCH(LEFT(L15,255),LEFT('Disaggregation Records'!$D$3:$D$56,255),0))),"")</f>
        <v/>
      </c>
      <c r="J15" s="478" t="s">
        <v>404</v>
      </c>
      <c r="K15" s="478">
        <f t="shared" si="0"/>
        <v>7</v>
      </c>
      <c r="L15" s="478" t="str">
        <f t="shared" si="1"/>
        <v/>
      </c>
      <c r="M15" s="478" t="str">
        <f t="shared" si="2"/>
        <v/>
      </c>
      <c r="N15" s="435" t="b">
        <f t="shared" si="3"/>
        <v>0</v>
      </c>
      <c r="O15" s="439" t="s">
        <v>1535</v>
      </c>
      <c r="P15" s="239"/>
      <c r="Q15" s="238"/>
      <c r="U15" s="402"/>
      <c r="V15" s="402"/>
    </row>
    <row r="16" spans="1:39" ht="37.5" hidden="1" customHeight="1">
      <c r="A16" s="367">
        <v>1</v>
      </c>
      <c r="B16" s="386" t="str">
        <f>IFERROR(VLOOKUP(A16,'Impact Indicators - Section B'!$A$9:$S$27,19,FALSE),"")</f>
        <v/>
      </c>
      <c r="C16" s="477" t="str">
        <f t="array" ref="C16">IFERROR(IF(INDEX('Disaggregation Records'!$E$3:$E$56,MATCH(RIGHT(L16,255),RIGHT('Disaggregation Records'!$D$3:$D$56,255),0))=0,"",INDEX('Disaggregation Records'!$E$3:$E$56,MATCH(RIGHT(L16,255),RIGHT('Disaggregation Records'!$D$3:$D$56,255),0))),"")</f>
        <v/>
      </c>
      <c r="D16" s="477" t="str">
        <f t="array" ref="D16">IFERROR(IF(INDEX('Disaggregation Records'!$F$3:$F$56,MATCH(RIGHT(L16,255),RIGHT('Disaggregation Records'!$D$3:$D$56,255),0))=0,"",INDEX('Disaggregation Records'!$F$3:$F$56,MATCH(RIGHT(L16,255),RIGHT('Disaggregation Records'!$D$3:$D$56,255),0))),"")</f>
        <v/>
      </c>
      <c r="E16" s="370" t="str">
        <f t="array" ref="E16">IFERROR(IF(INDEX('Disaggregation Data'!$K$3:$K$154,MATCH(RIGHT(M16,255),RIGHT('Disaggregation Data'!$J$3:$J$154,255),0))=0,"",INDEX('Disaggregation Data'!$K$3:$K$154,MATCH(RIGHT(M16,255),RIGHT('Disaggregation Data'!$J$3:$J$154,255),0))),"")</f>
        <v/>
      </c>
      <c r="F16" s="370" t="str">
        <f t="array" ref="F16">IFERROR(IF(INDEX('Disaggregation Data'!$L$3:$L$154,MATCH(RIGHT(M16,255),RIGHT('Disaggregation Data'!$J$3:$J$154,255),0))=0,"",INDEX('Disaggregation Data'!$L$3:$L$154,MATCH(RIGHT(M16,255),RIGHT('Disaggregation Data'!$J$3:$J$154,255),0))),"")</f>
        <v/>
      </c>
      <c r="G16" s="370" t="str">
        <f t="array" ref="G16">IFERROR(IF(INDEX('Disaggregation Data'!$M$3:$M$154,MATCH(RIGHT(M16,255),RIGHT('Disaggregation Data'!$J$3:$J$154,255),0))=0,"",INDEX('Disaggregation Data'!$M$3:$M$154,MATCH(RIGHT(M16,255),RIGHT('Disaggregation Data'!$J$3:$J$154,255),0))),"")</f>
        <v/>
      </c>
      <c r="H16" s="369" t="str">
        <f t="array" ref="H16">IFERROR(IF(INDEX('Disaggregation Data'!$N$3:$N$154,MATCH(RIGHT(M16,255),RIGHT('Disaggregation Data'!$J$3:$J$154,255),0))=0,"",INDEX('Disaggregation Data'!$N$3:$N$154,MATCH(RIGHT(M16,255),RIGHT('Disaggregation Data'!$J$3:$J$154,255),0))),"")</f>
        <v/>
      </c>
      <c r="I16" s="478" t="str">
        <f t="array" ref="I16">IFERROR(IF(INDEX('Disaggregation Records'!$G$3:$G$56,MATCH(LEFT(L16,255),LEFT('Disaggregation Records'!$D$3:$D$56,255),0))=0,"",INDEX('Disaggregation Records'!$G$3:$G$56,MATCH(LEFT(L16,255),LEFT('Disaggregation Records'!$D$3:$D$56,255),0))),"")</f>
        <v/>
      </c>
      <c r="J16" s="478" t="s">
        <v>404</v>
      </c>
      <c r="K16" s="478">
        <f t="shared" si="0"/>
        <v>8</v>
      </c>
      <c r="L16" s="478" t="str">
        <f t="shared" si="1"/>
        <v/>
      </c>
      <c r="M16" s="478" t="str">
        <f t="shared" si="2"/>
        <v/>
      </c>
      <c r="N16" s="435" t="b">
        <f t="shared" si="3"/>
        <v>0</v>
      </c>
      <c r="O16" s="439" t="s">
        <v>1536</v>
      </c>
      <c r="P16" s="239"/>
      <c r="Q16" s="238"/>
      <c r="U16" s="402"/>
      <c r="V16" s="402"/>
    </row>
    <row r="17" spans="1:22" ht="37.5" hidden="1" customHeight="1">
      <c r="A17" s="367">
        <v>1</v>
      </c>
      <c r="B17" s="386" t="str">
        <f>IFERROR(VLOOKUP(A17,'Impact Indicators - Section B'!$A$9:$S$27,19,FALSE),"")</f>
        <v/>
      </c>
      <c r="C17" s="477" t="str">
        <f t="array" ref="C17">IFERROR(IF(INDEX('Disaggregation Records'!$E$3:$E$56,MATCH(RIGHT(L17,255),RIGHT('Disaggregation Records'!$D$3:$D$56,255),0))=0,"",INDEX('Disaggregation Records'!$E$3:$E$56,MATCH(RIGHT(L17,255),RIGHT('Disaggregation Records'!$D$3:$D$56,255),0))),"")</f>
        <v/>
      </c>
      <c r="D17" s="477" t="str">
        <f t="array" ref="D17">IFERROR(IF(INDEX('Disaggregation Records'!$F$3:$F$56,MATCH(RIGHT(L17,255),RIGHT('Disaggregation Records'!$D$3:$D$56,255),0))=0,"",INDEX('Disaggregation Records'!$F$3:$F$56,MATCH(RIGHT(L17,255),RIGHT('Disaggregation Records'!$D$3:$D$56,255),0))),"")</f>
        <v/>
      </c>
      <c r="E17" s="370" t="str">
        <f t="array" ref="E17">IFERROR(IF(INDEX('Disaggregation Data'!$K$3:$K$154,MATCH(RIGHT(M17,255),RIGHT('Disaggregation Data'!$J$3:$J$154,255),0))=0,"",INDEX('Disaggregation Data'!$K$3:$K$154,MATCH(RIGHT(M17,255),RIGHT('Disaggregation Data'!$J$3:$J$154,255),0))),"")</f>
        <v/>
      </c>
      <c r="F17" s="370" t="str">
        <f t="array" ref="F17">IFERROR(IF(INDEX('Disaggregation Data'!$L$3:$L$154,MATCH(RIGHT(M17,255),RIGHT('Disaggregation Data'!$J$3:$J$154,255),0))=0,"",INDEX('Disaggregation Data'!$L$3:$L$154,MATCH(RIGHT(M17,255),RIGHT('Disaggregation Data'!$J$3:$J$154,255),0))),"")</f>
        <v/>
      </c>
      <c r="G17" s="370" t="str">
        <f t="array" ref="G17">IFERROR(IF(INDEX('Disaggregation Data'!$M$3:$M$154,MATCH(RIGHT(M17,255),RIGHT('Disaggregation Data'!$J$3:$J$154,255),0))=0,"",INDEX('Disaggregation Data'!$M$3:$M$154,MATCH(RIGHT(M17,255),RIGHT('Disaggregation Data'!$J$3:$J$154,255),0))),"")</f>
        <v/>
      </c>
      <c r="H17" s="369" t="str">
        <f t="array" ref="H17">IFERROR(IF(INDEX('Disaggregation Data'!$N$3:$N$154,MATCH(RIGHT(M17,255),RIGHT('Disaggregation Data'!$J$3:$J$154,255),0))=0,"",INDEX('Disaggregation Data'!$N$3:$N$154,MATCH(RIGHT(M17,255),RIGHT('Disaggregation Data'!$J$3:$J$154,255),0))),"")</f>
        <v/>
      </c>
      <c r="I17" s="478" t="str">
        <f t="array" ref="I17">IFERROR(IF(INDEX('Disaggregation Records'!$G$3:$G$56,MATCH(LEFT(L17,255),LEFT('Disaggregation Records'!$D$3:$D$56,255),0))=0,"",INDEX('Disaggregation Records'!$G$3:$G$56,MATCH(LEFT(L17,255),LEFT('Disaggregation Records'!$D$3:$D$56,255),0))),"")</f>
        <v/>
      </c>
      <c r="J17" s="478" t="s">
        <v>404</v>
      </c>
      <c r="K17" s="478">
        <f t="shared" si="0"/>
        <v>9</v>
      </c>
      <c r="L17" s="478" t="str">
        <f t="shared" si="1"/>
        <v/>
      </c>
      <c r="M17" s="478" t="str">
        <f t="shared" si="2"/>
        <v/>
      </c>
      <c r="N17" s="435" t="b">
        <f t="shared" si="3"/>
        <v>0</v>
      </c>
      <c r="O17" s="439" t="s">
        <v>1537</v>
      </c>
      <c r="P17" s="239"/>
      <c r="Q17" s="238"/>
      <c r="U17" s="402"/>
      <c r="V17" s="402"/>
    </row>
    <row r="18" spans="1:22" ht="37.5" hidden="1" customHeight="1">
      <c r="A18" s="367">
        <v>1</v>
      </c>
      <c r="B18" s="386" t="str">
        <f>IFERROR(VLOOKUP(A18,'Impact Indicators - Section B'!$A$9:$S$27,19,FALSE),"")</f>
        <v/>
      </c>
      <c r="C18" s="477" t="str">
        <f t="array" ref="C18">IFERROR(IF(INDEX('Disaggregation Records'!$E$3:$E$56,MATCH(RIGHT(L18,255),RIGHT('Disaggregation Records'!$D$3:$D$56,255),0))=0,"",INDEX('Disaggregation Records'!$E$3:$E$56,MATCH(RIGHT(L18,255),RIGHT('Disaggregation Records'!$D$3:$D$56,255),0))),"")</f>
        <v/>
      </c>
      <c r="D18" s="477" t="str">
        <f t="array" ref="D18">IFERROR(IF(INDEX('Disaggregation Records'!$F$3:$F$56,MATCH(RIGHT(L18,255),RIGHT('Disaggregation Records'!$D$3:$D$56,255),0))=0,"",INDEX('Disaggregation Records'!$F$3:$F$56,MATCH(RIGHT(L18,255),RIGHT('Disaggregation Records'!$D$3:$D$56,255),0))),"")</f>
        <v/>
      </c>
      <c r="E18" s="370" t="str">
        <f t="array" ref="E18">IFERROR(IF(INDEX('Disaggregation Data'!$K$3:$K$154,MATCH(RIGHT(M18,255),RIGHT('Disaggregation Data'!$J$3:$J$154,255),0))=0,"",INDEX('Disaggregation Data'!$K$3:$K$154,MATCH(RIGHT(M18,255),RIGHT('Disaggregation Data'!$J$3:$J$154,255),0))),"")</f>
        <v/>
      </c>
      <c r="F18" s="370" t="str">
        <f t="array" ref="F18">IFERROR(IF(INDEX('Disaggregation Data'!$L$3:$L$154,MATCH(RIGHT(M18,255),RIGHT('Disaggregation Data'!$J$3:$J$154,255),0))=0,"",INDEX('Disaggregation Data'!$L$3:$L$154,MATCH(RIGHT(M18,255),RIGHT('Disaggregation Data'!$J$3:$J$154,255),0))),"")</f>
        <v/>
      </c>
      <c r="G18" s="370" t="str">
        <f t="array" ref="G18">IFERROR(IF(INDEX('Disaggregation Data'!$M$3:$M$154,MATCH(RIGHT(M18,255),RIGHT('Disaggregation Data'!$J$3:$J$154,255),0))=0,"",INDEX('Disaggregation Data'!$M$3:$M$154,MATCH(RIGHT(M18,255),RIGHT('Disaggregation Data'!$J$3:$J$154,255),0))),"")</f>
        <v/>
      </c>
      <c r="H18" s="369" t="str">
        <f t="array" ref="H18">IFERROR(IF(INDEX('Disaggregation Data'!$N$3:$N$154,MATCH(RIGHT(M18,255),RIGHT('Disaggregation Data'!$J$3:$J$154,255),0))=0,"",INDEX('Disaggregation Data'!$N$3:$N$154,MATCH(RIGHT(M18,255),RIGHT('Disaggregation Data'!$J$3:$J$154,255),0))),"")</f>
        <v/>
      </c>
      <c r="I18" s="478" t="str">
        <f t="array" ref="I18">IFERROR(IF(INDEX('Disaggregation Records'!$G$3:$G$56,MATCH(LEFT(L18,255),LEFT('Disaggregation Records'!$D$3:$D$56,255),0))=0,"",INDEX('Disaggregation Records'!$G$3:$G$56,MATCH(LEFT(L18,255),LEFT('Disaggregation Records'!$D$3:$D$56,255),0))),"")</f>
        <v/>
      </c>
      <c r="J18" s="478" t="s">
        <v>404</v>
      </c>
      <c r="K18" s="478">
        <f t="shared" si="0"/>
        <v>10</v>
      </c>
      <c r="L18" s="478" t="str">
        <f t="shared" si="1"/>
        <v/>
      </c>
      <c r="M18" s="478" t="str">
        <f t="shared" si="2"/>
        <v/>
      </c>
      <c r="N18" s="435" t="b">
        <f t="shared" si="3"/>
        <v>0</v>
      </c>
      <c r="O18" s="439" t="s">
        <v>1538</v>
      </c>
      <c r="P18" s="239"/>
      <c r="Q18" s="238"/>
      <c r="U18" s="402"/>
      <c r="V18" s="402"/>
    </row>
    <row r="19" spans="1:22" ht="37.5" hidden="1" customHeight="1">
      <c r="A19" s="367">
        <v>2</v>
      </c>
      <c r="B19" s="386" t="str">
        <f>IFERROR(VLOOKUP(A19,'Impact Indicators - Section B'!$A$9:$S$27,19,FALSE),"")</f>
        <v/>
      </c>
      <c r="C19" s="477" t="str">
        <f t="array" ref="C19">IFERROR(IF(INDEX('Disaggregation Records'!$E$3:$E$56,MATCH(RIGHT(L19,255),RIGHT('Disaggregation Records'!$D$3:$D$56,255),0))=0,"",INDEX('Disaggregation Records'!$E$3:$E$56,MATCH(RIGHT(L19,255),RIGHT('Disaggregation Records'!$D$3:$D$56,255),0))),"")</f>
        <v/>
      </c>
      <c r="D19" s="477" t="str">
        <f t="array" ref="D19">IFERROR(IF(INDEX('Disaggregation Records'!$F$3:$F$56,MATCH(RIGHT(L19,255),RIGHT('Disaggregation Records'!$D$3:$D$56,255),0))=0,"",INDEX('Disaggregation Records'!$F$3:$F$56,MATCH(RIGHT(L19,255),RIGHT('Disaggregation Records'!$D$3:$D$56,255),0))),"")</f>
        <v/>
      </c>
      <c r="E19" s="370" t="str">
        <f t="array" ref="E19">IFERROR(IF(INDEX('Disaggregation Data'!$K$3:$K$154,MATCH(RIGHT(M19,255),RIGHT('Disaggregation Data'!$J$3:$J$154,255),0))=0,"",INDEX('Disaggregation Data'!$K$3:$K$154,MATCH(RIGHT(M19,255),RIGHT('Disaggregation Data'!$J$3:$J$154,255),0))),"")</f>
        <v/>
      </c>
      <c r="F19" s="370" t="str">
        <f t="array" ref="F19">IFERROR(IF(INDEX('Disaggregation Data'!$L$3:$L$154,MATCH(RIGHT(M19,255),RIGHT('Disaggregation Data'!$J$3:$J$154,255),0))=0,"",INDEX('Disaggregation Data'!$L$3:$L$154,MATCH(RIGHT(M19,255),RIGHT('Disaggregation Data'!$J$3:$J$154,255),0))),"")</f>
        <v/>
      </c>
      <c r="G19" s="370" t="str">
        <f t="array" ref="G19">IFERROR(IF(INDEX('Disaggregation Data'!$M$3:$M$154,MATCH(RIGHT(M19,255),RIGHT('Disaggregation Data'!$J$3:$J$154,255),0))=0,"",INDEX('Disaggregation Data'!$M$3:$M$154,MATCH(RIGHT(M19,255),RIGHT('Disaggregation Data'!$J$3:$J$154,255),0))),"")</f>
        <v/>
      </c>
      <c r="H19" s="369" t="str">
        <f t="array" ref="H19">IFERROR(IF(INDEX('Disaggregation Data'!$N$3:$N$154,MATCH(RIGHT(M19,255),RIGHT('Disaggregation Data'!$J$3:$J$154,255),0))=0,"",INDEX('Disaggregation Data'!$N$3:$N$154,MATCH(RIGHT(M19,255),RIGHT('Disaggregation Data'!$J$3:$J$154,255),0))),"")</f>
        <v/>
      </c>
      <c r="I19" s="478" t="str">
        <f t="array" ref="I19">IFERROR(IF(INDEX('Disaggregation Records'!$G$3:$G$56,MATCH(LEFT(L19,255),LEFT('Disaggregation Records'!$D$3:$D$56,255),0))=0,"",INDEX('Disaggregation Records'!$G$3:$G$56,MATCH(LEFT(L19,255),LEFT('Disaggregation Records'!$D$3:$D$56,255),0))),"")</f>
        <v/>
      </c>
      <c r="J19" s="478" t="s">
        <v>405</v>
      </c>
      <c r="K19" s="478">
        <f t="shared" si="0"/>
        <v>11</v>
      </c>
      <c r="L19" s="478" t="str">
        <f t="shared" si="1"/>
        <v/>
      </c>
      <c r="M19" s="478" t="str">
        <f t="shared" si="2"/>
        <v/>
      </c>
      <c r="N19" s="435" t="b">
        <f t="shared" si="3"/>
        <v>0</v>
      </c>
      <c r="O19" s="439" t="s">
        <v>1539</v>
      </c>
      <c r="P19" s="239"/>
      <c r="Q19" s="238"/>
      <c r="U19" s="402"/>
      <c r="V19" s="402"/>
    </row>
    <row r="20" spans="1:22" ht="37.5" hidden="1" customHeight="1">
      <c r="A20" s="367">
        <v>2</v>
      </c>
      <c r="B20" s="386" t="str">
        <f>IFERROR(VLOOKUP(A20,'Impact Indicators - Section B'!$A$9:$S$27,19,FALSE),"")</f>
        <v/>
      </c>
      <c r="C20" s="477" t="str">
        <f t="array" ref="C20">IFERROR(IF(INDEX('Disaggregation Records'!$E$3:$E$56,MATCH(RIGHT(L20,255),RIGHT('Disaggregation Records'!$D$3:$D$56,255),0))=0,"",INDEX('Disaggregation Records'!$E$3:$E$56,MATCH(RIGHT(L20,255),RIGHT('Disaggregation Records'!$D$3:$D$56,255),0))),"")</f>
        <v/>
      </c>
      <c r="D20" s="477" t="str">
        <f t="array" ref="D20">IFERROR(IF(INDEX('Disaggregation Records'!$F$3:$F$56,MATCH(RIGHT(L20,255),RIGHT('Disaggregation Records'!$D$3:$D$56,255),0))=0,"",INDEX('Disaggregation Records'!$F$3:$F$56,MATCH(RIGHT(L20,255),RIGHT('Disaggregation Records'!$D$3:$D$56,255),0))),"")</f>
        <v/>
      </c>
      <c r="E20" s="370" t="str">
        <f t="array" ref="E20">IFERROR(IF(INDEX('Disaggregation Data'!$K$3:$K$154,MATCH(RIGHT(M20,255),RIGHT('Disaggregation Data'!$J$3:$J$154,255),0))=0,"",INDEX('Disaggregation Data'!$K$3:$K$154,MATCH(RIGHT(M20,255),RIGHT('Disaggregation Data'!$J$3:$J$154,255),0))),"")</f>
        <v/>
      </c>
      <c r="F20" s="370" t="str">
        <f t="array" ref="F20">IFERROR(IF(INDEX('Disaggregation Data'!$L$3:$L$154,MATCH(RIGHT(M20,255),RIGHT('Disaggregation Data'!$J$3:$J$154,255),0))=0,"",INDEX('Disaggregation Data'!$L$3:$L$154,MATCH(RIGHT(M20,255),RIGHT('Disaggregation Data'!$J$3:$J$154,255),0))),"")</f>
        <v/>
      </c>
      <c r="G20" s="370" t="str">
        <f t="array" ref="G20">IFERROR(IF(INDEX('Disaggregation Data'!$M$3:$M$154,MATCH(RIGHT(M20,255),RIGHT('Disaggregation Data'!$J$3:$J$154,255),0))=0,"",INDEX('Disaggregation Data'!$M$3:$M$154,MATCH(RIGHT(M20,255),RIGHT('Disaggregation Data'!$J$3:$J$154,255),0))),"")</f>
        <v/>
      </c>
      <c r="H20" s="369" t="str">
        <f t="array" ref="H20">IFERROR(IF(INDEX('Disaggregation Data'!$N$3:$N$154,MATCH(RIGHT(M20,255),RIGHT('Disaggregation Data'!$J$3:$J$154,255),0))=0,"",INDEX('Disaggregation Data'!$N$3:$N$154,MATCH(RIGHT(M20,255),RIGHT('Disaggregation Data'!$J$3:$J$154,255),0))),"")</f>
        <v/>
      </c>
      <c r="I20" s="478" t="str">
        <f t="array" ref="I20">IFERROR(IF(INDEX('Disaggregation Records'!$G$3:$G$56,MATCH(LEFT(L20,255),LEFT('Disaggregation Records'!$D$3:$D$56,255),0))=0,"",INDEX('Disaggregation Records'!$G$3:$G$56,MATCH(LEFT(L20,255),LEFT('Disaggregation Records'!$D$3:$D$56,255),0))),"")</f>
        <v/>
      </c>
      <c r="J20" s="478" t="s">
        <v>405</v>
      </c>
      <c r="K20" s="478">
        <f t="shared" si="0"/>
        <v>12</v>
      </c>
      <c r="L20" s="478" t="str">
        <f t="shared" si="1"/>
        <v/>
      </c>
      <c r="M20" s="478" t="str">
        <f t="shared" si="2"/>
        <v/>
      </c>
      <c r="N20" s="435" t="b">
        <f t="shared" si="3"/>
        <v>0</v>
      </c>
      <c r="O20" s="439" t="s">
        <v>1540</v>
      </c>
      <c r="P20" s="239"/>
      <c r="Q20" s="238"/>
      <c r="U20" s="402"/>
      <c r="V20" s="402"/>
    </row>
    <row r="21" spans="1:22" ht="37.5" hidden="1" customHeight="1">
      <c r="A21" s="367">
        <v>2</v>
      </c>
      <c r="B21" s="386" t="str">
        <f>IFERROR(VLOOKUP(A21,'Impact Indicators - Section B'!$A$9:$S$27,19,FALSE),"")</f>
        <v/>
      </c>
      <c r="C21" s="477" t="str">
        <f t="array" ref="C21">IFERROR(IF(INDEX('Disaggregation Records'!$E$3:$E$56,MATCH(RIGHT(L21,255),RIGHT('Disaggregation Records'!$D$3:$D$56,255),0))=0,"",INDEX('Disaggregation Records'!$E$3:$E$56,MATCH(RIGHT(L21,255),RIGHT('Disaggregation Records'!$D$3:$D$56,255),0))),"")</f>
        <v/>
      </c>
      <c r="D21" s="477" t="str">
        <f t="array" ref="D21">IFERROR(IF(INDEX('Disaggregation Records'!$F$3:$F$56,MATCH(RIGHT(L21,255),RIGHT('Disaggregation Records'!$D$3:$D$56,255),0))=0,"",INDEX('Disaggregation Records'!$F$3:$F$56,MATCH(RIGHT(L21,255),RIGHT('Disaggregation Records'!$D$3:$D$56,255),0))),"")</f>
        <v/>
      </c>
      <c r="E21" s="370" t="str">
        <f t="array" ref="E21">IFERROR(IF(INDEX('Disaggregation Data'!$K$3:$K$154,MATCH(RIGHT(M21,255),RIGHT('Disaggregation Data'!$J$3:$J$154,255),0))=0,"",INDEX('Disaggregation Data'!$K$3:$K$154,MATCH(RIGHT(M21,255),RIGHT('Disaggregation Data'!$J$3:$J$154,255),0))),"")</f>
        <v/>
      </c>
      <c r="F21" s="370" t="str">
        <f t="array" ref="F21">IFERROR(IF(INDEX('Disaggregation Data'!$L$3:$L$154,MATCH(RIGHT(M21,255),RIGHT('Disaggregation Data'!$J$3:$J$154,255),0))=0,"",INDEX('Disaggregation Data'!$L$3:$L$154,MATCH(RIGHT(M21,255),RIGHT('Disaggregation Data'!$J$3:$J$154,255),0))),"")</f>
        <v/>
      </c>
      <c r="G21" s="370" t="str">
        <f t="array" ref="G21">IFERROR(IF(INDEX('Disaggregation Data'!$M$3:$M$154,MATCH(RIGHT(M21,255),RIGHT('Disaggregation Data'!$J$3:$J$154,255),0))=0,"",INDEX('Disaggregation Data'!$M$3:$M$154,MATCH(RIGHT(M21,255),RIGHT('Disaggregation Data'!$J$3:$J$154,255),0))),"")</f>
        <v/>
      </c>
      <c r="H21" s="369" t="str">
        <f t="array" ref="H21">IFERROR(IF(INDEX('Disaggregation Data'!$N$3:$N$154,MATCH(RIGHT(M21,255),RIGHT('Disaggregation Data'!$J$3:$J$154,255),0))=0,"",INDEX('Disaggregation Data'!$N$3:$N$154,MATCH(RIGHT(M21,255),RIGHT('Disaggregation Data'!$J$3:$J$154,255),0))),"")</f>
        <v/>
      </c>
      <c r="I21" s="478" t="str">
        <f t="array" ref="I21">IFERROR(IF(INDEX('Disaggregation Records'!$G$3:$G$56,MATCH(LEFT(L21,255),LEFT('Disaggregation Records'!$D$3:$D$56,255),0))=0,"",INDEX('Disaggregation Records'!$G$3:$G$56,MATCH(LEFT(L21,255),LEFT('Disaggregation Records'!$D$3:$D$56,255),0))),"")</f>
        <v/>
      </c>
      <c r="J21" s="478" t="s">
        <v>405</v>
      </c>
      <c r="K21" s="478">
        <f t="shared" si="0"/>
        <v>13</v>
      </c>
      <c r="L21" s="478" t="str">
        <f t="shared" si="1"/>
        <v/>
      </c>
      <c r="M21" s="478" t="str">
        <f t="shared" si="2"/>
        <v/>
      </c>
      <c r="N21" s="435" t="b">
        <f t="shared" si="3"/>
        <v>0</v>
      </c>
      <c r="O21" s="439" t="s">
        <v>1541</v>
      </c>
      <c r="P21" s="239"/>
      <c r="Q21" s="238"/>
      <c r="U21" s="402"/>
      <c r="V21" s="402"/>
    </row>
    <row r="22" spans="1:22" ht="37.5" hidden="1" customHeight="1">
      <c r="A22" s="367">
        <v>2</v>
      </c>
      <c r="B22" s="386" t="str">
        <f>IFERROR(VLOOKUP(A22,'Impact Indicators - Section B'!$A$9:$S$27,19,FALSE),"")</f>
        <v/>
      </c>
      <c r="C22" s="477" t="str">
        <f t="array" ref="C22">IFERROR(IF(INDEX('Disaggregation Records'!$E$3:$E$56,MATCH(RIGHT(L22,255),RIGHT('Disaggregation Records'!$D$3:$D$56,255),0))=0,"",INDEX('Disaggregation Records'!$E$3:$E$56,MATCH(RIGHT(L22,255),RIGHT('Disaggregation Records'!$D$3:$D$56,255),0))),"")</f>
        <v/>
      </c>
      <c r="D22" s="477" t="str">
        <f t="array" ref="D22">IFERROR(IF(INDEX('Disaggregation Records'!$F$3:$F$56,MATCH(RIGHT(L22,255),RIGHT('Disaggregation Records'!$D$3:$D$56,255),0))=0,"",INDEX('Disaggregation Records'!$F$3:$F$56,MATCH(RIGHT(L22,255),RIGHT('Disaggregation Records'!$D$3:$D$56,255),0))),"")</f>
        <v/>
      </c>
      <c r="E22" s="370" t="str">
        <f t="array" ref="E22">IFERROR(IF(INDEX('Disaggregation Data'!$K$3:$K$154,MATCH(RIGHT(M22,255),RIGHT('Disaggregation Data'!$J$3:$J$154,255),0))=0,"",INDEX('Disaggregation Data'!$K$3:$K$154,MATCH(RIGHT(M22,255),RIGHT('Disaggregation Data'!$J$3:$J$154,255),0))),"")</f>
        <v/>
      </c>
      <c r="F22" s="370" t="str">
        <f t="array" ref="F22">IFERROR(IF(INDEX('Disaggregation Data'!$L$3:$L$154,MATCH(RIGHT(M22,255),RIGHT('Disaggregation Data'!$J$3:$J$154,255),0))=0,"",INDEX('Disaggregation Data'!$L$3:$L$154,MATCH(RIGHT(M22,255),RIGHT('Disaggregation Data'!$J$3:$J$154,255),0))),"")</f>
        <v/>
      </c>
      <c r="G22" s="370" t="str">
        <f t="array" ref="G22">IFERROR(IF(INDEX('Disaggregation Data'!$M$3:$M$154,MATCH(RIGHT(M22,255),RIGHT('Disaggregation Data'!$J$3:$J$154,255),0))=0,"",INDEX('Disaggregation Data'!$M$3:$M$154,MATCH(RIGHT(M22,255),RIGHT('Disaggregation Data'!$J$3:$J$154,255),0))),"")</f>
        <v/>
      </c>
      <c r="H22" s="369" t="str">
        <f t="array" ref="H22">IFERROR(IF(INDEX('Disaggregation Data'!$N$3:$N$154,MATCH(RIGHT(M22,255),RIGHT('Disaggregation Data'!$J$3:$J$154,255),0))=0,"",INDEX('Disaggregation Data'!$N$3:$N$154,MATCH(RIGHT(M22,255),RIGHT('Disaggregation Data'!$J$3:$J$154,255),0))),"")</f>
        <v/>
      </c>
      <c r="I22" s="478" t="str">
        <f t="array" ref="I22">IFERROR(IF(INDEX('Disaggregation Records'!$G$3:$G$56,MATCH(LEFT(L22,255),LEFT('Disaggregation Records'!$D$3:$D$56,255),0))=0,"",INDEX('Disaggregation Records'!$G$3:$G$56,MATCH(LEFT(L22,255),LEFT('Disaggregation Records'!$D$3:$D$56,255),0))),"")</f>
        <v/>
      </c>
      <c r="J22" s="478" t="s">
        <v>405</v>
      </c>
      <c r="K22" s="478">
        <f t="shared" si="0"/>
        <v>14</v>
      </c>
      <c r="L22" s="478" t="str">
        <f t="shared" si="1"/>
        <v/>
      </c>
      <c r="M22" s="478" t="str">
        <f t="shared" si="2"/>
        <v/>
      </c>
      <c r="N22" s="435" t="b">
        <f t="shared" si="3"/>
        <v>0</v>
      </c>
      <c r="O22" s="439" t="s">
        <v>1542</v>
      </c>
      <c r="P22" s="239"/>
      <c r="Q22" s="238"/>
      <c r="U22" s="402"/>
      <c r="V22" s="402"/>
    </row>
    <row r="23" spans="1:22" ht="37.5" hidden="1" customHeight="1">
      <c r="A23" s="367">
        <v>2</v>
      </c>
      <c r="B23" s="386" t="str">
        <f>IFERROR(VLOOKUP(A23,'Impact Indicators - Section B'!$A$9:$S$27,19,FALSE),"")</f>
        <v/>
      </c>
      <c r="C23" s="477" t="str">
        <f t="array" ref="C23">IFERROR(IF(INDEX('Disaggregation Records'!$E$3:$E$56,MATCH(RIGHT(L23,255),RIGHT('Disaggregation Records'!$D$3:$D$56,255),0))=0,"",INDEX('Disaggregation Records'!$E$3:$E$56,MATCH(RIGHT(L23,255),RIGHT('Disaggregation Records'!$D$3:$D$56,255),0))),"")</f>
        <v/>
      </c>
      <c r="D23" s="477" t="str">
        <f t="array" ref="D23">IFERROR(IF(INDEX('Disaggregation Records'!$F$3:$F$56,MATCH(RIGHT(L23,255),RIGHT('Disaggregation Records'!$D$3:$D$56,255),0))=0,"",INDEX('Disaggregation Records'!$F$3:$F$56,MATCH(RIGHT(L23,255),RIGHT('Disaggregation Records'!$D$3:$D$56,255),0))),"")</f>
        <v/>
      </c>
      <c r="E23" s="370" t="str">
        <f t="array" ref="E23">IFERROR(IF(INDEX('Disaggregation Data'!$K$3:$K$154,MATCH(RIGHT(M23,255),RIGHT('Disaggregation Data'!$J$3:$J$154,255),0))=0,"",INDEX('Disaggregation Data'!$K$3:$K$154,MATCH(RIGHT(M23,255),RIGHT('Disaggregation Data'!$J$3:$J$154,255),0))),"")</f>
        <v/>
      </c>
      <c r="F23" s="370" t="str">
        <f t="array" ref="F23">IFERROR(IF(INDEX('Disaggregation Data'!$L$3:$L$154,MATCH(RIGHT(M23,255),RIGHT('Disaggregation Data'!$J$3:$J$154,255),0))=0,"",INDEX('Disaggregation Data'!$L$3:$L$154,MATCH(RIGHT(M23,255),RIGHT('Disaggregation Data'!$J$3:$J$154,255),0))),"")</f>
        <v/>
      </c>
      <c r="G23" s="370" t="str">
        <f t="array" ref="G23">IFERROR(IF(INDEX('Disaggregation Data'!$M$3:$M$154,MATCH(RIGHT(M23,255),RIGHT('Disaggregation Data'!$J$3:$J$154,255),0))=0,"",INDEX('Disaggregation Data'!$M$3:$M$154,MATCH(RIGHT(M23,255),RIGHT('Disaggregation Data'!$J$3:$J$154,255),0))),"")</f>
        <v/>
      </c>
      <c r="H23" s="369" t="str">
        <f t="array" ref="H23">IFERROR(IF(INDEX('Disaggregation Data'!$N$3:$N$154,MATCH(RIGHT(M23,255),RIGHT('Disaggregation Data'!$J$3:$J$154,255),0))=0,"",INDEX('Disaggregation Data'!$N$3:$N$154,MATCH(RIGHT(M23,255),RIGHT('Disaggregation Data'!$J$3:$J$154,255),0))),"")</f>
        <v/>
      </c>
      <c r="I23" s="478" t="str">
        <f t="array" ref="I23">IFERROR(IF(INDEX('Disaggregation Records'!$G$3:$G$56,MATCH(LEFT(L23,255),LEFT('Disaggregation Records'!$D$3:$D$56,255),0))=0,"",INDEX('Disaggregation Records'!$G$3:$G$56,MATCH(LEFT(L23,255),LEFT('Disaggregation Records'!$D$3:$D$56,255),0))),"")</f>
        <v/>
      </c>
      <c r="J23" s="478" t="s">
        <v>405</v>
      </c>
      <c r="K23" s="478">
        <f t="shared" si="0"/>
        <v>15</v>
      </c>
      <c r="L23" s="478" t="str">
        <f t="shared" si="1"/>
        <v/>
      </c>
      <c r="M23" s="478" t="str">
        <f t="shared" si="2"/>
        <v/>
      </c>
      <c r="N23" s="435" t="b">
        <f t="shared" si="3"/>
        <v>0</v>
      </c>
      <c r="O23" s="439" t="s">
        <v>1543</v>
      </c>
      <c r="P23" s="239"/>
      <c r="Q23" s="238"/>
      <c r="U23" s="402"/>
      <c r="V23" s="402"/>
    </row>
    <row r="24" spans="1:22" ht="37.5" hidden="1" customHeight="1">
      <c r="A24" s="367">
        <v>2</v>
      </c>
      <c r="B24" s="386" t="str">
        <f>IFERROR(VLOOKUP(A24,'Impact Indicators - Section B'!$A$9:$S$27,19,FALSE),"")</f>
        <v/>
      </c>
      <c r="C24" s="477" t="str">
        <f t="array" ref="C24">IFERROR(IF(INDEX('Disaggregation Records'!$E$3:$E$56,MATCH(RIGHT(L24,255),RIGHT('Disaggregation Records'!$D$3:$D$56,255),0))=0,"",INDEX('Disaggregation Records'!$E$3:$E$56,MATCH(RIGHT(L24,255),RIGHT('Disaggregation Records'!$D$3:$D$56,255),0))),"")</f>
        <v/>
      </c>
      <c r="D24" s="477" t="str">
        <f t="array" ref="D24">IFERROR(IF(INDEX('Disaggregation Records'!$F$3:$F$56,MATCH(RIGHT(L24,255),RIGHT('Disaggregation Records'!$D$3:$D$56,255),0))=0,"",INDEX('Disaggregation Records'!$F$3:$F$56,MATCH(RIGHT(L24,255),RIGHT('Disaggregation Records'!$D$3:$D$56,255),0))),"")</f>
        <v/>
      </c>
      <c r="E24" s="370" t="str">
        <f t="array" ref="E24">IFERROR(IF(INDEX('Disaggregation Data'!$K$3:$K$154,MATCH(RIGHT(M24,255),RIGHT('Disaggregation Data'!$J$3:$J$154,255),0))=0,"",INDEX('Disaggregation Data'!$K$3:$K$154,MATCH(RIGHT(M24,255),RIGHT('Disaggregation Data'!$J$3:$J$154,255),0))),"")</f>
        <v/>
      </c>
      <c r="F24" s="370" t="str">
        <f t="array" ref="F24">IFERROR(IF(INDEX('Disaggregation Data'!$L$3:$L$154,MATCH(RIGHT(M24,255),RIGHT('Disaggregation Data'!$J$3:$J$154,255),0))=0,"",INDEX('Disaggregation Data'!$L$3:$L$154,MATCH(RIGHT(M24,255),RIGHT('Disaggregation Data'!$J$3:$J$154,255),0))),"")</f>
        <v/>
      </c>
      <c r="G24" s="370" t="str">
        <f t="array" ref="G24">IFERROR(IF(INDEX('Disaggregation Data'!$M$3:$M$154,MATCH(RIGHT(M24,255),RIGHT('Disaggregation Data'!$J$3:$J$154,255),0))=0,"",INDEX('Disaggregation Data'!$M$3:$M$154,MATCH(RIGHT(M24,255),RIGHT('Disaggregation Data'!$J$3:$J$154,255),0))),"")</f>
        <v/>
      </c>
      <c r="H24" s="369" t="str">
        <f t="array" ref="H24">IFERROR(IF(INDEX('Disaggregation Data'!$N$3:$N$154,MATCH(RIGHT(M24,255),RIGHT('Disaggregation Data'!$J$3:$J$154,255),0))=0,"",INDEX('Disaggregation Data'!$N$3:$N$154,MATCH(RIGHT(M24,255),RIGHT('Disaggregation Data'!$J$3:$J$154,255),0))),"")</f>
        <v/>
      </c>
      <c r="I24" s="478" t="str">
        <f t="array" ref="I24">IFERROR(IF(INDEX('Disaggregation Records'!$G$3:$G$56,MATCH(LEFT(L24,255),LEFT('Disaggregation Records'!$D$3:$D$56,255),0))=0,"",INDEX('Disaggregation Records'!$G$3:$G$56,MATCH(LEFT(L24,255),LEFT('Disaggregation Records'!$D$3:$D$56,255),0))),"")</f>
        <v/>
      </c>
      <c r="J24" s="478" t="s">
        <v>405</v>
      </c>
      <c r="K24" s="478">
        <f t="shared" si="0"/>
        <v>16</v>
      </c>
      <c r="L24" s="478" t="str">
        <f t="shared" si="1"/>
        <v/>
      </c>
      <c r="M24" s="478" t="str">
        <f t="shared" si="2"/>
        <v/>
      </c>
      <c r="N24" s="435" t="b">
        <f t="shared" si="3"/>
        <v>0</v>
      </c>
      <c r="O24" s="439" t="s">
        <v>1544</v>
      </c>
      <c r="P24" s="239"/>
      <c r="Q24" s="238"/>
      <c r="U24" s="402"/>
      <c r="V24" s="402"/>
    </row>
    <row r="25" spans="1:22" ht="37.5" hidden="1" customHeight="1">
      <c r="A25" s="367">
        <v>2</v>
      </c>
      <c r="B25" s="386" t="str">
        <f>IFERROR(VLOOKUP(A25,'Impact Indicators - Section B'!$A$9:$S$27,19,FALSE),"")</f>
        <v/>
      </c>
      <c r="C25" s="477" t="str">
        <f t="array" ref="C25">IFERROR(IF(INDEX('Disaggregation Records'!$E$3:$E$56,MATCH(RIGHT(L25,255),RIGHT('Disaggregation Records'!$D$3:$D$56,255),0))=0,"",INDEX('Disaggregation Records'!$E$3:$E$56,MATCH(RIGHT(L25,255),RIGHT('Disaggregation Records'!$D$3:$D$56,255),0))),"")</f>
        <v/>
      </c>
      <c r="D25" s="477" t="str">
        <f t="array" ref="D25">IFERROR(IF(INDEX('Disaggregation Records'!$F$3:$F$56,MATCH(RIGHT(L25,255),RIGHT('Disaggregation Records'!$D$3:$D$56,255),0))=0,"",INDEX('Disaggregation Records'!$F$3:$F$56,MATCH(RIGHT(L25,255),RIGHT('Disaggregation Records'!$D$3:$D$56,255),0))),"")</f>
        <v/>
      </c>
      <c r="E25" s="370" t="str">
        <f t="array" ref="E25">IFERROR(IF(INDEX('Disaggregation Data'!$K$3:$K$154,MATCH(RIGHT(M25,255),RIGHT('Disaggregation Data'!$J$3:$J$154,255),0))=0,"",INDEX('Disaggregation Data'!$K$3:$K$154,MATCH(RIGHT(M25,255),RIGHT('Disaggregation Data'!$J$3:$J$154,255),0))),"")</f>
        <v/>
      </c>
      <c r="F25" s="370" t="str">
        <f t="array" ref="F25">IFERROR(IF(INDEX('Disaggregation Data'!$L$3:$L$154,MATCH(RIGHT(M25,255),RIGHT('Disaggregation Data'!$J$3:$J$154,255),0))=0,"",INDEX('Disaggregation Data'!$L$3:$L$154,MATCH(RIGHT(M25,255),RIGHT('Disaggregation Data'!$J$3:$J$154,255),0))),"")</f>
        <v/>
      </c>
      <c r="G25" s="370" t="str">
        <f t="array" ref="G25">IFERROR(IF(INDEX('Disaggregation Data'!$M$3:$M$154,MATCH(RIGHT(M25,255),RIGHT('Disaggregation Data'!$J$3:$J$154,255),0))=0,"",INDEX('Disaggregation Data'!$M$3:$M$154,MATCH(RIGHT(M25,255),RIGHT('Disaggregation Data'!$J$3:$J$154,255),0))),"")</f>
        <v/>
      </c>
      <c r="H25" s="369" t="str">
        <f t="array" ref="H25">IFERROR(IF(INDEX('Disaggregation Data'!$N$3:$N$154,MATCH(RIGHT(M25,255),RIGHT('Disaggregation Data'!$J$3:$J$154,255),0))=0,"",INDEX('Disaggregation Data'!$N$3:$N$154,MATCH(RIGHT(M25,255),RIGHT('Disaggregation Data'!$J$3:$J$154,255),0))),"")</f>
        <v/>
      </c>
      <c r="I25" s="478" t="str">
        <f t="array" ref="I25">IFERROR(IF(INDEX('Disaggregation Records'!$G$3:$G$56,MATCH(LEFT(L25,255),LEFT('Disaggregation Records'!$D$3:$D$56,255),0))=0,"",INDEX('Disaggregation Records'!$G$3:$G$56,MATCH(LEFT(L25,255),LEFT('Disaggregation Records'!$D$3:$D$56,255),0))),"")</f>
        <v/>
      </c>
      <c r="J25" s="478" t="s">
        <v>405</v>
      </c>
      <c r="K25" s="478">
        <f t="shared" si="0"/>
        <v>17</v>
      </c>
      <c r="L25" s="478" t="str">
        <f t="shared" si="1"/>
        <v/>
      </c>
      <c r="M25" s="478" t="str">
        <f t="shared" si="2"/>
        <v/>
      </c>
      <c r="N25" s="435" t="b">
        <f t="shared" si="3"/>
        <v>0</v>
      </c>
      <c r="O25" s="439" t="s">
        <v>1545</v>
      </c>
      <c r="P25" s="239"/>
      <c r="Q25" s="238"/>
      <c r="U25" s="402"/>
      <c r="V25" s="402"/>
    </row>
    <row r="26" spans="1:22" ht="37.5" hidden="1" customHeight="1">
      <c r="A26" s="367">
        <v>2</v>
      </c>
      <c r="B26" s="386" t="str">
        <f>IFERROR(VLOOKUP(A26,'Impact Indicators - Section B'!$A$9:$S$27,19,FALSE),"")</f>
        <v/>
      </c>
      <c r="C26" s="477" t="str">
        <f t="array" ref="C26">IFERROR(IF(INDEX('Disaggregation Records'!$E$3:$E$56,MATCH(RIGHT(L26,255),RIGHT('Disaggregation Records'!$D$3:$D$56,255),0))=0,"",INDEX('Disaggregation Records'!$E$3:$E$56,MATCH(RIGHT(L26,255),RIGHT('Disaggregation Records'!$D$3:$D$56,255),0))),"")</f>
        <v/>
      </c>
      <c r="D26" s="477" t="str">
        <f t="array" ref="D26">IFERROR(IF(INDEX('Disaggregation Records'!$F$3:$F$56,MATCH(RIGHT(L26,255),RIGHT('Disaggregation Records'!$D$3:$D$56,255),0))=0,"",INDEX('Disaggregation Records'!$F$3:$F$56,MATCH(RIGHT(L26,255),RIGHT('Disaggregation Records'!$D$3:$D$56,255),0))),"")</f>
        <v/>
      </c>
      <c r="E26" s="370" t="str">
        <f t="array" ref="E26">IFERROR(IF(INDEX('Disaggregation Data'!$K$3:$K$154,MATCH(RIGHT(M26,255),RIGHT('Disaggregation Data'!$J$3:$J$154,255),0))=0,"",INDEX('Disaggregation Data'!$K$3:$K$154,MATCH(RIGHT(M26,255),RIGHT('Disaggregation Data'!$J$3:$J$154,255),0))),"")</f>
        <v/>
      </c>
      <c r="F26" s="370" t="str">
        <f t="array" ref="F26">IFERROR(IF(INDEX('Disaggregation Data'!$L$3:$L$154,MATCH(RIGHT(M26,255),RIGHT('Disaggregation Data'!$J$3:$J$154,255),0))=0,"",INDEX('Disaggregation Data'!$L$3:$L$154,MATCH(RIGHT(M26,255),RIGHT('Disaggregation Data'!$J$3:$J$154,255),0))),"")</f>
        <v/>
      </c>
      <c r="G26" s="370" t="str">
        <f t="array" ref="G26">IFERROR(IF(INDEX('Disaggregation Data'!$M$3:$M$154,MATCH(RIGHT(M26,255),RIGHT('Disaggregation Data'!$J$3:$J$154,255),0))=0,"",INDEX('Disaggregation Data'!$M$3:$M$154,MATCH(RIGHT(M26,255),RIGHT('Disaggregation Data'!$J$3:$J$154,255),0))),"")</f>
        <v/>
      </c>
      <c r="H26" s="369" t="str">
        <f t="array" ref="H26">IFERROR(IF(INDEX('Disaggregation Data'!$N$3:$N$154,MATCH(RIGHT(M26,255),RIGHT('Disaggregation Data'!$J$3:$J$154,255),0))=0,"",INDEX('Disaggregation Data'!$N$3:$N$154,MATCH(RIGHT(M26,255),RIGHT('Disaggregation Data'!$J$3:$J$154,255),0))),"")</f>
        <v/>
      </c>
      <c r="I26" s="478" t="str">
        <f t="array" ref="I26">IFERROR(IF(INDEX('Disaggregation Records'!$G$3:$G$56,MATCH(LEFT(L26,255),LEFT('Disaggregation Records'!$D$3:$D$56,255),0))=0,"",INDEX('Disaggregation Records'!$G$3:$G$56,MATCH(LEFT(L26,255),LEFT('Disaggregation Records'!$D$3:$D$56,255),0))),"")</f>
        <v/>
      </c>
      <c r="J26" s="478" t="s">
        <v>405</v>
      </c>
      <c r="K26" s="478">
        <f t="shared" si="0"/>
        <v>18</v>
      </c>
      <c r="L26" s="478" t="str">
        <f t="shared" si="1"/>
        <v/>
      </c>
      <c r="M26" s="478" t="str">
        <f t="shared" si="2"/>
        <v/>
      </c>
      <c r="N26" s="435" t="b">
        <f t="shared" si="3"/>
        <v>0</v>
      </c>
      <c r="O26" s="439" t="s">
        <v>1546</v>
      </c>
      <c r="P26" s="239"/>
      <c r="Q26" s="238"/>
      <c r="U26" s="402"/>
      <c r="V26" s="402"/>
    </row>
    <row r="27" spans="1:22" ht="37.5" hidden="1" customHeight="1">
      <c r="A27" s="367">
        <v>2</v>
      </c>
      <c r="B27" s="386" t="str">
        <f>IFERROR(VLOOKUP(A27,'Impact Indicators - Section B'!$A$9:$S$27,19,FALSE),"")</f>
        <v/>
      </c>
      <c r="C27" s="477" t="str">
        <f t="array" ref="C27">IFERROR(IF(INDEX('Disaggregation Records'!$E$3:$E$56,MATCH(RIGHT(L27,255),RIGHT('Disaggregation Records'!$D$3:$D$56,255),0))=0,"",INDEX('Disaggregation Records'!$E$3:$E$56,MATCH(RIGHT(L27,255),RIGHT('Disaggregation Records'!$D$3:$D$56,255),0))),"")</f>
        <v/>
      </c>
      <c r="D27" s="477" t="str">
        <f t="array" ref="D27">IFERROR(IF(INDEX('Disaggregation Records'!$F$3:$F$56,MATCH(RIGHT(L27,255),RIGHT('Disaggregation Records'!$D$3:$D$56,255),0))=0,"",INDEX('Disaggregation Records'!$F$3:$F$56,MATCH(RIGHT(L27,255),RIGHT('Disaggregation Records'!$D$3:$D$56,255),0))),"")</f>
        <v/>
      </c>
      <c r="E27" s="370" t="str">
        <f t="array" ref="E27">IFERROR(IF(INDEX('Disaggregation Data'!$K$3:$K$154,MATCH(RIGHT(M27,255),RIGHT('Disaggregation Data'!$J$3:$J$154,255),0))=0,"",INDEX('Disaggregation Data'!$K$3:$K$154,MATCH(RIGHT(M27,255),RIGHT('Disaggregation Data'!$J$3:$J$154,255),0))),"")</f>
        <v/>
      </c>
      <c r="F27" s="370" t="str">
        <f t="array" ref="F27">IFERROR(IF(INDEX('Disaggregation Data'!$L$3:$L$154,MATCH(RIGHT(M27,255),RIGHT('Disaggregation Data'!$J$3:$J$154,255),0))=0,"",INDEX('Disaggregation Data'!$L$3:$L$154,MATCH(RIGHT(M27,255),RIGHT('Disaggregation Data'!$J$3:$J$154,255),0))),"")</f>
        <v/>
      </c>
      <c r="G27" s="370" t="str">
        <f t="array" ref="G27">IFERROR(IF(INDEX('Disaggregation Data'!$M$3:$M$154,MATCH(RIGHT(M27,255),RIGHT('Disaggregation Data'!$J$3:$J$154,255),0))=0,"",INDEX('Disaggregation Data'!$M$3:$M$154,MATCH(RIGHT(M27,255),RIGHT('Disaggregation Data'!$J$3:$J$154,255),0))),"")</f>
        <v/>
      </c>
      <c r="H27" s="369" t="str">
        <f t="array" ref="H27">IFERROR(IF(INDEX('Disaggregation Data'!$N$3:$N$154,MATCH(RIGHT(M27,255),RIGHT('Disaggregation Data'!$J$3:$J$154,255),0))=0,"",INDEX('Disaggregation Data'!$N$3:$N$154,MATCH(RIGHT(M27,255),RIGHT('Disaggregation Data'!$J$3:$J$154,255),0))),"")</f>
        <v/>
      </c>
      <c r="I27" s="478" t="str">
        <f t="array" ref="I27">IFERROR(IF(INDEX('Disaggregation Records'!$G$3:$G$56,MATCH(LEFT(L27,255),LEFT('Disaggregation Records'!$D$3:$D$56,255),0))=0,"",INDEX('Disaggregation Records'!$G$3:$G$56,MATCH(LEFT(L27,255),LEFT('Disaggregation Records'!$D$3:$D$56,255),0))),"")</f>
        <v/>
      </c>
      <c r="J27" s="478" t="s">
        <v>405</v>
      </c>
      <c r="K27" s="478">
        <f t="shared" si="0"/>
        <v>19</v>
      </c>
      <c r="L27" s="478" t="str">
        <f t="shared" si="1"/>
        <v/>
      </c>
      <c r="M27" s="478" t="str">
        <f t="shared" si="2"/>
        <v/>
      </c>
      <c r="N27" s="435" t="b">
        <f t="shared" si="3"/>
        <v>0</v>
      </c>
      <c r="O27" s="439" t="s">
        <v>1547</v>
      </c>
      <c r="P27" s="239"/>
      <c r="Q27" s="238"/>
      <c r="U27" s="402"/>
      <c r="V27" s="402"/>
    </row>
    <row r="28" spans="1:22" ht="37.5" hidden="1" customHeight="1">
      <c r="A28" s="367">
        <v>2</v>
      </c>
      <c r="B28" s="386" t="str">
        <f>IFERROR(VLOOKUP(A28,'Impact Indicators - Section B'!$A$9:$S$27,19,FALSE),"")</f>
        <v/>
      </c>
      <c r="C28" s="477" t="str">
        <f t="array" ref="C28">IFERROR(IF(INDEX('Disaggregation Records'!$E$3:$E$56,MATCH(RIGHT(L28,255),RIGHT('Disaggregation Records'!$D$3:$D$56,255),0))=0,"",INDEX('Disaggregation Records'!$E$3:$E$56,MATCH(RIGHT(L28,255),RIGHT('Disaggregation Records'!$D$3:$D$56,255),0))),"")</f>
        <v/>
      </c>
      <c r="D28" s="477" t="str">
        <f t="array" ref="D28">IFERROR(IF(INDEX('Disaggregation Records'!$F$3:$F$56,MATCH(RIGHT(L28,255),RIGHT('Disaggregation Records'!$D$3:$D$56,255),0))=0,"",INDEX('Disaggregation Records'!$F$3:$F$56,MATCH(RIGHT(L28,255),RIGHT('Disaggregation Records'!$D$3:$D$56,255),0))),"")</f>
        <v/>
      </c>
      <c r="E28" s="370" t="str">
        <f t="array" ref="E28">IFERROR(IF(INDEX('Disaggregation Data'!$K$3:$K$154,MATCH(RIGHT(M28,255),RIGHT('Disaggregation Data'!$J$3:$J$154,255),0))=0,"",INDEX('Disaggregation Data'!$K$3:$K$154,MATCH(RIGHT(M28,255),RIGHT('Disaggregation Data'!$J$3:$J$154,255),0))),"")</f>
        <v/>
      </c>
      <c r="F28" s="370" t="str">
        <f t="array" ref="F28">IFERROR(IF(INDEX('Disaggregation Data'!$L$3:$L$154,MATCH(RIGHT(M28,255),RIGHT('Disaggregation Data'!$J$3:$J$154,255),0))=0,"",INDEX('Disaggregation Data'!$L$3:$L$154,MATCH(RIGHT(M28,255),RIGHT('Disaggregation Data'!$J$3:$J$154,255),0))),"")</f>
        <v/>
      </c>
      <c r="G28" s="370" t="str">
        <f t="array" ref="G28">IFERROR(IF(INDEX('Disaggregation Data'!$M$3:$M$154,MATCH(RIGHT(M28,255),RIGHT('Disaggregation Data'!$J$3:$J$154,255),0))=0,"",INDEX('Disaggregation Data'!$M$3:$M$154,MATCH(RIGHT(M28,255),RIGHT('Disaggregation Data'!$J$3:$J$154,255),0))),"")</f>
        <v/>
      </c>
      <c r="H28" s="369" t="str">
        <f t="array" ref="H28">IFERROR(IF(INDEX('Disaggregation Data'!$N$3:$N$154,MATCH(RIGHT(M28,255),RIGHT('Disaggregation Data'!$J$3:$J$154,255),0))=0,"",INDEX('Disaggregation Data'!$N$3:$N$154,MATCH(RIGHT(M28,255),RIGHT('Disaggregation Data'!$J$3:$J$154,255),0))),"")</f>
        <v/>
      </c>
      <c r="I28" s="478" t="str">
        <f t="array" ref="I28">IFERROR(IF(INDEX('Disaggregation Records'!$G$3:$G$56,MATCH(LEFT(L28,255),LEFT('Disaggregation Records'!$D$3:$D$56,255),0))=0,"",INDEX('Disaggregation Records'!$G$3:$G$56,MATCH(LEFT(L28,255),LEFT('Disaggregation Records'!$D$3:$D$56,255),0))),"")</f>
        <v/>
      </c>
      <c r="J28" s="478" t="s">
        <v>405</v>
      </c>
      <c r="K28" s="478">
        <f t="shared" si="0"/>
        <v>20</v>
      </c>
      <c r="L28" s="478" t="str">
        <f t="shared" si="1"/>
        <v/>
      </c>
      <c r="M28" s="478" t="str">
        <f t="shared" si="2"/>
        <v/>
      </c>
      <c r="N28" s="435" t="b">
        <f t="shared" si="3"/>
        <v>0</v>
      </c>
      <c r="O28" s="439" t="s">
        <v>1548</v>
      </c>
      <c r="P28" s="239"/>
      <c r="Q28" s="238"/>
      <c r="U28" s="402"/>
      <c r="V28" s="402"/>
    </row>
    <row r="29" spans="1:22" ht="37.5" hidden="1" customHeight="1">
      <c r="A29" s="367">
        <v>3</v>
      </c>
      <c r="B29" s="386" t="str">
        <f>IFERROR(VLOOKUP(A29,'Impact Indicators - Section B'!$A$9:$S$27,19,FALSE),"")</f>
        <v/>
      </c>
      <c r="C29" s="477" t="str">
        <f t="array" ref="C29">IFERROR(IF(INDEX('Disaggregation Records'!$E$3:$E$56,MATCH(RIGHT(L29,255),RIGHT('Disaggregation Records'!$D$3:$D$56,255),0))=0,"",INDEX('Disaggregation Records'!$E$3:$E$56,MATCH(RIGHT(L29,255),RIGHT('Disaggregation Records'!$D$3:$D$56,255),0))),"")</f>
        <v/>
      </c>
      <c r="D29" s="477" t="str">
        <f t="array" ref="D29">IFERROR(IF(INDEX('Disaggregation Records'!$F$3:$F$56,MATCH(RIGHT(L29,255),RIGHT('Disaggregation Records'!$D$3:$D$56,255),0))=0,"",INDEX('Disaggregation Records'!$F$3:$F$56,MATCH(RIGHT(L29,255),RIGHT('Disaggregation Records'!$D$3:$D$56,255),0))),"")</f>
        <v/>
      </c>
      <c r="E29" s="370" t="str">
        <f t="array" ref="E29">IFERROR(IF(INDEX('Disaggregation Data'!$K$3:$K$154,MATCH(RIGHT(M29,255),RIGHT('Disaggregation Data'!$J$3:$J$154,255),0))=0,"",INDEX('Disaggregation Data'!$K$3:$K$154,MATCH(RIGHT(M29,255),RIGHT('Disaggregation Data'!$J$3:$J$154,255),0))),"")</f>
        <v/>
      </c>
      <c r="F29" s="370" t="str">
        <f t="array" ref="F29">IFERROR(IF(INDEX('Disaggregation Data'!$L$3:$L$154,MATCH(RIGHT(M29,255),RIGHT('Disaggregation Data'!$J$3:$J$154,255),0))=0,"",INDEX('Disaggregation Data'!$L$3:$L$154,MATCH(RIGHT(M29,255),RIGHT('Disaggregation Data'!$J$3:$J$154,255),0))),"")</f>
        <v/>
      </c>
      <c r="G29" s="370" t="str">
        <f t="array" ref="G29">IFERROR(IF(INDEX('Disaggregation Data'!$M$3:$M$154,MATCH(RIGHT(M29,255),RIGHT('Disaggregation Data'!$J$3:$J$154,255),0))=0,"",INDEX('Disaggregation Data'!$M$3:$M$154,MATCH(RIGHT(M29,255),RIGHT('Disaggregation Data'!$J$3:$J$154,255),0))),"")</f>
        <v/>
      </c>
      <c r="H29" s="369" t="str">
        <f t="array" ref="H29">IFERROR(IF(INDEX('Disaggregation Data'!$N$3:$N$154,MATCH(RIGHT(M29,255),RIGHT('Disaggregation Data'!$J$3:$J$154,255),0))=0,"",INDEX('Disaggregation Data'!$N$3:$N$154,MATCH(RIGHT(M29,255),RIGHT('Disaggregation Data'!$J$3:$J$154,255),0))),"")</f>
        <v/>
      </c>
      <c r="I29" s="478" t="str">
        <f t="array" ref="I29">IFERROR(IF(INDEX('Disaggregation Records'!$G$3:$G$56,MATCH(LEFT(L29,255),LEFT('Disaggregation Records'!$D$3:$D$56,255),0))=0,"",INDEX('Disaggregation Records'!$G$3:$G$56,MATCH(LEFT(L29,255),LEFT('Disaggregation Records'!$D$3:$D$56,255),0))),"")</f>
        <v/>
      </c>
      <c r="J29" s="478" t="s">
        <v>406</v>
      </c>
      <c r="K29" s="478">
        <f t="shared" si="0"/>
        <v>21</v>
      </c>
      <c r="L29" s="478" t="str">
        <f t="shared" si="1"/>
        <v/>
      </c>
      <c r="M29" s="478" t="str">
        <f t="shared" si="2"/>
        <v/>
      </c>
      <c r="N29" s="435" t="b">
        <f t="shared" si="3"/>
        <v>0</v>
      </c>
      <c r="O29" s="439" t="s">
        <v>1549</v>
      </c>
      <c r="P29" s="239"/>
      <c r="Q29" s="238"/>
      <c r="U29" s="402"/>
      <c r="V29" s="402"/>
    </row>
    <row r="30" spans="1:22" ht="37.5" hidden="1" customHeight="1">
      <c r="A30" s="367">
        <v>3</v>
      </c>
      <c r="B30" s="386" t="str">
        <f>IFERROR(VLOOKUP(A30,'Impact Indicators - Section B'!$A$9:$S$27,19,FALSE),"")</f>
        <v/>
      </c>
      <c r="C30" s="477" t="str">
        <f t="array" ref="C30">IFERROR(IF(INDEX('Disaggregation Records'!$E$3:$E$56,MATCH(RIGHT(L30,255),RIGHT('Disaggregation Records'!$D$3:$D$56,255),0))=0,"",INDEX('Disaggregation Records'!$E$3:$E$56,MATCH(RIGHT(L30,255),RIGHT('Disaggregation Records'!$D$3:$D$56,255),0))),"")</f>
        <v/>
      </c>
      <c r="D30" s="477" t="str">
        <f t="array" ref="D30">IFERROR(IF(INDEX('Disaggregation Records'!$F$3:$F$56,MATCH(RIGHT(L30,255),RIGHT('Disaggregation Records'!$D$3:$D$56,255),0))=0,"",INDEX('Disaggregation Records'!$F$3:$F$56,MATCH(RIGHT(L30,255),RIGHT('Disaggregation Records'!$D$3:$D$56,255),0))),"")</f>
        <v/>
      </c>
      <c r="E30" s="370" t="str">
        <f t="array" ref="E30">IFERROR(IF(INDEX('Disaggregation Data'!$K$3:$K$154,MATCH(RIGHT(M30,255),RIGHT('Disaggregation Data'!$J$3:$J$154,255),0))=0,"",INDEX('Disaggregation Data'!$K$3:$K$154,MATCH(RIGHT(M30,255),RIGHT('Disaggregation Data'!$J$3:$J$154,255),0))),"")</f>
        <v/>
      </c>
      <c r="F30" s="370" t="str">
        <f t="array" ref="F30">IFERROR(IF(INDEX('Disaggregation Data'!$L$3:$L$154,MATCH(RIGHT(M30,255),RIGHT('Disaggregation Data'!$J$3:$J$154,255),0))=0,"",INDEX('Disaggregation Data'!$L$3:$L$154,MATCH(RIGHT(M30,255),RIGHT('Disaggregation Data'!$J$3:$J$154,255),0))),"")</f>
        <v/>
      </c>
      <c r="G30" s="370" t="str">
        <f t="array" ref="G30">IFERROR(IF(INDEX('Disaggregation Data'!$M$3:$M$154,MATCH(RIGHT(M30,255),RIGHT('Disaggregation Data'!$J$3:$J$154,255),0))=0,"",INDEX('Disaggregation Data'!$M$3:$M$154,MATCH(RIGHT(M30,255),RIGHT('Disaggregation Data'!$J$3:$J$154,255),0))),"")</f>
        <v/>
      </c>
      <c r="H30" s="369" t="str">
        <f t="array" ref="H30">IFERROR(IF(INDEX('Disaggregation Data'!$N$3:$N$154,MATCH(RIGHT(M30,255),RIGHT('Disaggregation Data'!$J$3:$J$154,255),0))=0,"",INDEX('Disaggregation Data'!$N$3:$N$154,MATCH(RIGHT(M30,255),RIGHT('Disaggregation Data'!$J$3:$J$154,255),0))),"")</f>
        <v/>
      </c>
      <c r="I30" s="478" t="str">
        <f t="array" ref="I30">IFERROR(IF(INDEX('Disaggregation Records'!$G$3:$G$56,MATCH(LEFT(L30,255),LEFT('Disaggregation Records'!$D$3:$D$56,255),0))=0,"",INDEX('Disaggregation Records'!$G$3:$G$56,MATCH(LEFT(L30,255),LEFT('Disaggregation Records'!$D$3:$D$56,255),0))),"")</f>
        <v/>
      </c>
      <c r="J30" s="478" t="s">
        <v>406</v>
      </c>
      <c r="K30" s="478">
        <f t="shared" si="0"/>
        <v>22</v>
      </c>
      <c r="L30" s="478" t="str">
        <f t="shared" si="1"/>
        <v/>
      </c>
      <c r="M30" s="478" t="str">
        <f t="shared" si="2"/>
        <v/>
      </c>
      <c r="N30" s="435" t="b">
        <f t="shared" si="3"/>
        <v>0</v>
      </c>
      <c r="O30" s="439" t="s">
        <v>1550</v>
      </c>
      <c r="P30" s="239"/>
      <c r="Q30" s="238"/>
      <c r="U30" s="402"/>
      <c r="V30" s="402"/>
    </row>
    <row r="31" spans="1:22" ht="37.5" hidden="1" customHeight="1">
      <c r="A31" s="367">
        <v>3</v>
      </c>
      <c r="B31" s="386" t="str">
        <f>IFERROR(VLOOKUP(A31,'Impact Indicators - Section B'!$A$9:$S$27,19,FALSE),"")</f>
        <v/>
      </c>
      <c r="C31" s="477" t="str">
        <f t="array" ref="C31">IFERROR(IF(INDEX('Disaggregation Records'!$E$3:$E$56,MATCH(RIGHT(L31,255),RIGHT('Disaggregation Records'!$D$3:$D$56,255),0))=0,"",INDEX('Disaggregation Records'!$E$3:$E$56,MATCH(RIGHT(L31,255),RIGHT('Disaggregation Records'!$D$3:$D$56,255),0))),"")</f>
        <v/>
      </c>
      <c r="D31" s="477" t="str">
        <f t="array" ref="D31">IFERROR(IF(INDEX('Disaggregation Records'!$F$3:$F$56,MATCH(RIGHT(L31,255),RIGHT('Disaggregation Records'!$D$3:$D$56,255),0))=0,"",INDEX('Disaggregation Records'!$F$3:$F$56,MATCH(RIGHT(L31,255),RIGHT('Disaggregation Records'!$D$3:$D$56,255),0))),"")</f>
        <v/>
      </c>
      <c r="E31" s="370" t="str">
        <f t="array" ref="E31">IFERROR(IF(INDEX('Disaggregation Data'!$K$3:$K$154,MATCH(RIGHT(M31,255),RIGHT('Disaggregation Data'!$J$3:$J$154,255),0))=0,"",INDEX('Disaggregation Data'!$K$3:$K$154,MATCH(RIGHT(M31,255),RIGHT('Disaggregation Data'!$J$3:$J$154,255),0))),"")</f>
        <v/>
      </c>
      <c r="F31" s="370" t="str">
        <f t="array" ref="F31">IFERROR(IF(INDEX('Disaggregation Data'!$L$3:$L$154,MATCH(RIGHT(M31,255),RIGHT('Disaggregation Data'!$J$3:$J$154,255),0))=0,"",INDEX('Disaggregation Data'!$L$3:$L$154,MATCH(RIGHT(M31,255),RIGHT('Disaggregation Data'!$J$3:$J$154,255),0))),"")</f>
        <v/>
      </c>
      <c r="G31" s="370" t="str">
        <f t="array" ref="G31">IFERROR(IF(INDEX('Disaggregation Data'!$M$3:$M$154,MATCH(RIGHT(M31,255),RIGHT('Disaggregation Data'!$J$3:$J$154,255),0))=0,"",INDEX('Disaggregation Data'!$M$3:$M$154,MATCH(RIGHT(M31,255),RIGHT('Disaggregation Data'!$J$3:$J$154,255),0))),"")</f>
        <v/>
      </c>
      <c r="H31" s="369" t="str">
        <f t="array" ref="H31">IFERROR(IF(INDEX('Disaggregation Data'!$N$3:$N$154,MATCH(RIGHT(M31,255),RIGHT('Disaggregation Data'!$J$3:$J$154,255),0))=0,"",INDEX('Disaggregation Data'!$N$3:$N$154,MATCH(RIGHT(M31,255),RIGHT('Disaggregation Data'!$J$3:$J$154,255),0))),"")</f>
        <v/>
      </c>
      <c r="I31" s="478" t="str">
        <f t="array" ref="I31">IFERROR(IF(INDEX('Disaggregation Records'!$G$3:$G$56,MATCH(LEFT(L31,255),LEFT('Disaggregation Records'!$D$3:$D$56,255),0))=0,"",INDEX('Disaggregation Records'!$G$3:$G$56,MATCH(LEFT(L31,255),LEFT('Disaggregation Records'!$D$3:$D$56,255),0))),"")</f>
        <v/>
      </c>
      <c r="J31" s="478" t="s">
        <v>406</v>
      </c>
      <c r="K31" s="478">
        <f t="shared" si="0"/>
        <v>23</v>
      </c>
      <c r="L31" s="478" t="str">
        <f t="shared" si="1"/>
        <v/>
      </c>
      <c r="M31" s="478" t="str">
        <f t="shared" si="2"/>
        <v/>
      </c>
      <c r="N31" s="435" t="b">
        <f t="shared" si="3"/>
        <v>0</v>
      </c>
      <c r="O31" s="439" t="s">
        <v>1551</v>
      </c>
      <c r="P31" s="239"/>
      <c r="Q31" s="238"/>
      <c r="U31" s="402"/>
      <c r="V31" s="402"/>
    </row>
    <row r="32" spans="1:22" ht="37.5" hidden="1" customHeight="1">
      <c r="A32" s="367">
        <v>3</v>
      </c>
      <c r="B32" s="386" t="str">
        <f>IFERROR(VLOOKUP(A32,'Impact Indicators - Section B'!$A$9:$S$27,19,FALSE),"")</f>
        <v/>
      </c>
      <c r="C32" s="477" t="str">
        <f t="array" ref="C32">IFERROR(IF(INDEX('Disaggregation Records'!$E$3:$E$56,MATCH(RIGHT(L32,255),RIGHT('Disaggregation Records'!$D$3:$D$56,255),0))=0,"",INDEX('Disaggregation Records'!$E$3:$E$56,MATCH(RIGHT(L32,255),RIGHT('Disaggregation Records'!$D$3:$D$56,255),0))),"")</f>
        <v/>
      </c>
      <c r="D32" s="477" t="str">
        <f t="array" ref="D32">IFERROR(IF(INDEX('Disaggregation Records'!$F$3:$F$56,MATCH(RIGHT(L32,255),RIGHT('Disaggregation Records'!$D$3:$D$56,255),0))=0,"",INDEX('Disaggregation Records'!$F$3:$F$56,MATCH(RIGHT(L32,255),RIGHT('Disaggregation Records'!$D$3:$D$56,255),0))),"")</f>
        <v/>
      </c>
      <c r="E32" s="370" t="str">
        <f t="array" ref="E32">IFERROR(IF(INDEX('Disaggregation Data'!$K$3:$K$154,MATCH(RIGHT(M32,255),RIGHT('Disaggregation Data'!$J$3:$J$154,255),0))=0,"",INDEX('Disaggregation Data'!$K$3:$K$154,MATCH(RIGHT(M32,255),RIGHT('Disaggregation Data'!$J$3:$J$154,255),0))),"")</f>
        <v/>
      </c>
      <c r="F32" s="370" t="str">
        <f t="array" ref="F32">IFERROR(IF(INDEX('Disaggregation Data'!$L$3:$L$154,MATCH(RIGHT(M32,255),RIGHT('Disaggregation Data'!$J$3:$J$154,255),0))=0,"",INDEX('Disaggregation Data'!$L$3:$L$154,MATCH(RIGHT(M32,255),RIGHT('Disaggregation Data'!$J$3:$J$154,255),0))),"")</f>
        <v/>
      </c>
      <c r="G32" s="370" t="str">
        <f t="array" ref="G32">IFERROR(IF(INDEX('Disaggregation Data'!$M$3:$M$154,MATCH(RIGHT(M32,255),RIGHT('Disaggregation Data'!$J$3:$J$154,255),0))=0,"",INDEX('Disaggregation Data'!$M$3:$M$154,MATCH(RIGHT(M32,255),RIGHT('Disaggregation Data'!$J$3:$J$154,255),0))),"")</f>
        <v/>
      </c>
      <c r="H32" s="369" t="str">
        <f t="array" ref="H32">IFERROR(IF(INDEX('Disaggregation Data'!$N$3:$N$154,MATCH(RIGHT(M32,255),RIGHT('Disaggregation Data'!$J$3:$J$154,255),0))=0,"",INDEX('Disaggregation Data'!$N$3:$N$154,MATCH(RIGHT(M32,255),RIGHT('Disaggregation Data'!$J$3:$J$154,255),0))),"")</f>
        <v/>
      </c>
      <c r="I32" s="478" t="str">
        <f t="array" ref="I32">IFERROR(IF(INDEX('Disaggregation Records'!$G$3:$G$56,MATCH(LEFT(L32,255),LEFT('Disaggregation Records'!$D$3:$D$56,255),0))=0,"",INDEX('Disaggregation Records'!$G$3:$G$56,MATCH(LEFT(L32,255),LEFT('Disaggregation Records'!$D$3:$D$56,255),0))),"")</f>
        <v/>
      </c>
      <c r="J32" s="478" t="s">
        <v>406</v>
      </c>
      <c r="K32" s="478">
        <f t="shared" si="0"/>
        <v>24</v>
      </c>
      <c r="L32" s="478" t="str">
        <f t="shared" si="1"/>
        <v/>
      </c>
      <c r="M32" s="478" t="str">
        <f t="shared" si="2"/>
        <v/>
      </c>
      <c r="N32" s="435" t="b">
        <f t="shared" si="3"/>
        <v>0</v>
      </c>
      <c r="O32" s="439" t="s">
        <v>1552</v>
      </c>
      <c r="P32" s="239"/>
      <c r="Q32" s="238"/>
      <c r="U32" s="402"/>
      <c r="V32" s="402"/>
    </row>
    <row r="33" spans="1:22" ht="37.5" hidden="1" customHeight="1">
      <c r="A33" s="367">
        <v>3</v>
      </c>
      <c r="B33" s="386" t="str">
        <f>IFERROR(VLOOKUP(A33,'Impact Indicators - Section B'!$A$9:$S$27,19,FALSE),"")</f>
        <v/>
      </c>
      <c r="C33" s="477" t="str">
        <f t="array" ref="C33">IFERROR(IF(INDEX('Disaggregation Records'!$E$3:$E$56,MATCH(RIGHT(L33,255),RIGHT('Disaggregation Records'!$D$3:$D$56,255),0))=0,"",INDEX('Disaggregation Records'!$E$3:$E$56,MATCH(RIGHT(L33,255),RIGHT('Disaggregation Records'!$D$3:$D$56,255),0))),"")</f>
        <v/>
      </c>
      <c r="D33" s="477" t="str">
        <f t="array" ref="D33">IFERROR(IF(INDEX('Disaggregation Records'!$F$3:$F$56,MATCH(RIGHT(L33,255),RIGHT('Disaggregation Records'!$D$3:$D$56,255),0))=0,"",INDEX('Disaggregation Records'!$F$3:$F$56,MATCH(RIGHT(L33,255),RIGHT('Disaggregation Records'!$D$3:$D$56,255),0))),"")</f>
        <v/>
      </c>
      <c r="E33" s="370" t="str">
        <f t="array" ref="E33">IFERROR(IF(INDEX('Disaggregation Data'!$K$3:$K$154,MATCH(RIGHT(M33,255),RIGHT('Disaggregation Data'!$J$3:$J$154,255),0))=0,"",INDEX('Disaggregation Data'!$K$3:$K$154,MATCH(RIGHT(M33,255),RIGHT('Disaggregation Data'!$J$3:$J$154,255),0))),"")</f>
        <v/>
      </c>
      <c r="F33" s="370" t="str">
        <f t="array" ref="F33">IFERROR(IF(INDEX('Disaggregation Data'!$L$3:$L$154,MATCH(RIGHT(M33,255),RIGHT('Disaggregation Data'!$J$3:$J$154,255),0))=0,"",INDEX('Disaggregation Data'!$L$3:$L$154,MATCH(RIGHT(M33,255),RIGHT('Disaggregation Data'!$J$3:$J$154,255),0))),"")</f>
        <v/>
      </c>
      <c r="G33" s="370" t="str">
        <f t="array" ref="G33">IFERROR(IF(INDEX('Disaggregation Data'!$M$3:$M$154,MATCH(RIGHT(M33,255),RIGHT('Disaggregation Data'!$J$3:$J$154,255),0))=0,"",INDEX('Disaggregation Data'!$M$3:$M$154,MATCH(RIGHT(M33,255),RIGHT('Disaggregation Data'!$J$3:$J$154,255),0))),"")</f>
        <v/>
      </c>
      <c r="H33" s="369" t="str">
        <f t="array" ref="H33">IFERROR(IF(INDEX('Disaggregation Data'!$N$3:$N$154,MATCH(RIGHT(M33,255),RIGHT('Disaggregation Data'!$J$3:$J$154,255),0))=0,"",INDEX('Disaggregation Data'!$N$3:$N$154,MATCH(RIGHT(M33,255),RIGHT('Disaggregation Data'!$J$3:$J$154,255),0))),"")</f>
        <v/>
      </c>
      <c r="I33" s="478" t="str">
        <f t="array" ref="I33">IFERROR(IF(INDEX('Disaggregation Records'!$G$3:$G$56,MATCH(LEFT(L33,255),LEFT('Disaggregation Records'!$D$3:$D$56,255),0))=0,"",INDEX('Disaggregation Records'!$G$3:$G$56,MATCH(LEFT(L33,255),LEFT('Disaggregation Records'!$D$3:$D$56,255),0))),"")</f>
        <v/>
      </c>
      <c r="J33" s="478" t="s">
        <v>406</v>
      </c>
      <c r="K33" s="478">
        <f t="shared" si="0"/>
        <v>25</v>
      </c>
      <c r="L33" s="478" t="str">
        <f t="shared" si="1"/>
        <v/>
      </c>
      <c r="M33" s="478" t="str">
        <f t="shared" si="2"/>
        <v/>
      </c>
      <c r="N33" s="435" t="b">
        <f t="shared" si="3"/>
        <v>0</v>
      </c>
      <c r="O33" s="439" t="s">
        <v>1553</v>
      </c>
      <c r="P33" s="239"/>
      <c r="Q33" s="238"/>
      <c r="U33" s="402"/>
      <c r="V33" s="402"/>
    </row>
    <row r="34" spans="1:22" ht="37.5" hidden="1" customHeight="1">
      <c r="A34" s="367">
        <v>3</v>
      </c>
      <c r="B34" s="386" t="str">
        <f>IFERROR(VLOOKUP(A34,'Impact Indicators - Section B'!$A$9:$S$27,19,FALSE),"")</f>
        <v/>
      </c>
      <c r="C34" s="477" t="str">
        <f t="array" ref="C34">IFERROR(IF(INDEX('Disaggregation Records'!$E$3:$E$56,MATCH(RIGHT(L34,255),RIGHT('Disaggregation Records'!$D$3:$D$56,255),0))=0,"",INDEX('Disaggregation Records'!$E$3:$E$56,MATCH(RIGHT(L34,255),RIGHT('Disaggregation Records'!$D$3:$D$56,255),0))),"")</f>
        <v/>
      </c>
      <c r="D34" s="477" t="str">
        <f t="array" ref="D34">IFERROR(IF(INDEX('Disaggregation Records'!$F$3:$F$56,MATCH(RIGHT(L34,255),RIGHT('Disaggregation Records'!$D$3:$D$56,255),0))=0,"",INDEX('Disaggregation Records'!$F$3:$F$56,MATCH(RIGHT(L34,255),RIGHT('Disaggregation Records'!$D$3:$D$56,255),0))),"")</f>
        <v/>
      </c>
      <c r="E34" s="370" t="str">
        <f t="array" ref="E34">IFERROR(IF(INDEX('Disaggregation Data'!$K$3:$K$154,MATCH(RIGHT(M34,255),RIGHT('Disaggregation Data'!$J$3:$J$154,255),0))=0,"",INDEX('Disaggregation Data'!$K$3:$K$154,MATCH(RIGHT(M34,255),RIGHT('Disaggregation Data'!$J$3:$J$154,255),0))),"")</f>
        <v/>
      </c>
      <c r="F34" s="370" t="str">
        <f t="array" ref="F34">IFERROR(IF(INDEX('Disaggregation Data'!$L$3:$L$154,MATCH(RIGHT(M34,255),RIGHT('Disaggregation Data'!$J$3:$J$154,255),0))=0,"",INDEX('Disaggregation Data'!$L$3:$L$154,MATCH(RIGHT(M34,255),RIGHT('Disaggregation Data'!$J$3:$J$154,255),0))),"")</f>
        <v/>
      </c>
      <c r="G34" s="370" t="str">
        <f t="array" ref="G34">IFERROR(IF(INDEX('Disaggregation Data'!$M$3:$M$154,MATCH(RIGHT(M34,255),RIGHT('Disaggregation Data'!$J$3:$J$154,255),0))=0,"",INDEX('Disaggregation Data'!$M$3:$M$154,MATCH(RIGHT(M34,255),RIGHT('Disaggregation Data'!$J$3:$J$154,255),0))),"")</f>
        <v/>
      </c>
      <c r="H34" s="369" t="str">
        <f t="array" ref="H34">IFERROR(IF(INDEX('Disaggregation Data'!$N$3:$N$154,MATCH(RIGHT(M34,255),RIGHT('Disaggregation Data'!$J$3:$J$154,255),0))=0,"",INDEX('Disaggregation Data'!$N$3:$N$154,MATCH(RIGHT(M34,255),RIGHT('Disaggregation Data'!$J$3:$J$154,255),0))),"")</f>
        <v/>
      </c>
      <c r="I34" s="478" t="str">
        <f t="array" ref="I34">IFERROR(IF(INDEX('Disaggregation Records'!$G$3:$G$56,MATCH(LEFT(L34,255),LEFT('Disaggregation Records'!$D$3:$D$56,255),0))=0,"",INDEX('Disaggregation Records'!$G$3:$G$56,MATCH(LEFT(L34,255),LEFT('Disaggregation Records'!$D$3:$D$56,255),0))),"")</f>
        <v/>
      </c>
      <c r="J34" s="478" t="s">
        <v>406</v>
      </c>
      <c r="K34" s="478">
        <f t="shared" si="0"/>
        <v>26</v>
      </c>
      <c r="L34" s="478" t="str">
        <f t="shared" si="1"/>
        <v/>
      </c>
      <c r="M34" s="478" t="str">
        <f t="shared" si="2"/>
        <v/>
      </c>
      <c r="N34" s="435" t="b">
        <f t="shared" si="3"/>
        <v>0</v>
      </c>
      <c r="O34" s="439" t="s">
        <v>1554</v>
      </c>
      <c r="P34" s="239"/>
      <c r="Q34" s="238"/>
      <c r="U34" s="402"/>
      <c r="V34" s="402"/>
    </row>
    <row r="35" spans="1:22" ht="37.5" hidden="1" customHeight="1">
      <c r="A35" s="367">
        <v>3</v>
      </c>
      <c r="B35" s="386" t="str">
        <f>IFERROR(VLOOKUP(A35,'Impact Indicators - Section B'!$A$9:$S$27,19,FALSE),"")</f>
        <v/>
      </c>
      <c r="C35" s="477" t="str">
        <f t="array" ref="C35">IFERROR(IF(INDEX('Disaggregation Records'!$E$3:$E$56,MATCH(RIGHT(L35,255),RIGHT('Disaggregation Records'!$D$3:$D$56,255),0))=0,"",INDEX('Disaggregation Records'!$E$3:$E$56,MATCH(RIGHT(L35,255),RIGHT('Disaggregation Records'!$D$3:$D$56,255),0))),"")</f>
        <v/>
      </c>
      <c r="D35" s="477" t="str">
        <f t="array" ref="D35">IFERROR(IF(INDEX('Disaggregation Records'!$F$3:$F$56,MATCH(RIGHT(L35,255),RIGHT('Disaggregation Records'!$D$3:$D$56,255),0))=0,"",INDEX('Disaggregation Records'!$F$3:$F$56,MATCH(RIGHT(L35,255),RIGHT('Disaggregation Records'!$D$3:$D$56,255),0))),"")</f>
        <v/>
      </c>
      <c r="E35" s="370" t="str">
        <f t="array" ref="E35">IFERROR(IF(INDEX('Disaggregation Data'!$K$3:$K$154,MATCH(RIGHT(M35,255),RIGHT('Disaggregation Data'!$J$3:$J$154,255),0))=0,"",INDEX('Disaggregation Data'!$K$3:$K$154,MATCH(RIGHT(M35,255),RIGHT('Disaggregation Data'!$J$3:$J$154,255),0))),"")</f>
        <v/>
      </c>
      <c r="F35" s="370" t="str">
        <f t="array" ref="F35">IFERROR(IF(INDEX('Disaggregation Data'!$L$3:$L$154,MATCH(RIGHT(M35,255),RIGHT('Disaggregation Data'!$J$3:$J$154,255),0))=0,"",INDEX('Disaggregation Data'!$L$3:$L$154,MATCH(RIGHT(M35,255),RIGHT('Disaggregation Data'!$J$3:$J$154,255),0))),"")</f>
        <v/>
      </c>
      <c r="G35" s="370" t="str">
        <f t="array" ref="G35">IFERROR(IF(INDEX('Disaggregation Data'!$M$3:$M$154,MATCH(RIGHT(M35,255),RIGHT('Disaggregation Data'!$J$3:$J$154,255),0))=0,"",INDEX('Disaggregation Data'!$M$3:$M$154,MATCH(RIGHT(M35,255),RIGHT('Disaggregation Data'!$J$3:$J$154,255),0))),"")</f>
        <v/>
      </c>
      <c r="H35" s="369" t="str">
        <f t="array" ref="H35">IFERROR(IF(INDEX('Disaggregation Data'!$N$3:$N$154,MATCH(RIGHT(M35,255),RIGHT('Disaggregation Data'!$J$3:$J$154,255),0))=0,"",INDEX('Disaggregation Data'!$N$3:$N$154,MATCH(RIGHT(M35,255),RIGHT('Disaggregation Data'!$J$3:$J$154,255),0))),"")</f>
        <v/>
      </c>
      <c r="I35" s="478" t="str">
        <f t="array" ref="I35">IFERROR(IF(INDEX('Disaggregation Records'!$G$3:$G$56,MATCH(LEFT(L35,255),LEFT('Disaggregation Records'!$D$3:$D$56,255),0))=0,"",INDEX('Disaggregation Records'!$G$3:$G$56,MATCH(LEFT(L35,255),LEFT('Disaggregation Records'!$D$3:$D$56,255),0))),"")</f>
        <v/>
      </c>
      <c r="J35" s="478" t="s">
        <v>406</v>
      </c>
      <c r="K35" s="478">
        <f t="shared" si="0"/>
        <v>27</v>
      </c>
      <c r="L35" s="478" t="str">
        <f t="shared" si="1"/>
        <v/>
      </c>
      <c r="M35" s="478" t="str">
        <f t="shared" si="2"/>
        <v/>
      </c>
      <c r="N35" s="435" t="b">
        <f t="shared" si="3"/>
        <v>0</v>
      </c>
      <c r="O35" s="439" t="s">
        <v>1555</v>
      </c>
      <c r="P35" s="239"/>
      <c r="Q35" s="238"/>
      <c r="U35" s="402"/>
      <c r="V35" s="402"/>
    </row>
    <row r="36" spans="1:22" ht="37.5" hidden="1" customHeight="1">
      <c r="A36" s="367">
        <v>3</v>
      </c>
      <c r="B36" s="386" t="str">
        <f>IFERROR(VLOOKUP(A36,'Impact Indicators - Section B'!$A$9:$S$27,19,FALSE),"")</f>
        <v/>
      </c>
      <c r="C36" s="477" t="str">
        <f t="array" ref="C36">IFERROR(IF(INDEX('Disaggregation Records'!$E$3:$E$56,MATCH(RIGHT(L36,255),RIGHT('Disaggregation Records'!$D$3:$D$56,255),0))=0,"",INDEX('Disaggregation Records'!$E$3:$E$56,MATCH(RIGHT(L36,255),RIGHT('Disaggregation Records'!$D$3:$D$56,255),0))),"")</f>
        <v/>
      </c>
      <c r="D36" s="477" t="str">
        <f t="array" ref="D36">IFERROR(IF(INDEX('Disaggregation Records'!$F$3:$F$56,MATCH(RIGHT(L36,255),RIGHT('Disaggregation Records'!$D$3:$D$56,255),0))=0,"",INDEX('Disaggregation Records'!$F$3:$F$56,MATCH(RIGHT(L36,255),RIGHT('Disaggregation Records'!$D$3:$D$56,255),0))),"")</f>
        <v/>
      </c>
      <c r="E36" s="370" t="str">
        <f t="array" ref="E36">IFERROR(IF(INDEX('Disaggregation Data'!$K$3:$K$154,MATCH(RIGHT(M36,255),RIGHT('Disaggregation Data'!$J$3:$J$154,255),0))=0,"",INDEX('Disaggregation Data'!$K$3:$K$154,MATCH(RIGHT(M36,255),RIGHT('Disaggregation Data'!$J$3:$J$154,255),0))),"")</f>
        <v/>
      </c>
      <c r="F36" s="370" t="str">
        <f t="array" ref="F36">IFERROR(IF(INDEX('Disaggregation Data'!$L$3:$L$154,MATCH(RIGHT(M36,255),RIGHT('Disaggregation Data'!$J$3:$J$154,255),0))=0,"",INDEX('Disaggregation Data'!$L$3:$L$154,MATCH(RIGHT(M36,255),RIGHT('Disaggregation Data'!$J$3:$J$154,255),0))),"")</f>
        <v/>
      </c>
      <c r="G36" s="370" t="str">
        <f t="array" ref="G36">IFERROR(IF(INDEX('Disaggregation Data'!$M$3:$M$154,MATCH(RIGHT(M36,255),RIGHT('Disaggregation Data'!$J$3:$J$154,255),0))=0,"",INDEX('Disaggregation Data'!$M$3:$M$154,MATCH(RIGHT(M36,255),RIGHT('Disaggregation Data'!$J$3:$J$154,255),0))),"")</f>
        <v/>
      </c>
      <c r="H36" s="369" t="str">
        <f t="array" ref="H36">IFERROR(IF(INDEX('Disaggregation Data'!$N$3:$N$154,MATCH(RIGHT(M36,255),RIGHT('Disaggregation Data'!$J$3:$J$154,255),0))=0,"",INDEX('Disaggregation Data'!$N$3:$N$154,MATCH(RIGHT(M36,255),RIGHT('Disaggregation Data'!$J$3:$J$154,255),0))),"")</f>
        <v/>
      </c>
      <c r="I36" s="478" t="str">
        <f t="array" ref="I36">IFERROR(IF(INDEX('Disaggregation Records'!$G$3:$G$56,MATCH(LEFT(L36,255),LEFT('Disaggregation Records'!$D$3:$D$56,255),0))=0,"",INDEX('Disaggregation Records'!$G$3:$G$56,MATCH(LEFT(L36,255),LEFT('Disaggregation Records'!$D$3:$D$56,255),0))),"")</f>
        <v/>
      </c>
      <c r="J36" s="478" t="s">
        <v>406</v>
      </c>
      <c r="K36" s="478">
        <f t="shared" si="0"/>
        <v>28</v>
      </c>
      <c r="L36" s="478" t="str">
        <f t="shared" si="1"/>
        <v/>
      </c>
      <c r="M36" s="478" t="str">
        <f t="shared" si="2"/>
        <v/>
      </c>
      <c r="N36" s="435" t="b">
        <f t="shared" si="3"/>
        <v>0</v>
      </c>
      <c r="O36" s="439" t="s">
        <v>1556</v>
      </c>
      <c r="P36" s="239"/>
      <c r="Q36" s="238"/>
      <c r="U36" s="402"/>
      <c r="V36" s="402"/>
    </row>
    <row r="37" spans="1:22" ht="37.5" hidden="1" customHeight="1">
      <c r="A37" s="367">
        <v>3</v>
      </c>
      <c r="B37" s="386" t="str">
        <f>IFERROR(VLOOKUP(A37,'Impact Indicators - Section B'!$A$9:$S$27,19,FALSE),"")</f>
        <v/>
      </c>
      <c r="C37" s="477" t="str">
        <f t="array" ref="C37">IFERROR(IF(INDEX('Disaggregation Records'!$E$3:$E$56,MATCH(RIGHT(L37,255),RIGHT('Disaggregation Records'!$D$3:$D$56,255),0))=0,"",INDEX('Disaggregation Records'!$E$3:$E$56,MATCH(RIGHT(L37,255),RIGHT('Disaggregation Records'!$D$3:$D$56,255),0))),"")</f>
        <v/>
      </c>
      <c r="D37" s="477" t="str">
        <f t="array" ref="D37">IFERROR(IF(INDEX('Disaggregation Records'!$F$3:$F$56,MATCH(RIGHT(L37,255),RIGHT('Disaggregation Records'!$D$3:$D$56,255),0))=0,"",INDEX('Disaggregation Records'!$F$3:$F$56,MATCH(RIGHT(L37,255),RIGHT('Disaggregation Records'!$D$3:$D$56,255),0))),"")</f>
        <v/>
      </c>
      <c r="E37" s="370" t="str">
        <f t="array" ref="E37">IFERROR(IF(INDEX('Disaggregation Data'!$K$3:$K$154,MATCH(RIGHT(M37,255),RIGHT('Disaggregation Data'!$J$3:$J$154,255),0))=0,"",INDEX('Disaggregation Data'!$K$3:$K$154,MATCH(RIGHT(M37,255),RIGHT('Disaggregation Data'!$J$3:$J$154,255),0))),"")</f>
        <v/>
      </c>
      <c r="F37" s="370" t="str">
        <f t="array" ref="F37">IFERROR(IF(INDEX('Disaggregation Data'!$L$3:$L$154,MATCH(RIGHT(M37,255),RIGHT('Disaggregation Data'!$J$3:$J$154,255),0))=0,"",INDEX('Disaggregation Data'!$L$3:$L$154,MATCH(RIGHT(M37,255),RIGHT('Disaggregation Data'!$J$3:$J$154,255),0))),"")</f>
        <v/>
      </c>
      <c r="G37" s="370" t="str">
        <f t="array" ref="G37">IFERROR(IF(INDEX('Disaggregation Data'!$M$3:$M$154,MATCH(RIGHT(M37,255),RIGHT('Disaggregation Data'!$J$3:$J$154,255),0))=0,"",INDEX('Disaggregation Data'!$M$3:$M$154,MATCH(RIGHT(M37,255),RIGHT('Disaggregation Data'!$J$3:$J$154,255),0))),"")</f>
        <v/>
      </c>
      <c r="H37" s="369" t="str">
        <f t="array" ref="H37">IFERROR(IF(INDEX('Disaggregation Data'!$N$3:$N$154,MATCH(RIGHT(M37,255),RIGHT('Disaggregation Data'!$J$3:$J$154,255),0))=0,"",INDEX('Disaggregation Data'!$N$3:$N$154,MATCH(RIGHT(M37,255),RIGHT('Disaggregation Data'!$J$3:$J$154,255),0))),"")</f>
        <v/>
      </c>
      <c r="I37" s="478" t="str">
        <f t="array" ref="I37">IFERROR(IF(INDEX('Disaggregation Records'!$G$3:$G$56,MATCH(LEFT(L37,255),LEFT('Disaggregation Records'!$D$3:$D$56,255),0))=0,"",INDEX('Disaggregation Records'!$G$3:$G$56,MATCH(LEFT(L37,255),LEFT('Disaggregation Records'!$D$3:$D$56,255),0))),"")</f>
        <v/>
      </c>
      <c r="J37" s="478" t="s">
        <v>406</v>
      </c>
      <c r="K37" s="478">
        <f t="shared" si="0"/>
        <v>29</v>
      </c>
      <c r="L37" s="478" t="str">
        <f t="shared" si="1"/>
        <v/>
      </c>
      <c r="M37" s="478" t="str">
        <f t="shared" si="2"/>
        <v/>
      </c>
      <c r="N37" s="435" t="b">
        <f t="shared" si="3"/>
        <v>0</v>
      </c>
      <c r="O37" s="439" t="s">
        <v>1557</v>
      </c>
      <c r="P37" s="239"/>
      <c r="Q37" s="238"/>
      <c r="U37" s="402"/>
      <c r="V37" s="402"/>
    </row>
    <row r="38" spans="1:22" ht="37.5" hidden="1" customHeight="1">
      <c r="A38" s="367">
        <v>3</v>
      </c>
      <c r="B38" s="386" t="str">
        <f>IFERROR(VLOOKUP(A38,'Impact Indicators - Section B'!$A$9:$S$27,19,FALSE),"")</f>
        <v/>
      </c>
      <c r="C38" s="477" t="str">
        <f t="array" ref="C38">IFERROR(IF(INDEX('Disaggregation Records'!$E$3:$E$56,MATCH(RIGHT(L38,255),RIGHT('Disaggregation Records'!$D$3:$D$56,255),0))=0,"",INDEX('Disaggregation Records'!$E$3:$E$56,MATCH(RIGHT(L38,255),RIGHT('Disaggregation Records'!$D$3:$D$56,255),0))),"")</f>
        <v/>
      </c>
      <c r="D38" s="477" t="str">
        <f t="array" ref="D38">IFERROR(IF(INDEX('Disaggregation Records'!$F$3:$F$56,MATCH(RIGHT(L38,255),RIGHT('Disaggregation Records'!$D$3:$D$56,255),0))=0,"",INDEX('Disaggregation Records'!$F$3:$F$56,MATCH(RIGHT(L38,255),RIGHT('Disaggregation Records'!$D$3:$D$56,255),0))),"")</f>
        <v/>
      </c>
      <c r="E38" s="370" t="str">
        <f t="array" ref="E38">IFERROR(IF(INDEX('Disaggregation Data'!$K$3:$K$154,MATCH(RIGHT(M38,255),RIGHT('Disaggregation Data'!$J$3:$J$154,255),0))=0,"",INDEX('Disaggregation Data'!$K$3:$K$154,MATCH(RIGHT(M38,255),RIGHT('Disaggregation Data'!$J$3:$J$154,255),0))),"")</f>
        <v/>
      </c>
      <c r="F38" s="370" t="str">
        <f t="array" ref="F38">IFERROR(IF(INDEX('Disaggregation Data'!$L$3:$L$154,MATCH(RIGHT(M38,255),RIGHT('Disaggregation Data'!$J$3:$J$154,255),0))=0,"",INDEX('Disaggregation Data'!$L$3:$L$154,MATCH(RIGHT(M38,255),RIGHT('Disaggregation Data'!$J$3:$J$154,255),0))),"")</f>
        <v/>
      </c>
      <c r="G38" s="370" t="str">
        <f t="array" ref="G38">IFERROR(IF(INDEX('Disaggregation Data'!$M$3:$M$154,MATCH(RIGHT(M38,255),RIGHT('Disaggregation Data'!$J$3:$J$154,255),0))=0,"",INDEX('Disaggregation Data'!$M$3:$M$154,MATCH(RIGHT(M38,255),RIGHT('Disaggregation Data'!$J$3:$J$154,255),0))),"")</f>
        <v/>
      </c>
      <c r="H38" s="369" t="str">
        <f t="array" ref="H38">IFERROR(IF(INDEX('Disaggregation Data'!$N$3:$N$154,MATCH(RIGHT(M38,255),RIGHT('Disaggregation Data'!$J$3:$J$154,255),0))=0,"",INDEX('Disaggregation Data'!$N$3:$N$154,MATCH(RIGHT(M38,255),RIGHT('Disaggregation Data'!$J$3:$J$154,255),0))),"")</f>
        <v/>
      </c>
      <c r="I38" s="478" t="str">
        <f t="array" ref="I38">IFERROR(IF(INDEX('Disaggregation Records'!$G$3:$G$56,MATCH(LEFT(L38,255),LEFT('Disaggregation Records'!$D$3:$D$56,255),0))=0,"",INDEX('Disaggregation Records'!$G$3:$G$56,MATCH(LEFT(L38,255),LEFT('Disaggregation Records'!$D$3:$D$56,255),0))),"")</f>
        <v/>
      </c>
      <c r="J38" s="478" t="s">
        <v>406</v>
      </c>
      <c r="K38" s="478">
        <f t="shared" si="0"/>
        <v>30</v>
      </c>
      <c r="L38" s="478" t="str">
        <f t="shared" si="1"/>
        <v/>
      </c>
      <c r="M38" s="478" t="str">
        <f t="shared" si="2"/>
        <v/>
      </c>
      <c r="N38" s="435" t="b">
        <f t="shared" si="3"/>
        <v>0</v>
      </c>
      <c r="O38" s="439" t="s">
        <v>1558</v>
      </c>
      <c r="P38" s="239"/>
      <c r="Q38" s="238"/>
      <c r="U38" s="402"/>
      <c r="V38" s="402"/>
    </row>
    <row r="39" spans="1:22" ht="37.5" hidden="1" customHeight="1">
      <c r="A39" s="367">
        <v>4</v>
      </c>
      <c r="B39" s="386" t="str">
        <f>IFERROR(VLOOKUP(A39,'Impact Indicators - Section B'!$A$9:$S$27,19,FALSE),"")</f>
        <v/>
      </c>
      <c r="C39" s="477" t="str">
        <f t="array" ref="C39">IFERROR(IF(INDEX('Disaggregation Records'!$E$3:$E$56,MATCH(RIGHT(L39,255),RIGHT('Disaggregation Records'!$D$3:$D$56,255),0))=0,"",INDEX('Disaggregation Records'!$E$3:$E$56,MATCH(RIGHT(L39,255),RIGHT('Disaggregation Records'!$D$3:$D$56,255),0))),"")</f>
        <v/>
      </c>
      <c r="D39" s="477" t="str">
        <f t="array" ref="D39">IFERROR(IF(INDEX('Disaggregation Records'!$F$3:$F$56,MATCH(RIGHT(L39,255),RIGHT('Disaggregation Records'!$D$3:$D$56,255),0))=0,"",INDEX('Disaggregation Records'!$F$3:$F$56,MATCH(RIGHT(L39,255),RIGHT('Disaggregation Records'!$D$3:$D$56,255),0))),"")</f>
        <v/>
      </c>
      <c r="E39" s="370" t="str">
        <f t="array" ref="E39">IFERROR(IF(INDEX('Disaggregation Data'!$K$3:$K$154,MATCH(RIGHT(M39,255),RIGHT('Disaggregation Data'!$J$3:$J$154,255),0))=0,"",INDEX('Disaggregation Data'!$K$3:$K$154,MATCH(RIGHT(M39,255),RIGHT('Disaggregation Data'!$J$3:$J$154,255),0))),"")</f>
        <v/>
      </c>
      <c r="F39" s="370" t="str">
        <f t="array" ref="F39">IFERROR(IF(INDEX('Disaggregation Data'!$L$3:$L$154,MATCH(RIGHT(M39,255),RIGHT('Disaggregation Data'!$J$3:$J$154,255),0))=0,"",INDEX('Disaggregation Data'!$L$3:$L$154,MATCH(RIGHT(M39,255),RIGHT('Disaggregation Data'!$J$3:$J$154,255),0))),"")</f>
        <v/>
      </c>
      <c r="G39" s="370" t="str">
        <f t="array" ref="G39">IFERROR(IF(INDEX('Disaggregation Data'!$M$3:$M$154,MATCH(RIGHT(M39,255),RIGHT('Disaggregation Data'!$J$3:$J$154,255),0))=0,"",INDEX('Disaggregation Data'!$M$3:$M$154,MATCH(RIGHT(M39,255),RIGHT('Disaggregation Data'!$J$3:$J$154,255),0))),"")</f>
        <v/>
      </c>
      <c r="H39" s="369" t="str">
        <f t="array" ref="H39">IFERROR(IF(INDEX('Disaggregation Data'!$N$3:$N$154,MATCH(RIGHT(M39,255),RIGHT('Disaggregation Data'!$J$3:$J$154,255),0))=0,"",INDEX('Disaggregation Data'!$N$3:$N$154,MATCH(RIGHT(M39,255),RIGHT('Disaggregation Data'!$J$3:$J$154,255),0))),"")</f>
        <v/>
      </c>
      <c r="I39" s="478" t="str">
        <f t="array" ref="I39">IFERROR(IF(INDEX('Disaggregation Records'!$G$3:$G$56,MATCH(LEFT(L39,255),LEFT('Disaggregation Records'!$D$3:$D$56,255),0))=0,"",INDEX('Disaggregation Records'!$G$3:$G$56,MATCH(LEFT(L39,255),LEFT('Disaggregation Records'!$D$3:$D$56,255),0))),"")</f>
        <v/>
      </c>
      <c r="J39" s="478" t="s">
        <v>407</v>
      </c>
      <c r="K39" s="478">
        <f t="shared" si="0"/>
        <v>31</v>
      </c>
      <c r="L39" s="478" t="str">
        <f t="shared" si="1"/>
        <v/>
      </c>
      <c r="M39" s="478" t="str">
        <f t="shared" si="2"/>
        <v/>
      </c>
      <c r="N39" s="435" t="b">
        <f t="shared" si="3"/>
        <v>0</v>
      </c>
      <c r="O39" s="439" t="s">
        <v>1559</v>
      </c>
      <c r="P39" s="239"/>
      <c r="Q39" s="238"/>
      <c r="U39" s="402"/>
      <c r="V39" s="402"/>
    </row>
    <row r="40" spans="1:22" ht="37.5" hidden="1" customHeight="1">
      <c r="A40" s="367">
        <v>4</v>
      </c>
      <c r="B40" s="386" t="str">
        <f>IFERROR(VLOOKUP(A40,'Impact Indicators - Section B'!$A$9:$S$27,19,FALSE),"")</f>
        <v/>
      </c>
      <c r="C40" s="477" t="str">
        <f t="array" ref="C40">IFERROR(IF(INDEX('Disaggregation Records'!$E$3:$E$56,MATCH(RIGHT(L40,255),RIGHT('Disaggregation Records'!$D$3:$D$56,255),0))=0,"",INDEX('Disaggregation Records'!$E$3:$E$56,MATCH(RIGHT(L40,255),RIGHT('Disaggregation Records'!$D$3:$D$56,255),0))),"")</f>
        <v/>
      </c>
      <c r="D40" s="477" t="str">
        <f t="array" ref="D40">IFERROR(IF(INDEX('Disaggregation Records'!$F$3:$F$56,MATCH(RIGHT(L40,255),RIGHT('Disaggregation Records'!$D$3:$D$56,255),0))=0,"",INDEX('Disaggregation Records'!$F$3:$F$56,MATCH(RIGHT(L40,255),RIGHT('Disaggregation Records'!$D$3:$D$56,255),0))),"")</f>
        <v/>
      </c>
      <c r="E40" s="370" t="str">
        <f t="array" ref="E40">IFERROR(IF(INDEX('Disaggregation Data'!$K$3:$K$154,MATCH(RIGHT(M40,255),RIGHT('Disaggregation Data'!$J$3:$J$154,255),0))=0,"",INDEX('Disaggregation Data'!$K$3:$K$154,MATCH(RIGHT(M40,255),RIGHT('Disaggregation Data'!$J$3:$J$154,255),0))),"")</f>
        <v/>
      </c>
      <c r="F40" s="370" t="str">
        <f t="array" ref="F40">IFERROR(IF(INDEX('Disaggregation Data'!$L$3:$L$154,MATCH(RIGHT(M40,255),RIGHT('Disaggregation Data'!$J$3:$J$154,255),0))=0,"",INDEX('Disaggregation Data'!$L$3:$L$154,MATCH(RIGHT(M40,255),RIGHT('Disaggregation Data'!$J$3:$J$154,255),0))),"")</f>
        <v/>
      </c>
      <c r="G40" s="370" t="str">
        <f t="array" ref="G40">IFERROR(IF(INDEX('Disaggregation Data'!$M$3:$M$154,MATCH(RIGHT(M40,255),RIGHT('Disaggregation Data'!$J$3:$J$154,255),0))=0,"",INDEX('Disaggregation Data'!$M$3:$M$154,MATCH(RIGHT(M40,255),RIGHT('Disaggregation Data'!$J$3:$J$154,255),0))),"")</f>
        <v/>
      </c>
      <c r="H40" s="369" t="str">
        <f t="array" ref="H40">IFERROR(IF(INDEX('Disaggregation Data'!$N$3:$N$154,MATCH(RIGHT(M40,255),RIGHT('Disaggregation Data'!$J$3:$J$154,255),0))=0,"",INDEX('Disaggregation Data'!$N$3:$N$154,MATCH(RIGHT(M40,255),RIGHT('Disaggregation Data'!$J$3:$J$154,255),0))),"")</f>
        <v/>
      </c>
      <c r="I40" s="478" t="str">
        <f t="array" ref="I40">IFERROR(IF(INDEX('Disaggregation Records'!$G$3:$G$56,MATCH(LEFT(L40,255),LEFT('Disaggregation Records'!$D$3:$D$56,255),0))=0,"",INDEX('Disaggregation Records'!$G$3:$G$56,MATCH(LEFT(L40,255),LEFT('Disaggregation Records'!$D$3:$D$56,255),0))),"")</f>
        <v/>
      </c>
      <c r="J40" s="478" t="s">
        <v>407</v>
      </c>
      <c r="K40" s="478">
        <f t="shared" si="0"/>
        <v>32</v>
      </c>
      <c r="L40" s="478" t="str">
        <f t="shared" si="1"/>
        <v/>
      </c>
      <c r="M40" s="478" t="str">
        <f t="shared" si="2"/>
        <v/>
      </c>
      <c r="N40" s="435" t="b">
        <f t="shared" si="3"/>
        <v>0</v>
      </c>
      <c r="O40" s="439" t="s">
        <v>1560</v>
      </c>
      <c r="P40" s="239"/>
      <c r="Q40" s="238"/>
      <c r="U40" s="402"/>
      <c r="V40" s="402"/>
    </row>
    <row r="41" spans="1:22" ht="37.5" hidden="1" customHeight="1">
      <c r="A41" s="367">
        <v>4</v>
      </c>
      <c r="B41" s="386" t="str">
        <f>IFERROR(VLOOKUP(A41,'Impact Indicators - Section B'!$A$9:$S$27,19,FALSE),"")</f>
        <v/>
      </c>
      <c r="C41" s="477" t="str">
        <f t="array" ref="C41">IFERROR(IF(INDEX('Disaggregation Records'!$E$3:$E$56,MATCH(RIGHT(L41,255),RIGHT('Disaggregation Records'!$D$3:$D$56,255),0))=0,"",INDEX('Disaggregation Records'!$E$3:$E$56,MATCH(RIGHT(L41,255),RIGHT('Disaggregation Records'!$D$3:$D$56,255),0))),"")</f>
        <v/>
      </c>
      <c r="D41" s="477" t="str">
        <f t="array" ref="D41">IFERROR(IF(INDEX('Disaggregation Records'!$F$3:$F$56,MATCH(RIGHT(L41,255),RIGHT('Disaggregation Records'!$D$3:$D$56,255),0))=0,"",INDEX('Disaggregation Records'!$F$3:$F$56,MATCH(RIGHT(L41,255),RIGHT('Disaggregation Records'!$D$3:$D$56,255),0))),"")</f>
        <v/>
      </c>
      <c r="E41" s="370" t="str">
        <f t="array" ref="E41">IFERROR(IF(INDEX('Disaggregation Data'!$K$3:$K$154,MATCH(RIGHT(M41,255),RIGHT('Disaggregation Data'!$J$3:$J$154,255),0))=0,"",INDEX('Disaggregation Data'!$K$3:$K$154,MATCH(RIGHT(M41,255),RIGHT('Disaggregation Data'!$J$3:$J$154,255),0))),"")</f>
        <v/>
      </c>
      <c r="F41" s="370" t="str">
        <f t="array" ref="F41">IFERROR(IF(INDEX('Disaggregation Data'!$L$3:$L$154,MATCH(RIGHT(M41,255),RIGHT('Disaggregation Data'!$J$3:$J$154,255),0))=0,"",INDEX('Disaggregation Data'!$L$3:$L$154,MATCH(RIGHT(M41,255),RIGHT('Disaggregation Data'!$J$3:$J$154,255),0))),"")</f>
        <v/>
      </c>
      <c r="G41" s="370" t="str">
        <f t="array" ref="G41">IFERROR(IF(INDEX('Disaggregation Data'!$M$3:$M$154,MATCH(RIGHT(M41,255),RIGHT('Disaggregation Data'!$J$3:$J$154,255),0))=0,"",INDEX('Disaggregation Data'!$M$3:$M$154,MATCH(RIGHT(M41,255),RIGHT('Disaggregation Data'!$J$3:$J$154,255),0))),"")</f>
        <v/>
      </c>
      <c r="H41" s="369" t="str">
        <f t="array" ref="H41">IFERROR(IF(INDEX('Disaggregation Data'!$N$3:$N$154,MATCH(RIGHT(M41,255),RIGHT('Disaggregation Data'!$J$3:$J$154,255),0))=0,"",INDEX('Disaggregation Data'!$N$3:$N$154,MATCH(RIGHT(M41,255),RIGHT('Disaggregation Data'!$J$3:$J$154,255),0))),"")</f>
        <v/>
      </c>
      <c r="I41" s="478" t="str">
        <f t="array" ref="I41">IFERROR(IF(INDEX('Disaggregation Records'!$G$3:$G$56,MATCH(LEFT(L41,255),LEFT('Disaggregation Records'!$D$3:$D$56,255),0))=0,"",INDEX('Disaggregation Records'!$G$3:$G$56,MATCH(LEFT(L41,255),LEFT('Disaggregation Records'!$D$3:$D$56,255),0))),"")</f>
        <v/>
      </c>
      <c r="J41" s="478" t="s">
        <v>407</v>
      </c>
      <c r="K41" s="478">
        <f t="shared" si="0"/>
        <v>33</v>
      </c>
      <c r="L41" s="478" t="str">
        <f t="shared" si="1"/>
        <v/>
      </c>
      <c r="M41" s="478" t="str">
        <f t="shared" si="2"/>
        <v/>
      </c>
      <c r="N41" s="435" t="b">
        <f t="shared" si="3"/>
        <v>0</v>
      </c>
      <c r="O41" s="439" t="s">
        <v>1561</v>
      </c>
      <c r="P41" s="239"/>
      <c r="Q41" s="238"/>
      <c r="U41" s="402"/>
      <c r="V41" s="402"/>
    </row>
    <row r="42" spans="1:22" ht="37.5" hidden="1" customHeight="1">
      <c r="A42" s="367">
        <v>4</v>
      </c>
      <c r="B42" s="386" t="str">
        <f>IFERROR(VLOOKUP(A42,'Impact Indicators - Section B'!$A$9:$S$27,19,FALSE),"")</f>
        <v/>
      </c>
      <c r="C42" s="477" t="str">
        <f t="array" ref="C42">IFERROR(IF(INDEX('Disaggregation Records'!$E$3:$E$56,MATCH(RIGHT(L42,255),RIGHT('Disaggregation Records'!$D$3:$D$56,255),0))=0,"",INDEX('Disaggregation Records'!$E$3:$E$56,MATCH(RIGHT(L42,255),RIGHT('Disaggregation Records'!$D$3:$D$56,255),0))),"")</f>
        <v/>
      </c>
      <c r="D42" s="477" t="str">
        <f t="array" ref="D42">IFERROR(IF(INDEX('Disaggregation Records'!$F$3:$F$56,MATCH(RIGHT(L42,255),RIGHT('Disaggregation Records'!$D$3:$D$56,255),0))=0,"",INDEX('Disaggregation Records'!$F$3:$F$56,MATCH(RIGHT(L42,255),RIGHT('Disaggregation Records'!$D$3:$D$56,255),0))),"")</f>
        <v/>
      </c>
      <c r="E42" s="370" t="str">
        <f t="array" ref="E42">IFERROR(IF(INDEX('Disaggregation Data'!$K$3:$K$154,MATCH(RIGHT(M42,255),RIGHT('Disaggregation Data'!$J$3:$J$154,255),0))=0,"",INDEX('Disaggregation Data'!$K$3:$K$154,MATCH(RIGHT(M42,255),RIGHT('Disaggregation Data'!$J$3:$J$154,255),0))),"")</f>
        <v/>
      </c>
      <c r="F42" s="370" t="str">
        <f t="array" ref="F42">IFERROR(IF(INDEX('Disaggregation Data'!$L$3:$L$154,MATCH(RIGHT(M42,255),RIGHT('Disaggregation Data'!$J$3:$J$154,255),0))=0,"",INDEX('Disaggregation Data'!$L$3:$L$154,MATCH(RIGHT(M42,255),RIGHT('Disaggregation Data'!$J$3:$J$154,255),0))),"")</f>
        <v/>
      </c>
      <c r="G42" s="370" t="str">
        <f t="array" ref="G42">IFERROR(IF(INDEX('Disaggregation Data'!$M$3:$M$154,MATCH(RIGHT(M42,255),RIGHT('Disaggregation Data'!$J$3:$J$154,255),0))=0,"",INDEX('Disaggregation Data'!$M$3:$M$154,MATCH(RIGHT(M42,255),RIGHT('Disaggregation Data'!$J$3:$J$154,255),0))),"")</f>
        <v/>
      </c>
      <c r="H42" s="369" t="str">
        <f t="array" ref="H42">IFERROR(IF(INDEX('Disaggregation Data'!$N$3:$N$154,MATCH(RIGHT(M42,255),RIGHT('Disaggregation Data'!$J$3:$J$154,255),0))=0,"",INDEX('Disaggregation Data'!$N$3:$N$154,MATCH(RIGHT(M42,255),RIGHT('Disaggregation Data'!$J$3:$J$154,255),0))),"")</f>
        <v/>
      </c>
      <c r="I42" s="478" t="str">
        <f t="array" ref="I42">IFERROR(IF(INDEX('Disaggregation Records'!$G$3:$G$56,MATCH(LEFT(L42,255),LEFT('Disaggregation Records'!$D$3:$D$56,255),0))=0,"",INDEX('Disaggregation Records'!$G$3:$G$56,MATCH(LEFT(L42,255),LEFT('Disaggregation Records'!$D$3:$D$56,255),0))),"")</f>
        <v/>
      </c>
      <c r="J42" s="478" t="s">
        <v>407</v>
      </c>
      <c r="K42" s="478">
        <f t="shared" si="0"/>
        <v>34</v>
      </c>
      <c r="L42" s="478" t="str">
        <f t="shared" si="1"/>
        <v/>
      </c>
      <c r="M42" s="478" t="str">
        <f t="shared" si="2"/>
        <v/>
      </c>
      <c r="N42" s="435" t="b">
        <f t="shared" si="3"/>
        <v>0</v>
      </c>
      <c r="O42" s="439" t="s">
        <v>1562</v>
      </c>
      <c r="P42" s="239"/>
      <c r="Q42" s="238"/>
      <c r="U42" s="402"/>
      <c r="V42" s="402"/>
    </row>
    <row r="43" spans="1:22" ht="37.5" hidden="1" customHeight="1">
      <c r="A43" s="367">
        <v>4</v>
      </c>
      <c r="B43" s="386" t="str">
        <f>IFERROR(VLOOKUP(A43,'Impact Indicators - Section B'!$A$9:$S$27,19,FALSE),"")</f>
        <v/>
      </c>
      <c r="C43" s="477" t="str">
        <f t="array" ref="C43">IFERROR(IF(INDEX('Disaggregation Records'!$E$3:$E$56,MATCH(RIGHT(L43,255),RIGHT('Disaggregation Records'!$D$3:$D$56,255),0))=0,"",INDEX('Disaggregation Records'!$E$3:$E$56,MATCH(RIGHT(L43,255),RIGHT('Disaggregation Records'!$D$3:$D$56,255),0))),"")</f>
        <v/>
      </c>
      <c r="D43" s="477" t="str">
        <f t="array" ref="D43">IFERROR(IF(INDEX('Disaggregation Records'!$F$3:$F$56,MATCH(RIGHT(L43,255),RIGHT('Disaggregation Records'!$D$3:$D$56,255),0))=0,"",INDEX('Disaggregation Records'!$F$3:$F$56,MATCH(RIGHT(L43,255),RIGHT('Disaggregation Records'!$D$3:$D$56,255),0))),"")</f>
        <v/>
      </c>
      <c r="E43" s="370" t="str">
        <f t="array" ref="E43">IFERROR(IF(INDEX('Disaggregation Data'!$K$3:$K$154,MATCH(RIGHT(M43,255),RIGHT('Disaggregation Data'!$J$3:$J$154,255),0))=0,"",INDEX('Disaggregation Data'!$K$3:$K$154,MATCH(RIGHT(M43,255),RIGHT('Disaggregation Data'!$J$3:$J$154,255),0))),"")</f>
        <v/>
      </c>
      <c r="F43" s="370" t="str">
        <f t="array" ref="F43">IFERROR(IF(INDEX('Disaggregation Data'!$L$3:$L$154,MATCH(RIGHT(M43,255),RIGHT('Disaggregation Data'!$J$3:$J$154,255),0))=0,"",INDEX('Disaggregation Data'!$L$3:$L$154,MATCH(RIGHT(M43,255),RIGHT('Disaggregation Data'!$J$3:$J$154,255),0))),"")</f>
        <v/>
      </c>
      <c r="G43" s="370" t="str">
        <f t="array" ref="G43">IFERROR(IF(INDEX('Disaggregation Data'!$M$3:$M$154,MATCH(RIGHT(M43,255),RIGHT('Disaggregation Data'!$J$3:$J$154,255),0))=0,"",INDEX('Disaggregation Data'!$M$3:$M$154,MATCH(RIGHT(M43,255),RIGHT('Disaggregation Data'!$J$3:$J$154,255),0))),"")</f>
        <v/>
      </c>
      <c r="H43" s="369" t="str">
        <f t="array" ref="H43">IFERROR(IF(INDEX('Disaggregation Data'!$N$3:$N$154,MATCH(RIGHT(M43,255),RIGHT('Disaggregation Data'!$J$3:$J$154,255),0))=0,"",INDEX('Disaggregation Data'!$N$3:$N$154,MATCH(RIGHT(M43,255),RIGHT('Disaggregation Data'!$J$3:$J$154,255),0))),"")</f>
        <v/>
      </c>
      <c r="I43" s="478" t="str">
        <f t="array" ref="I43">IFERROR(IF(INDEX('Disaggregation Records'!$G$3:$G$56,MATCH(LEFT(L43,255),LEFT('Disaggregation Records'!$D$3:$D$56,255),0))=0,"",INDEX('Disaggregation Records'!$G$3:$G$56,MATCH(LEFT(L43,255),LEFT('Disaggregation Records'!$D$3:$D$56,255),0))),"")</f>
        <v/>
      </c>
      <c r="J43" s="478" t="s">
        <v>407</v>
      </c>
      <c r="K43" s="478">
        <f t="shared" si="0"/>
        <v>35</v>
      </c>
      <c r="L43" s="478" t="str">
        <f t="shared" si="1"/>
        <v/>
      </c>
      <c r="M43" s="478" t="str">
        <f t="shared" si="2"/>
        <v/>
      </c>
      <c r="N43" s="435" t="b">
        <f t="shared" si="3"/>
        <v>0</v>
      </c>
      <c r="O43" s="439" t="s">
        <v>1563</v>
      </c>
      <c r="P43" s="239"/>
      <c r="Q43" s="238"/>
      <c r="U43" s="402"/>
      <c r="V43" s="402"/>
    </row>
    <row r="44" spans="1:22" ht="37.5" hidden="1" customHeight="1">
      <c r="A44" s="367">
        <v>4</v>
      </c>
      <c r="B44" s="386" t="str">
        <f>IFERROR(VLOOKUP(A44,'Impact Indicators - Section B'!$A$9:$S$27,19,FALSE),"")</f>
        <v/>
      </c>
      <c r="C44" s="477" t="str">
        <f t="array" ref="C44">IFERROR(IF(INDEX('Disaggregation Records'!$E$3:$E$56,MATCH(RIGHT(L44,255),RIGHT('Disaggregation Records'!$D$3:$D$56,255),0))=0,"",INDEX('Disaggregation Records'!$E$3:$E$56,MATCH(RIGHT(L44,255),RIGHT('Disaggregation Records'!$D$3:$D$56,255),0))),"")</f>
        <v/>
      </c>
      <c r="D44" s="477" t="str">
        <f t="array" ref="D44">IFERROR(IF(INDEX('Disaggregation Records'!$F$3:$F$56,MATCH(RIGHT(L44,255),RIGHT('Disaggregation Records'!$D$3:$D$56,255),0))=0,"",INDEX('Disaggregation Records'!$F$3:$F$56,MATCH(RIGHT(L44,255),RIGHT('Disaggregation Records'!$D$3:$D$56,255),0))),"")</f>
        <v/>
      </c>
      <c r="E44" s="370" t="str">
        <f t="array" ref="E44">IFERROR(IF(INDEX('Disaggregation Data'!$K$3:$K$154,MATCH(RIGHT(M44,255),RIGHT('Disaggregation Data'!$J$3:$J$154,255),0))=0,"",INDEX('Disaggregation Data'!$K$3:$K$154,MATCH(RIGHT(M44,255),RIGHT('Disaggregation Data'!$J$3:$J$154,255),0))),"")</f>
        <v/>
      </c>
      <c r="F44" s="370" t="str">
        <f t="array" ref="F44">IFERROR(IF(INDEX('Disaggregation Data'!$L$3:$L$154,MATCH(RIGHT(M44,255),RIGHT('Disaggregation Data'!$J$3:$J$154,255),0))=0,"",INDEX('Disaggregation Data'!$L$3:$L$154,MATCH(RIGHT(M44,255),RIGHT('Disaggregation Data'!$J$3:$J$154,255),0))),"")</f>
        <v/>
      </c>
      <c r="G44" s="370" t="str">
        <f t="array" ref="G44">IFERROR(IF(INDEX('Disaggregation Data'!$M$3:$M$154,MATCH(RIGHT(M44,255),RIGHT('Disaggregation Data'!$J$3:$J$154,255),0))=0,"",INDEX('Disaggregation Data'!$M$3:$M$154,MATCH(RIGHT(M44,255),RIGHT('Disaggregation Data'!$J$3:$J$154,255),0))),"")</f>
        <v/>
      </c>
      <c r="H44" s="369" t="str">
        <f t="array" ref="H44">IFERROR(IF(INDEX('Disaggregation Data'!$N$3:$N$154,MATCH(RIGHT(M44,255),RIGHT('Disaggregation Data'!$J$3:$J$154,255),0))=0,"",INDEX('Disaggregation Data'!$N$3:$N$154,MATCH(RIGHT(M44,255),RIGHT('Disaggregation Data'!$J$3:$J$154,255),0))),"")</f>
        <v/>
      </c>
      <c r="I44" s="478" t="str">
        <f t="array" ref="I44">IFERROR(IF(INDEX('Disaggregation Records'!$G$3:$G$56,MATCH(LEFT(L44,255),LEFT('Disaggregation Records'!$D$3:$D$56,255),0))=0,"",INDEX('Disaggregation Records'!$G$3:$G$56,MATCH(LEFT(L44,255),LEFT('Disaggregation Records'!$D$3:$D$56,255),0))),"")</f>
        <v/>
      </c>
      <c r="J44" s="478" t="s">
        <v>407</v>
      </c>
      <c r="K44" s="478">
        <f t="shared" si="0"/>
        <v>36</v>
      </c>
      <c r="L44" s="478" t="str">
        <f t="shared" si="1"/>
        <v/>
      </c>
      <c r="M44" s="478" t="str">
        <f t="shared" si="2"/>
        <v/>
      </c>
      <c r="N44" s="435" t="b">
        <f t="shared" si="3"/>
        <v>0</v>
      </c>
      <c r="O44" s="439" t="s">
        <v>1564</v>
      </c>
      <c r="P44" s="239"/>
      <c r="Q44" s="238"/>
      <c r="U44" s="402"/>
      <c r="V44" s="402"/>
    </row>
    <row r="45" spans="1:22" ht="37.5" hidden="1" customHeight="1">
      <c r="A45" s="367">
        <v>4</v>
      </c>
      <c r="B45" s="386" t="str">
        <f>IFERROR(VLOOKUP(A45,'Impact Indicators - Section B'!$A$9:$S$27,19,FALSE),"")</f>
        <v/>
      </c>
      <c r="C45" s="477" t="str">
        <f t="array" ref="C45">IFERROR(IF(INDEX('Disaggregation Records'!$E$3:$E$56,MATCH(RIGHT(L45,255),RIGHT('Disaggregation Records'!$D$3:$D$56,255),0))=0,"",INDEX('Disaggregation Records'!$E$3:$E$56,MATCH(RIGHT(L45,255),RIGHT('Disaggregation Records'!$D$3:$D$56,255),0))),"")</f>
        <v/>
      </c>
      <c r="D45" s="477" t="str">
        <f t="array" ref="D45">IFERROR(IF(INDEX('Disaggregation Records'!$F$3:$F$56,MATCH(RIGHT(L45,255),RIGHT('Disaggregation Records'!$D$3:$D$56,255),0))=0,"",INDEX('Disaggregation Records'!$F$3:$F$56,MATCH(RIGHT(L45,255),RIGHT('Disaggregation Records'!$D$3:$D$56,255),0))),"")</f>
        <v/>
      </c>
      <c r="E45" s="370" t="str">
        <f t="array" ref="E45">IFERROR(IF(INDEX('Disaggregation Data'!$K$3:$K$154,MATCH(RIGHT(M45,255),RIGHT('Disaggregation Data'!$J$3:$J$154,255),0))=0,"",INDEX('Disaggregation Data'!$K$3:$K$154,MATCH(RIGHT(M45,255),RIGHT('Disaggregation Data'!$J$3:$J$154,255),0))),"")</f>
        <v/>
      </c>
      <c r="F45" s="370" t="str">
        <f t="array" ref="F45">IFERROR(IF(INDEX('Disaggregation Data'!$L$3:$L$154,MATCH(RIGHT(M45,255),RIGHT('Disaggregation Data'!$J$3:$J$154,255),0))=0,"",INDEX('Disaggregation Data'!$L$3:$L$154,MATCH(RIGHT(M45,255),RIGHT('Disaggregation Data'!$J$3:$J$154,255),0))),"")</f>
        <v/>
      </c>
      <c r="G45" s="370" t="str">
        <f t="array" ref="G45">IFERROR(IF(INDEX('Disaggregation Data'!$M$3:$M$154,MATCH(RIGHT(M45,255),RIGHT('Disaggregation Data'!$J$3:$J$154,255),0))=0,"",INDEX('Disaggregation Data'!$M$3:$M$154,MATCH(RIGHT(M45,255),RIGHT('Disaggregation Data'!$J$3:$J$154,255),0))),"")</f>
        <v/>
      </c>
      <c r="H45" s="369" t="str">
        <f t="array" ref="H45">IFERROR(IF(INDEX('Disaggregation Data'!$N$3:$N$154,MATCH(RIGHT(M45,255),RIGHT('Disaggregation Data'!$J$3:$J$154,255),0))=0,"",INDEX('Disaggregation Data'!$N$3:$N$154,MATCH(RIGHT(M45,255),RIGHT('Disaggregation Data'!$J$3:$J$154,255),0))),"")</f>
        <v/>
      </c>
      <c r="I45" s="478" t="str">
        <f t="array" ref="I45">IFERROR(IF(INDEX('Disaggregation Records'!$G$3:$G$56,MATCH(LEFT(L45,255),LEFT('Disaggregation Records'!$D$3:$D$56,255),0))=0,"",INDEX('Disaggregation Records'!$G$3:$G$56,MATCH(LEFT(L45,255),LEFT('Disaggregation Records'!$D$3:$D$56,255),0))),"")</f>
        <v/>
      </c>
      <c r="J45" s="478" t="s">
        <v>407</v>
      </c>
      <c r="K45" s="478">
        <f t="shared" si="0"/>
        <v>37</v>
      </c>
      <c r="L45" s="478" t="str">
        <f t="shared" si="1"/>
        <v/>
      </c>
      <c r="M45" s="478" t="str">
        <f t="shared" si="2"/>
        <v/>
      </c>
      <c r="N45" s="435" t="b">
        <f t="shared" si="3"/>
        <v>0</v>
      </c>
      <c r="O45" s="439" t="s">
        <v>1565</v>
      </c>
      <c r="P45" s="239"/>
      <c r="Q45" s="238"/>
      <c r="U45" s="402"/>
      <c r="V45" s="402"/>
    </row>
    <row r="46" spans="1:22" ht="37.5" hidden="1" customHeight="1">
      <c r="A46" s="367">
        <v>4</v>
      </c>
      <c r="B46" s="386" t="str">
        <f>IFERROR(VLOOKUP(A46,'Impact Indicators - Section B'!$A$9:$S$27,19,FALSE),"")</f>
        <v/>
      </c>
      <c r="C46" s="477" t="str">
        <f t="array" ref="C46">IFERROR(IF(INDEX('Disaggregation Records'!$E$3:$E$56,MATCH(RIGHT(L46,255),RIGHT('Disaggregation Records'!$D$3:$D$56,255),0))=0,"",INDEX('Disaggregation Records'!$E$3:$E$56,MATCH(RIGHT(L46,255),RIGHT('Disaggregation Records'!$D$3:$D$56,255),0))),"")</f>
        <v/>
      </c>
      <c r="D46" s="477" t="str">
        <f t="array" ref="D46">IFERROR(IF(INDEX('Disaggregation Records'!$F$3:$F$56,MATCH(RIGHT(L46,255),RIGHT('Disaggregation Records'!$D$3:$D$56,255),0))=0,"",INDEX('Disaggregation Records'!$F$3:$F$56,MATCH(RIGHT(L46,255),RIGHT('Disaggregation Records'!$D$3:$D$56,255),0))),"")</f>
        <v/>
      </c>
      <c r="E46" s="370" t="str">
        <f t="array" ref="E46">IFERROR(IF(INDEX('Disaggregation Data'!$K$3:$K$154,MATCH(RIGHT(M46,255),RIGHT('Disaggregation Data'!$J$3:$J$154,255),0))=0,"",INDEX('Disaggregation Data'!$K$3:$K$154,MATCH(RIGHT(M46,255),RIGHT('Disaggregation Data'!$J$3:$J$154,255),0))),"")</f>
        <v/>
      </c>
      <c r="F46" s="370" t="str">
        <f t="array" ref="F46">IFERROR(IF(INDEX('Disaggregation Data'!$L$3:$L$154,MATCH(RIGHT(M46,255),RIGHT('Disaggregation Data'!$J$3:$J$154,255),0))=0,"",INDEX('Disaggregation Data'!$L$3:$L$154,MATCH(RIGHT(M46,255),RIGHT('Disaggregation Data'!$J$3:$J$154,255),0))),"")</f>
        <v/>
      </c>
      <c r="G46" s="370" t="str">
        <f t="array" ref="G46">IFERROR(IF(INDEX('Disaggregation Data'!$M$3:$M$154,MATCH(RIGHT(M46,255),RIGHT('Disaggregation Data'!$J$3:$J$154,255),0))=0,"",INDEX('Disaggregation Data'!$M$3:$M$154,MATCH(RIGHT(M46,255),RIGHT('Disaggregation Data'!$J$3:$J$154,255),0))),"")</f>
        <v/>
      </c>
      <c r="H46" s="369" t="str">
        <f t="array" ref="H46">IFERROR(IF(INDEX('Disaggregation Data'!$N$3:$N$154,MATCH(RIGHT(M46,255),RIGHT('Disaggregation Data'!$J$3:$J$154,255),0))=0,"",INDEX('Disaggregation Data'!$N$3:$N$154,MATCH(RIGHT(M46,255),RIGHT('Disaggregation Data'!$J$3:$J$154,255),0))),"")</f>
        <v/>
      </c>
      <c r="I46" s="478" t="str">
        <f t="array" ref="I46">IFERROR(IF(INDEX('Disaggregation Records'!$G$3:$G$56,MATCH(LEFT(L46,255),LEFT('Disaggregation Records'!$D$3:$D$56,255),0))=0,"",INDEX('Disaggregation Records'!$G$3:$G$56,MATCH(LEFT(L46,255),LEFT('Disaggregation Records'!$D$3:$D$56,255),0))),"")</f>
        <v/>
      </c>
      <c r="J46" s="478" t="s">
        <v>407</v>
      </c>
      <c r="K46" s="478">
        <f t="shared" si="0"/>
        <v>38</v>
      </c>
      <c r="L46" s="478" t="str">
        <f t="shared" si="1"/>
        <v/>
      </c>
      <c r="M46" s="478" t="str">
        <f t="shared" si="2"/>
        <v/>
      </c>
      <c r="N46" s="435" t="b">
        <f t="shared" si="3"/>
        <v>0</v>
      </c>
      <c r="O46" s="439" t="s">
        <v>1566</v>
      </c>
      <c r="P46" s="239"/>
      <c r="Q46" s="238"/>
      <c r="U46" s="402"/>
      <c r="V46" s="402"/>
    </row>
    <row r="47" spans="1:22" ht="37.5" hidden="1" customHeight="1">
      <c r="A47" s="367">
        <v>4</v>
      </c>
      <c r="B47" s="386" t="str">
        <f>IFERROR(VLOOKUP(A47,'Impact Indicators - Section B'!$A$9:$S$27,19,FALSE),"")</f>
        <v/>
      </c>
      <c r="C47" s="477" t="str">
        <f t="array" ref="C47">IFERROR(IF(INDEX('Disaggregation Records'!$E$3:$E$56,MATCH(RIGHT(L47,255),RIGHT('Disaggregation Records'!$D$3:$D$56,255),0))=0,"",INDEX('Disaggregation Records'!$E$3:$E$56,MATCH(RIGHT(L47,255),RIGHT('Disaggregation Records'!$D$3:$D$56,255),0))),"")</f>
        <v/>
      </c>
      <c r="D47" s="477" t="str">
        <f t="array" ref="D47">IFERROR(IF(INDEX('Disaggregation Records'!$F$3:$F$56,MATCH(RIGHT(L47,255),RIGHT('Disaggregation Records'!$D$3:$D$56,255),0))=0,"",INDEX('Disaggregation Records'!$F$3:$F$56,MATCH(RIGHT(L47,255),RIGHT('Disaggregation Records'!$D$3:$D$56,255),0))),"")</f>
        <v/>
      </c>
      <c r="E47" s="370" t="str">
        <f t="array" ref="E47">IFERROR(IF(INDEX('Disaggregation Data'!$K$3:$K$154,MATCH(RIGHT(M47,255),RIGHT('Disaggregation Data'!$J$3:$J$154,255),0))=0,"",INDEX('Disaggregation Data'!$K$3:$K$154,MATCH(RIGHT(M47,255),RIGHT('Disaggregation Data'!$J$3:$J$154,255),0))),"")</f>
        <v/>
      </c>
      <c r="F47" s="370" t="str">
        <f t="array" ref="F47">IFERROR(IF(INDEX('Disaggregation Data'!$L$3:$L$154,MATCH(RIGHT(M47,255),RIGHT('Disaggregation Data'!$J$3:$J$154,255),0))=0,"",INDEX('Disaggregation Data'!$L$3:$L$154,MATCH(RIGHT(M47,255),RIGHT('Disaggregation Data'!$J$3:$J$154,255),0))),"")</f>
        <v/>
      </c>
      <c r="G47" s="370" t="str">
        <f t="array" ref="G47">IFERROR(IF(INDEX('Disaggregation Data'!$M$3:$M$154,MATCH(RIGHT(M47,255),RIGHT('Disaggregation Data'!$J$3:$J$154,255),0))=0,"",INDEX('Disaggregation Data'!$M$3:$M$154,MATCH(RIGHT(M47,255),RIGHT('Disaggregation Data'!$J$3:$J$154,255),0))),"")</f>
        <v/>
      </c>
      <c r="H47" s="369" t="str">
        <f t="array" ref="H47">IFERROR(IF(INDEX('Disaggregation Data'!$N$3:$N$154,MATCH(RIGHT(M47,255),RIGHT('Disaggregation Data'!$J$3:$J$154,255),0))=0,"",INDEX('Disaggregation Data'!$N$3:$N$154,MATCH(RIGHT(M47,255),RIGHT('Disaggregation Data'!$J$3:$J$154,255),0))),"")</f>
        <v/>
      </c>
      <c r="I47" s="478" t="str">
        <f t="array" ref="I47">IFERROR(IF(INDEX('Disaggregation Records'!$G$3:$G$56,MATCH(LEFT(L47,255),LEFT('Disaggregation Records'!$D$3:$D$56,255),0))=0,"",INDEX('Disaggregation Records'!$G$3:$G$56,MATCH(LEFT(L47,255),LEFT('Disaggregation Records'!$D$3:$D$56,255),0))),"")</f>
        <v/>
      </c>
      <c r="J47" s="478" t="s">
        <v>407</v>
      </c>
      <c r="K47" s="478">
        <f t="shared" si="0"/>
        <v>39</v>
      </c>
      <c r="L47" s="478" t="str">
        <f t="shared" si="1"/>
        <v/>
      </c>
      <c r="M47" s="478" t="str">
        <f t="shared" si="2"/>
        <v/>
      </c>
      <c r="N47" s="435" t="b">
        <f t="shared" si="3"/>
        <v>0</v>
      </c>
      <c r="O47" s="439" t="s">
        <v>1567</v>
      </c>
      <c r="P47" s="239"/>
      <c r="Q47" s="238"/>
      <c r="U47" s="402"/>
      <c r="V47" s="402"/>
    </row>
    <row r="48" spans="1:22" ht="37.5" hidden="1" customHeight="1">
      <c r="A48" s="367">
        <v>4</v>
      </c>
      <c r="B48" s="386" t="str">
        <f>IFERROR(VLOOKUP(A48,'Impact Indicators - Section B'!$A$9:$S$27,19,FALSE),"")</f>
        <v/>
      </c>
      <c r="C48" s="477" t="str">
        <f t="array" ref="C48">IFERROR(IF(INDEX('Disaggregation Records'!$E$3:$E$56,MATCH(RIGHT(L48,255),RIGHT('Disaggregation Records'!$D$3:$D$56,255),0))=0,"",INDEX('Disaggregation Records'!$E$3:$E$56,MATCH(RIGHT(L48,255),RIGHT('Disaggregation Records'!$D$3:$D$56,255),0))),"")</f>
        <v/>
      </c>
      <c r="D48" s="477" t="str">
        <f t="array" ref="D48">IFERROR(IF(INDEX('Disaggregation Records'!$F$3:$F$56,MATCH(RIGHT(L48,255),RIGHT('Disaggregation Records'!$D$3:$D$56,255),0))=0,"",INDEX('Disaggregation Records'!$F$3:$F$56,MATCH(RIGHT(L48,255),RIGHT('Disaggregation Records'!$D$3:$D$56,255),0))),"")</f>
        <v/>
      </c>
      <c r="E48" s="370" t="str">
        <f t="array" ref="E48">IFERROR(IF(INDEX('Disaggregation Data'!$K$3:$K$154,MATCH(RIGHT(M48,255),RIGHT('Disaggregation Data'!$J$3:$J$154,255),0))=0,"",INDEX('Disaggregation Data'!$K$3:$K$154,MATCH(RIGHT(M48,255),RIGHT('Disaggregation Data'!$J$3:$J$154,255),0))),"")</f>
        <v/>
      </c>
      <c r="F48" s="370" t="str">
        <f t="array" ref="F48">IFERROR(IF(INDEX('Disaggregation Data'!$L$3:$L$154,MATCH(RIGHT(M48,255),RIGHT('Disaggregation Data'!$J$3:$J$154,255),0))=0,"",INDEX('Disaggregation Data'!$L$3:$L$154,MATCH(RIGHT(M48,255),RIGHT('Disaggregation Data'!$J$3:$J$154,255),0))),"")</f>
        <v/>
      </c>
      <c r="G48" s="370" t="str">
        <f t="array" ref="G48">IFERROR(IF(INDEX('Disaggregation Data'!$M$3:$M$154,MATCH(RIGHT(M48,255),RIGHT('Disaggregation Data'!$J$3:$J$154,255),0))=0,"",INDEX('Disaggregation Data'!$M$3:$M$154,MATCH(RIGHT(M48,255),RIGHT('Disaggregation Data'!$J$3:$J$154,255),0))),"")</f>
        <v/>
      </c>
      <c r="H48" s="369" t="str">
        <f t="array" ref="H48">IFERROR(IF(INDEX('Disaggregation Data'!$N$3:$N$154,MATCH(RIGHT(M48,255),RIGHT('Disaggregation Data'!$J$3:$J$154,255),0))=0,"",INDEX('Disaggregation Data'!$N$3:$N$154,MATCH(RIGHT(M48,255),RIGHT('Disaggregation Data'!$J$3:$J$154,255),0))),"")</f>
        <v/>
      </c>
      <c r="I48" s="478" t="str">
        <f t="array" ref="I48">IFERROR(IF(INDEX('Disaggregation Records'!$G$3:$G$56,MATCH(LEFT(L48,255),LEFT('Disaggregation Records'!$D$3:$D$56,255),0))=0,"",INDEX('Disaggregation Records'!$G$3:$G$56,MATCH(LEFT(L48,255),LEFT('Disaggregation Records'!$D$3:$D$56,255),0))),"")</f>
        <v/>
      </c>
      <c r="J48" s="478" t="s">
        <v>407</v>
      </c>
      <c r="K48" s="478">
        <f t="shared" si="0"/>
        <v>40</v>
      </c>
      <c r="L48" s="478" t="str">
        <f t="shared" si="1"/>
        <v/>
      </c>
      <c r="M48" s="478" t="str">
        <f t="shared" si="2"/>
        <v/>
      </c>
      <c r="N48" s="435" t="b">
        <f t="shared" si="3"/>
        <v>0</v>
      </c>
      <c r="O48" s="439" t="s">
        <v>1568</v>
      </c>
      <c r="P48" s="239"/>
      <c r="Q48" s="238"/>
      <c r="U48" s="402"/>
      <c r="V48" s="402"/>
    </row>
    <row r="49" spans="1:22" ht="37.5" hidden="1" customHeight="1">
      <c r="A49" s="367">
        <v>5</v>
      </c>
      <c r="B49" s="386" t="str">
        <f>IFERROR(VLOOKUP(A49,'Impact Indicators - Section B'!$A$9:$S$27,19,FALSE),"")</f>
        <v/>
      </c>
      <c r="C49" s="477" t="str">
        <f t="array" ref="C49">IFERROR(IF(INDEX('Disaggregation Records'!$E$3:$E$56,MATCH(RIGHT(L49,255),RIGHT('Disaggregation Records'!$D$3:$D$56,255),0))=0,"",INDEX('Disaggregation Records'!$E$3:$E$56,MATCH(RIGHT(L49,255),RIGHT('Disaggregation Records'!$D$3:$D$56,255),0))),"")</f>
        <v/>
      </c>
      <c r="D49" s="477" t="str">
        <f t="array" ref="D49">IFERROR(IF(INDEX('Disaggregation Records'!$F$3:$F$56,MATCH(RIGHT(L49,255),RIGHT('Disaggregation Records'!$D$3:$D$56,255),0))=0,"",INDEX('Disaggregation Records'!$F$3:$F$56,MATCH(RIGHT(L49,255),RIGHT('Disaggregation Records'!$D$3:$D$56,255),0))),"")</f>
        <v/>
      </c>
      <c r="E49" s="370" t="str">
        <f t="array" ref="E49">IFERROR(IF(INDEX('Disaggregation Data'!$K$3:$K$154,MATCH(RIGHT(M49,255),RIGHT('Disaggregation Data'!$J$3:$J$154,255),0))=0,"",INDEX('Disaggregation Data'!$K$3:$K$154,MATCH(RIGHT(M49,255),RIGHT('Disaggregation Data'!$J$3:$J$154,255),0))),"")</f>
        <v/>
      </c>
      <c r="F49" s="370" t="str">
        <f t="array" ref="F49">IFERROR(IF(INDEX('Disaggregation Data'!$L$3:$L$154,MATCH(RIGHT(M49,255),RIGHT('Disaggregation Data'!$J$3:$J$154,255),0))=0,"",INDEX('Disaggregation Data'!$L$3:$L$154,MATCH(RIGHT(M49,255),RIGHT('Disaggregation Data'!$J$3:$J$154,255),0))),"")</f>
        <v/>
      </c>
      <c r="G49" s="370" t="str">
        <f t="array" ref="G49">IFERROR(IF(INDEX('Disaggregation Data'!$M$3:$M$154,MATCH(RIGHT(M49,255),RIGHT('Disaggregation Data'!$J$3:$J$154,255),0))=0,"",INDEX('Disaggregation Data'!$M$3:$M$154,MATCH(RIGHT(M49,255),RIGHT('Disaggregation Data'!$J$3:$J$154,255),0))),"")</f>
        <v/>
      </c>
      <c r="H49" s="369" t="str">
        <f t="array" ref="H49">IFERROR(IF(INDEX('Disaggregation Data'!$N$3:$N$154,MATCH(RIGHT(M49,255),RIGHT('Disaggregation Data'!$J$3:$J$154,255),0))=0,"",INDEX('Disaggregation Data'!$N$3:$N$154,MATCH(RIGHT(M49,255),RIGHT('Disaggregation Data'!$J$3:$J$154,255),0))),"")</f>
        <v/>
      </c>
      <c r="I49" s="478" t="str">
        <f t="array" ref="I49">IFERROR(IF(INDEX('Disaggregation Records'!$G$3:$G$56,MATCH(LEFT(L49,255),LEFT('Disaggregation Records'!$D$3:$D$56,255),0))=0,"",INDEX('Disaggregation Records'!$G$3:$G$56,MATCH(LEFT(L49,255),LEFT('Disaggregation Records'!$D$3:$D$56,255),0))),"")</f>
        <v/>
      </c>
      <c r="J49" s="478" t="s">
        <v>408</v>
      </c>
      <c r="K49" s="478">
        <f t="shared" si="0"/>
        <v>41</v>
      </c>
      <c r="L49" s="478" t="str">
        <f t="shared" si="1"/>
        <v/>
      </c>
      <c r="M49" s="478" t="str">
        <f t="shared" si="2"/>
        <v/>
      </c>
      <c r="N49" s="435" t="b">
        <f t="shared" si="3"/>
        <v>0</v>
      </c>
      <c r="O49" s="439" t="s">
        <v>1569</v>
      </c>
      <c r="P49" s="239"/>
      <c r="Q49" s="238"/>
      <c r="U49" s="402"/>
      <c r="V49" s="402"/>
    </row>
    <row r="50" spans="1:22" ht="37.5" hidden="1" customHeight="1">
      <c r="A50" s="367">
        <v>5</v>
      </c>
      <c r="B50" s="386" t="str">
        <f>IFERROR(VLOOKUP(A50,'Impact Indicators - Section B'!$A$9:$S$27,19,FALSE),"")</f>
        <v/>
      </c>
      <c r="C50" s="477" t="str">
        <f t="array" ref="C50">IFERROR(IF(INDEX('Disaggregation Records'!$E$3:$E$56,MATCH(RIGHT(L50,255),RIGHT('Disaggregation Records'!$D$3:$D$56,255),0))=0,"",INDEX('Disaggregation Records'!$E$3:$E$56,MATCH(RIGHT(L50,255),RIGHT('Disaggregation Records'!$D$3:$D$56,255),0))),"")</f>
        <v/>
      </c>
      <c r="D50" s="477" t="str">
        <f t="array" ref="D50">IFERROR(IF(INDEX('Disaggregation Records'!$F$3:$F$56,MATCH(RIGHT(L50,255),RIGHT('Disaggregation Records'!$D$3:$D$56,255),0))=0,"",INDEX('Disaggregation Records'!$F$3:$F$56,MATCH(RIGHT(L50,255),RIGHT('Disaggregation Records'!$D$3:$D$56,255),0))),"")</f>
        <v/>
      </c>
      <c r="E50" s="370" t="str">
        <f t="array" ref="E50">IFERROR(IF(INDEX('Disaggregation Data'!$K$3:$K$154,MATCH(RIGHT(M50,255),RIGHT('Disaggregation Data'!$J$3:$J$154,255),0))=0,"",INDEX('Disaggregation Data'!$K$3:$K$154,MATCH(RIGHT(M50,255),RIGHT('Disaggregation Data'!$J$3:$J$154,255),0))),"")</f>
        <v/>
      </c>
      <c r="F50" s="370" t="str">
        <f t="array" ref="F50">IFERROR(IF(INDEX('Disaggregation Data'!$L$3:$L$154,MATCH(RIGHT(M50,255),RIGHT('Disaggregation Data'!$J$3:$J$154,255),0))=0,"",INDEX('Disaggregation Data'!$L$3:$L$154,MATCH(RIGHT(M50,255),RIGHT('Disaggregation Data'!$J$3:$J$154,255),0))),"")</f>
        <v/>
      </c>
      <c r="G50" s="370" t="str">
        <f t="array" ref="G50">IFERROR(IF(INDEX('Disaggregation Data'!$M$3:$M$154,MATCH(RIGHT(M50,255),RIGHT('Disaggregation Data'!$J$3:$J$154,255),0))=0,"",INDEX('Disaggregation Data'!$M$3:$M$154,MATCH(RIGHT(M50,255),RIGHT('Disaggregation Data'!$J$3:$J$154,255),0))),"")</f>
        <v/>
      </c>
      <c r="H50" s="369" t="str">
        <f t="array" ref="H50">IFERROR(IF(INDEX('Disaggregation Data'!$N$3:$N$154,MATCH(RIGHT(M50,255),RIGHT('Disaggregation Data'!$J$3:$J$154,255),0))=0,"",INDEX('Disaggregation Data'!$N$3:$N$154,MATCH(RIGHT(M50,255),RIGHT('Disaggregation Data'!$J$3:$J$154,255),0))),"")</f>
        <v/>
      </c>
      <c r="I50" s="478" t="str">
        <f t="array" ref="I50">IFERROR(IF(INDEX('Disaggregation Records'!$G$3:$G$56,MATCH(LEFT(L50,255),LEFT('Disaggregation Records'!$D$3:$D$56,255),0))=0,"",INDEX('Disaggregation Records'!$G$3:$G$56,MATCH(LEFT(L50,255),LEFT('Disaggregation Records'!$D$3:$D$56,255),0))),"")</f>
        <v/>
      </c>
      <c r="J50" s="478" t="s">
        <v>408</v>
      </c>
      <c r="K50" s="478">
        <f t="shared" si="0"/>
        <v>42</v>
      </c>
      <c r="L50" s="478" t="str">
        <f t="shared" si="1"/>
        <v/>
      </c>
      <c r="M50" s="478" t="str">
        <f t="shared" si="2"/>
        <v/>
      </c>
      <c r="N50" s="435" t="b">
        <f t="shared" si="3"/>
        <v>0</v>
      </c>
      <c r="O50" s="439" t="s">
        <v>1570</v>
      </c>
      <c r="P50" s="239"/>
      <c r="Q50" s="238"/>
      <c r="U50" s="402"/>
      <c r="V50" s="402"/>
    </row>
    <row r="51" spans="1:22" ht="37.5" hidden="1" customHeight="1">
      <c r="A51" s="367">
        <v>5</v>
      </c>
      <c r="B51" s="386" t="str">
        <f>IFERROR(VLOOKUP(A51,'Impact Indicators - Section B'!$A$9:$S$27,19,FALSE),"")</f>
        <v/>
      </c>
      <c r="C51" s="477" t="str">
        <f t="array" ref="C51">IFERROR(IF(INDEX('Disaggregation Records'!$E$3:$E$56,MATCH(RIGHT(L51,255),RIGHT('Disaggregation Records'!$D$3:$D$56,255),0))=0,"",INDEX('Disaggregation Records'!$E$3:$E$56,MATCH(RIGHT(L51,255),RIGHT('Disaggregation Records'!$D$3:$D$56,255),0))),"")</f>
        <v/>
      </c>
      <c r="D51" s="477" t="str">
        <f t="array" ref="D51">IFERROR(IF(INDEX('Disaggregation Records'!$F$3:$F$56,MATCH(RIGHT(L51,255),RIGHT('Disaggregation Records'!$D$3:$D$56,255),0))=0,"",INDEX('Disaggregation Records'!$F$3:$F$56,MATCH(RIGHT(L51,255),RIGHT('Disaggregation Records'!$D$3:$D$56,255),0))),"")</f>
        <v/>
      </c>
      <c r="E51" s="370" t="str">
        <f t="array" ref="E51">IFERROR(IF(INDEX('Disaggregation Data'!$K$3:$K$154,MATCH(RIGHT(M51,255),RIGHT('Disaggregation Data'!$J$3:$J$154,255),0))=0,"",INDEX('Disaggregation Data'!$K$3:$K$154,MATCH(RIGHT(M51,255),RIGHT('Disaggregation Data'!$J$3:$J$154,255),0))),"")</f>
        <v/>
      </c>
      <c r="F51" s="370" t="str">
        <f t="array" ref="F51">IFERROR(IF(INDEX('Disaggregation Data'!$L$3:$L$154,MATCH(RIGHT(M51,255),RIGHT('Disaggregation Data'!$J$3:$J$154,255),0))=0,"",INDEX('Disaggregation Data'!$L$3:$L$154,MATCH(RIGHT(M51,255),RIGHT('Disaggregation Data'!$J$3:$J$154,255),0))),"")</f>
        <v/>
      </c>
      <c r="G51" s="370" t="str">
        <f t="array" ref="G51">IFERROR(IF(INDEX('Disaggregation Data'!$M$3:$M$154,MATCH(RIGHT(M51,255),RIGHT('Disaggregation Data'!$J$3:$J$154,255),0))=0,"",INDEX('Disaggregation Data'!$M$3:$M$154,MATCH(RIGHT(M51,255),RIGHT('Disaggregation Data'!$J$3:$J$154,255),0))),"")</f>
        <v/>
      </c>
      <c r="H51" s="369" t="str">
        <f t="array" ref="H51">IFERROR(IF(INDEX('Disaggregation Data'!$N$3:$N$154,MATCH(RIGHT(M51,255),RIGHT('Disaggregation Data'!$J$3:$J$154,255),0))=0,"",INDEX('Disaggregation Data'!$N$3:$N$154,MATCH(RIGHT(M51,255),RIGHT('Disaggregation Data'!$J$3:$J$154,255),0))),"")</f>
        <v/>
      </c>
      <c r="I51" s="478" t="str">
        <f t="array" ref="I51">IFERROR(IF(INDEX('Disaggregation Records'!$G$3:$G$56,MATCH(LEFT(L51,255),LEFT('Disaggregation Records'!$D$3:$D$56,255),0))=0,"",INDEX('Disaggregation Records'!$G$3:$G$56,MATCH(LEFT(L51,255),LEFT('Disaggregation Records'!$D$3:$D$56,255),0))),"")</f>
        <v/>
      </c>
      <c r="J51" s="478" t="s">
        <v>408</v>
      </c>
      <c r="K51" s="478">
        <f t="shared" si="0"/>
        <v>43</v>
      </c>
      <c r="L51" s="478" t="str">
        <f t="shared" si="1"/>
        <v/>
      </c>
      <c r="M51" s="478" t="str">
        <f t="shared" si="2"/>
        <v/>
      </c>
      <c r="N51" s="435" t="b">
        <f t="shared" si="3"/>
        <v>0</v>
      </c>
      <c r="O51" s="439" t="s">
        <v>1571</v>
      </c>
      <c r="P51" s="239"/>
      <c r="Q51" s="238"/>
      <c r="U51" s="402"/>
      <c r="V51" s="402"/>
    </row>
    <row r="52" spans="1:22" ht="37.5" hidden="1" customHeight="1">
      <c r="A52" s="367">
        <v>5</v>
      </c>
      <c r="B52" s="386" t="str">
        <f>IFERROR(VLOOKUP(A52,'Impact Indicators - Section B'!$A$9:$S$27,19,FALSE),"")</f>
        <v/>
      </c>
      <c r="C52" s="477" t="str">
        <f t="array" ref="C52">IFERROR(IF(INDEX('Disaggregation Records'!$E$3:$E$56,MATCH(RIGHT(L52,255),RIGHT('Disaggregation Records'!$D$3:$D$56,255),0))=0,"",INDEX('Disaggregation Records'!$E$3:$E$56,MATCH(RIGHT(L52,255),RIGHT('Disaggregation Records'!$D$3:$D$56,255),0))),"")</f>
        <v/>
      </c>
      <c r="D52" s="477" t="str">
        <f t="array" ref="D52">IFERROR(IF(INDEX('Disaggregation Records'!$F$3:$F$56,MATCH(RIGHT(L52,255),RIGHT('Disaggregation Records'!$D$3:$D$56,255),0))=0,"",INDEX('Disaggregation Records'!$F$3:$F$56,MATCH(RIGHT(L52,255),RIGHT('Disaggregation Records'!$D$3:$D$56,255),0))),"")</f>
        <v/>
      </c>
      <c r="E52" s="370" t="str">
        <f t="array" ref="E52">IFERROR(IF(INDEX('Disaggregation Data'!$K$3:$K$154,MATCH(RIGHT(M52,255),RIGHT('Disaggregation Data'!$J$3:$J$154,255),0))=0,"",INDEX('Disaggregation Data'!$K$3:$K$154,MATCH(RIGHT(M52,255),RIGHT('Disaggregation Data'!$J$3:$J$154,255),0))),"")</f>
        <v/>
      </c>
      <c r="F52" s="370" t="str">
        <f t="array" ref="F52">IFERROR(IF(INDEX('Disaggregation Data'!$L$3:$L$154,MATCH(RIGHT(M52,255),RIGHT('Disaggregation Data'!$J$3:$J$154,255),0))=0,"",INDEX('Disaggregation Data'!$L$3:$L$154,MATCH(RIGHT(M52,255),RIGHT('Disaggregation Data'!$J$3:$J$154,255),0))),"")</f>
        <v/>
      </c>
      <c r="G52" s="370" t="str">
        <f t="array" ref="G52">IFERROR(IF(INDEX('Disaggregation Data'!$M$3:$M$154,MATCH(RIGHT(M52,255),RIGHT('Disaggregation Data'!$J$3:$J$154,255),0))=0,"",INDEX('Disaggregation Data'!$M$3:$M$154,MATCH(RIGHT(M52,255),RIGHT('Disaggregation Data'!$J$3:$J$154,255),0))),"")</f>
        <v/>
      </c>
      <c r="H52" s="369" t="str">
        <f t="array" ref="H52">IFERROR(IF(INDEX('Disaggregation Data'!$N$3:$N$154,MATCH(RIGHT(M52,255),RIGHT('Disaggregation Data'!$J$3:$J$154,255),0))=0,"",INDEX('Disaggregation Data'!$N$3:$N$154,MATCH(RIGHT(M52,255),RIGHT('Disaggregation Data'!$J$3:$J$154,255),0))),"")</f>
        <v/>
      </c>
      <c r="I52" s="478" t="str">
        <f t="array" ref="I52">IFERROR(IF(INDEX('Disaggregation Records'!$G$3:$G$56,MATCH(LEFT(L52,255),LEFT('Disaggregation Records'!$D$3:$D$56,255),0))=0,"",INDEX('Disaggregation Records'!$G$3:$G$56,MATCH(LEFT(L52,255),LEFT('Disaggregation Records'!$D$3:$D$56,255),0))),"")</f>
        <v/>
      </c>
      <c r="J52" s="478" t="s">
        <v>408</v>
      </c>
      <c r="K52" s="478">
        <f t="shared" si="0"/>
        <v>44</v>
      </c>
      <c r="L52" s="478" t="str">
        <f t="shared" si="1"/>
        <v/>
      </c>
      <c r="M52" s="478" t="str">
        <f t="shared" si="2"/>
        <v/>
      </c>
      <c r="N52" s="435" t="b">
        <f t="shared" si="3"/>
        <v>0</v>
      </c>
      <c r="O52" s="439" t="s">
        <v>1572</v>
      </c>
      <c r="P52" s="239"/>
      <c r="Q52" s="238"/>
      <c r="U52" s="402"/>
      <c r="V52" s="402"/>
    </row>
    <row r="53" spans="1:22" ht="37.5" hidden="1" customHeight="1">
      <c r="A53" s="367">
        <v>5</v>
      </c>
      <c r="B53" s="386" t="str">
        <f>IFERROR(VLOOKUP(A53,'Impact Indicators - Section B'!$A$9:$S$27,19,FALSE),"")</f>
        <v/>
      </c>
      <c r="C53" s="477" t="str">
        <f t="array" ref="C53">IFERROR(IF(INDEX('Disaggregation Records'!$E$3:$E$56,MATCH(RIGHT(L53,255),RIGHT('Disaggregation Records'!$D$3:$D$56,255),0))=0,"",INDEX('Disaggregation Records'!$E$3:$E$56,MATCH(RIGHT(L53,255),RIGHT('Disaggregation Records'!$D$3:$D$56,255),0))),"")</f>
        <v/>
      </c>
      <c r="D53" s="477" t="str">
        <f t="array" ref="D53">IFERROR(IF(INDEX('Disaggregation Records'!$F$3:$F$56,MATCH(RIGHT(L53,255),RIGHT('Disaggregation Records'!$D$3:$D$56,255),0))=0,"",INDEX('Disaggregation Records'!$F$3:$F$56,MATCH(RIGHT(L53,255),RIGHT('Disaggregation Records'!$D$3:$D$56,255),0))),"")</f>
        <v/>
      </c>
      <c r="E53" s="370" t="str">
        <f t="array" ref="E53">IFERROR(IF(INDEX('Disaggregation Data'!$K$3:$K$154,MATCH(RIGHT(M53,255),RIGHT('Disaggregation Data'!$J$3:$J$154,255),0))=0,"",INDEX('Disaggregation Data'!$K$3:$K$154,MATCH(RIGHT(M53,255),RIGHT('Disaggregation Data'!$J$3:$J$154,255),0))),"")</f>
        <v/>
      </c>
      <c r="F53" s="370" t="str">
        <f t="array" ref="F53">IFERROR(IF(INDEX('Disaggregation Data'!$L$3:$L$154,MATCH(RIGHT(M53,255),RIGHT('Disaggregation Data'!$J$3:$J$154,255),0))=0,"",INDEX('Disaggregation Data'!$L$3:$L$154,MATCH(RIGHT(M53,255),RIGHT('Disaggregation Data'!$J$3:$J$154,255),0))),"")</f>
        <v/>
      </c>
      <c r="G53" s="370" t="str">
        <f t="array" ref="G53">IFERROR(IF(INDEX('Disaggregation Data'!$M$3:$M$154,MATCH(RIGHT(M53,255),RIGHT('Disaggregation Data'!$J$3:$J$154,255),0))=0,"",INDEX('Disaggregation Data'!$M$3:$M$154,MATCH(RIGHT(M53,255),RIGHT('Disaggregation Data'!$J$3:$J$154,255),0))),"")</f>
        <v/>
      </c>
      <c r="H53" s="369" t="str">
        <f t="array" ref="H53">IFERROR(IF(INDEX('Disaggregation Data'!$N$3:$N$154,MATCH(RIGHT(M53,255),RIGHT('Disaggregation Data'!$J$3:$J$154,255),0))=0,"",INDEX('Disaggregation Data'!$N$3:$N$154,MATCH(RIGHT(M53,255),RIGHT('Disaggregation Data'!$J$3:$J$154,255),0))),"")</f>
        <v/>
      </c>
      <c r="I53" s="478" t="str">
        <f t="array" ref="I53">IFERROR(IF(INDEX('Disaggregation Records'!$G$3:$G$56,MATCH(LEFT(L53,255),LEFT('Disaggregation Records'!$D$3:$D$56,255),0))=0,"",INDEX('Disaggregation Records'!$G$3:$G$56,MATCH(LEFT(L53,255),LEFT('Disaggregation Records'!$D$3:$D$56,255),0))),"")</f>
        <v/>
      </c>
      <c r="J53" s="478" t="s">
        <v>408</v>
      </c>
      <c r="K53" s="478">
        <f t="shared" si="0"/>
        <v>45</v>
      </c>
      <c r="L53" s="478" t="str">
        <f t="shared" si="1"/>
        <v/>
      </c>
      <c r="M53" s="478" t="str">
        <f t="shared" si="2"/>
        <v/>
      </c>
      <c r="N53" s="435" t="b">
        <f t="shared" si="3"/>
        <v>0</v>
      </c>
      <c r="O53" s="439" t="s">
        <v>1573</v>
      </c>
      <c r="P53" s="239"/>
      <c r="Q53" s="238"/>
      <c r="U53" s="402"/>
      <c r="V53" s="402"/>
    </row>
    <row r="54" spans="1:22" ht="37.5" hidden="1" customHeight="1">
      <c r="A54" s="367">
        <v>5</v>
      </c>
      <c r="B54" s="386" t="str">
        <f>IFERROR(VLOOKUP(A54,'Impact Indicators - Section B'!$A$9:$S$27,19,FALSE),"")</f>
        <v/>
      </c>
      <c r="C54" s="477" t="str">
        <f t="array" ref="C54">IFERROR(IF(INDEX('Disaggregation Records'!$E$3:$E$56,MATCH(RIGHT(L54,255),RIGHT('Disaggregation Records'!$D$3:$D$56,255),0))=0,"",INDEX('Disaggregation Records'!$E$3:$E$56,MATCH(RIGHT(L54,255),RIGHT('Disaggregation Records'!$D$3:$D$56,255),0))),"")</f>
        <v/>
      </c>
      <c r="D54" s="477" t="str">
        <f t="array" ref="D54">IFERROR(IF(INDEX('Disaggregation Records'!$F$3:$F$56,MATCH(RIGHT(L54,255),RIGHT('Disaggregation Records'!$D$3:$D$56,255),0))=0,"",INDEX('Disaggregation Records'!$F$3:$F$56,MATCH(RIGHT(L54,255),RIGHT('Disaggregation Records'!$D$3:$D$56,255),0))),"")</f>
        <v/>
      </c>
      <c r="E54" s="370" t="str">
        <f t="array" ref="E54">IFERROR(IF(INDEX('Disaggregation Data'!$K$3:$K$154,MATCH(RIGHT(M54,255),RIGHT('Disaggregation Data'!$J$3:$J$154,255),0))=0,"",INDEX('Disaggregation Data'!$K$3:$K$154,MATCH(RIGHT(M54,255),RIGHT('Disaggregation Data'!$J$3:$J$154,255),0))),"")</f>
        <v/>
      </c>
      <c r="F54" s="370" t="str">
        <f t="array" ref="F54">IFERROR(IF(INDEX('Disaggregation Data'!$L$3:$L$154,MATCH(RIGHT(M54,255),RIGHT('Disaggregation Data'!$J$3:$J$154,255),0))=0,"",INDEX('Disaggregation Data'!$L$3:$L$154,MATCH(RIGHT(M54,255),RIGHT('Disaggregation Data'!$J$3:$J$154,255),0))),"")</f>
        <v/>
      </c>
      <c r="G54" s="370" t="str">
        <f t="array" ref="G54">IFERROR(IF(INDEX('Disaggregation Data'!$M$3:$M$154,MATCH(RIGHT(M54,255),RIGHT('Disaggregation Data'!$J$3:$J$154,255),0))=0,"",INDEX('Disaggregation Data'!$M$3:$M$154,MATCH(RIGHT(M54,255),RIGHT('Disaggregation Data'!$J$3:$J$154,255),0))),"")</f>
        <v/>
      </c>
      <c r="H54" s="369" t="str">
        <f t="array" ref="H54">IFERROR(IF(INDEX('Disaggregation Data'!$N$3:$N$154,MATCH(RIGHT(M54,255),RIGHT('Disaggregation Data'!$J$3:$J$154,255),0))=0,"",INDEX('Disaggregation Data'!$N$3:$N$154,MATCH(RIGHT(M54,255),RIGHT('Disaggregation Data'!$J$3:$J$154,255),0))),"")</f>
        <v/>
      </c>
      <c r="I54" s="478" t="str">
        <f t="array" ref="I54">IFERROR(IF(INDEX('Disaggregation Records'!$G$3:$G$56,MATCH(LEFT(L54,255),LEFT('Disaggregation Records'!$D$3:$D$56,255),0))=0,"",INDEX('Disaggregation Records'!$G$3:$G$56,MATCH(LEFT(L54,255),LEFT('Disaggregation Records'!$D$3:$D$56,255),0))),"")</f>
        <v/>
      </c>
      <c r="J54" s="478" t="s">
        <v>408</v>
      </c>
      <c r="K54" s="478">
        <f t="shared" si="0"/>
        <v>46</v>
      </c>
      <c r="L54" s="478" t="str">
        <f t="shared" si="1"/>
        <v/>
      </c>
      <c r="M54" s="478" t="str">
        <f t="shared" si="2"/>
        <v/>
      </c>
      <c r="N54" s="435" t="b">
        <f t="shared" si="3"/>
        <v>0</v>
      </c>
      <c r="O54" s="439" t="s">
        <v>1574</v>
      </c>
      <c r="P54" s="239"/>
      <c r="Q54" s="238"/>
      <c r="U54" s="402"/>
      <c r="V54" s="402"/>
    </row>
    <row r="55" spans="1:22" ht="37.5" hidden="1" customHeight="1">
      <c r="A55" s="367">
        <v>5</v>
      </c>
      <c r="B55" s="386" t="str">
        <f>IFERROR(VLOOKUP(A55,'Impact Indicators - Section B'!$A$9:$S$27,19,FALSE),"")</f>
        <v/>
      </c>
      <c r="C55" s="477" t="str">
        <f t="array" ref="C55">IFERROR(IF(INDEX('Disaggregation Records'!$E$3:$E$56,MATCH(RIGHT(L55,255),RIGHT('Disaggregation Records'!$D$3:$D$56,255),0))=0,"",INDEX('Disaggregation Records'!$E$3:$E$56,MATCH(RIGHT(L55,255),RIGHT('Disaggregation Records'!$D$3:$D$56,255),0))),"")</f>
        <v/>
      </c>
      <c r="D55" s="477" t="str">
        <f t="array" ref="D55">IFERROR(IF(INDEX('Disaggregation Records'!$F$3:$F$56,MATCH(RIGHT(L55,255),RIGHT('Disaggregation Records'!$D$3:$D$56,255),0))=0,"",INDEX('Disaggregation Records'!$F$3:$F$56,MATCH(RIGHT(L55,255),RIGHT('Disaggregation Records'!$D$3:$D$56,255),0))),"")</f>
        <v/>
      </c>
      <c r="E55" s="370" t="str">
        <f t="array" ref="E55">IFERROR(IF(INDEX('Disaggregation Data'!$K$3:$K$154,MATCH(RIGHT(M55,255),RIGHT('Disaggregation Data'!$J$3:$J$154,255),0))=0,"",INDEX('Disaggregation Data'!$K$3:$K$154,MATCH(RIGHT(M55,255),RIGHT('Disaggregation Data'!$J$3:$J$154,255),0))),"")</f>
        <v/>
      </c>
      <c r="F55" s="370" t="str">
        <f t="array" ref="F55">IFERROR(IF(INDEX('Disaggregation Data'!$L$3:$L$154,MATCH(RIGHT(M55,255),RIGHT('Disaggregation Data'!$J$3:$J$154,255),0))=0,"",INDEX('Disaggregation Data'!$L$3:$L$154,MATCH(RIGHT(M55,255),RIGHT('Disaggregation Data'!$J$3:$J$154,255),0))),"")</f>
        <v/>
      </c>
      <c r="G55" s="370" t="str">
        <f t="array" ref="G55">IFERROR(IF(INDEX('Disaggregation Data'!$M$3:$M$154,MATCH(RIGHT(M55,255),RIGHT('Disaggregation Data'!$J$3:$J$154,255),0))=0,"",INDEX('Disaggregation Data'!$M$3:$M$154,MATCH(RIGHT(M55,255),RIGHT('Disaggregation Data'!$J$3:$J$154,255),0))),"")</f>
        <v/>
      </c>
      <c r="H55" s="369" t="str">
        <f t="array" ref="H55">IFERROR(IF(INDEX('Disaggregation Data'!$N$3:$N$154,MATCH(RIGHT(M55,255),RIGHT('Disaggregation Data'!$J$3:$J$154,255),0))=0,"",INDEX('Disaggregation Data'!$N$3:$N$154,MATCH(RIGHT(M55,255),RIGHT('Disaggregation Data'!$J$3:$J$154,255),0))),"")</f>
        <v/>
      </c>
      <c r="I55" s="478" t="str">
        <f t="array" ref="I55">IFERROR(IF(INDEX('Disaggregation Records'!$G$3:$G$56,MATCH(LEFT(L55,255),LEFT('Disaggregation Records'!$D$3:$D$56,255),0))=0,"",INDEX('Disaggregation Records'!$G$3:$G$56,MATCH(LEFT(L55,255),LEFT('Disaggregation Records'!$D$3:$D$56,255),0))),"")</f>
        <v/>
      </c>
      <c r="J55" s="478" t="s">
        <v>408</v>
      </c>
      <c r="K55" s="478">
        <f t="shared" si="0"/>
        <v>47</v>
      </c>
      <c r="L55" s="478" t="str">
        <f t="shared" si="1"/>
        <v/>
      </c>
      <c r="M55" s="478" t="str">
        <f t="shared" si="2"/>
        <v/>
      </c>
      <c r="N55" s="435" t="b">
        <f t="shared" si="3"/>
        <v>0</v>
      </c>
      <c r="O55" s="439" t="s">
        <v>1575</v>
      </c>
      <c r="P55" s="239"/>
      <c r="Q55" s="238"/>
      <c r="U55" s="402"/>
      <c r="V55" s="402"/>
    </row>
    <row r="56" spans="1:22" ht="37.5" hidden="1" customHeight="1">
      <c r="A56" s="367">
        <v>5</v>
      </c>
      <c r="B56" s="386" t="str">
        <f>IFERROR(VLOOKUP(A56,'Impact Indicators - Section B'!$A$9:$S$27,19,FALSE),"")</f>
        <v/>
      </c>
      <c r="C56" s="477" t="str">
        <f t="array" ref="C56">IFERROR(IF(INDEX('Disaggregation Records'!$E$3:$E$56,MATCH(RIGHT(L56,255),RIGHT('Disaggregation Records'!$D$3:$D$56,255),0))=0,"",INDEX('Disaggregation Records'!$E$3:$E$56,MATCH(RIGHT(L56,255),RIGHT('Disaggregation Records'!$D$3:$D$56,255),0))),"")</f>
        <v/>
      </c>
      <c r="D56" s="477" t="str">
        <f t="array" ref="D56">IFERROR(IF(INDEX('Disaggregation Records'!$F$3:$F$56,MATCH(RIGHT(L56,255),RIGHT('Disaggregation Records'!$D$3:$D$56,255),0))=0,"",INDEX('Disaggregation Records'!$F$3:$F$56,MATCH(RIGHT(L56,255),RIGHT('Disaggregation Records'!$D$3:$D$56,255),0))),"")</f>
        <v/>
      </c>
      <c r="E56" s="370" t="str">
        <f t="array" ref="E56">IFERROR(IF(INDEX('Disaggregation Data'!$K$3:$K$154,MATCH(RIGHT(M56,255),RIGHT('Disaggregation Data'!$J$3:$J$154,255),0))=0,"",INDEX('Disaggregation Data'!$K$3:$K$154,MATCH(RIGHT(M56,255),RIGHT('Disaggregation Data'!$J$3:$J$154,255),0))),"")</f>
        <v/>
      </c>
      <c r="F56" s="370" t="str">
        <f t="array" ref="F56">IFERROR(IF(INDEX('Disaggregation Data'!$L$3:$L$154,MATCH(RIGHT(M56,255),RIGHT('Disaggregation Data'!$J$3:$J$154,255),0))=0,"",INDEX('Disaggregation Data'!$L$3:$L$154,MATCH(RIGHT(M56,255),RIGHT('Disaggregation Data'!$J$3:$J$154,255),0))),"")</f>
        <v/>
      </c>
      <c r="G56" s="370" t="str">
        <f t="array" ref="G56">IFERROR(IF(INDEX('Disaggregation Data'!$M$3:$M$154,MATCH(RIGHT(M56,255),RIGHT('Disaggregation Data'!$J$3:$J$154,255),0))=0,"",INDEX('Disaggregation Data'!$M$3:$M$154,MATCH(RIGHT(M56,255),RIGHT('Disaggregation Data'!$J$3:$J$154,255),0))),"")</f>
        <v/>
      </c>
      <c r="H56" s="369" t="str">
        <f t="array" ref="H56">IFERROR(IF(INDEX('Disaggregation Data'!$N$3:$N$154,MATCH(RIGHT(M56,255),RIGHT('Disaggregation Data'!$J$3:$J$154,255),0))=0,"",INDEX('Disaggregation Data'!$N$3:$N$154,MATCH(RIGHT(M56,255),RIGHT('Disaggregation Data'!$J$3:$J$154,255),0))),"")</f>
        <v/>
      </c>
      <c r="I56" s="478" t="str">
        <f t="array" ref="I56">IFERROR(IF(INDEX('Disaggregation Records'!$G$3:$G$56,MATCH(LEFT(L56,255),LEFT('Disaggregation Records'!$D$3:$D$56,255),0))=0,"",INDEX('Disaggregation Records'!$G$3:$G$56,MATCH(LEFT(L56,255),LEFT('Disaggregation Records'!$D$3:$D$56,255),0))),"")</f>
        <v/>
      </c>
      <c r="J56" s="478" t="s">
        <v>408</v>
      </c>
      <c r="K56" s="478">
        <f t="shared" si="0"/>
        <v>48</v>
      </c>
      <c r="L56" s="478" t="str">
        <f t="shared" si="1"/>
        <v/>
      </c>
      <c r="M56" s="478" t="str">
        <f t="shared" si="2"/>
        <v/>
      </c>
      <c r="N56" s="435" t="b">
        <f t="shared" si="3"/>
        <v>0</v>
      </c>
      <c r="O56" s="439" t="s">
        <v>1576</v>
      </c>
      <c r="P56" s="239"/>
      <c r="Q56" s="238"/>
      <c r="U56" s="402"/>
      <c r="V56" s="402"/>
    </row>
    <row r="57" spans="1:22" ht="37.5" hidden="1" customHeight="1">
      <c r="A57" s="367">
        <v>5</v>
      </c>
      <c r="B57" s="386" t="str">
        <f>IFERROR(VLOOKUP(A57,'Impact Indicators - Section B'!$A$9:$S$27,19,FALSE),"")</f>
        <v/>
      </c>
      <c r="C57" s="477" t="str">
        <f t="array" ref="C57">IFERROR(IF(INDEX('Disaggregation Records'!$E$3:$E$56,MATCH(RIGHT(L57,255),RIGHT('Disaggregation Records'!$D$3:$D$56,255),0))=0,"",INDEX('Disaggregation Records'!$E$3:$E$56,MATCH(RIGHT(L57,255),RIGHT('Disaggregation Records'!$D$3:$D$56,255),0))),"")</f>
        <v/>
      </c>
      <c r="D57" s="477" t="str">
        <f t="array" ref="D57">IFERROR(IF(INDEX('Disaggregation Records'!$F$3:$F$56,MATCH(RIGHT(L57,255),RIGHT('Disaggregation Records'!$D$3:$D$56,255),0))=0,"",INDEX('Disaggregation Records'!$F$3:$F$56,MATCH(RIGHT(L57,255),RIGHT('Disaggregation Records'!$D$3:$D$56,255),0))),"")</f>
        <v/>
      </c>
      <c r="E57" s="370" t="str">
        <f t="array" ref="E57">IFERROR(IF(INDEX('Disaggregation Data'!$K$3:$K$154,MATCH(RIGHT(M57,255),RIGHT('Disaggregation Data'!$J$3:$J$154,255),0))=0,"",INDEX('Disaggregation Data'!$K$3:$K$154,MATCH(RIGHT(M57,255),RIGHT('Disaggregation Data'!$J$3:$J$154,255),0))),"")</f>
        <v/>
      </c>
      <c r="F57" s="370" t="str">
        <f t="array" ref="F57">IFERROR(IF(INDEX('Disaggregation Data'!$L$3:$L$154,MATCH(RIGHT(M57,255),RIGHT('Disaggregation Data'!$J$3:$J$154,255),0))=0,"",INDEX('Disaggregation Data'!$L$3:$L$154,MATCH(RIGHT(M57,255),RIGHT('Disaggregation Data'!$J$3:$J$154,255),0))),"")</f>
        <v/>
      </c>
      <c r="G57" s="370" t="str">
        <f t="array" ref="G57">IFERROR(IF(INDEX('Disaggregation Data'!$M$3:$M$154,MATCH(RIGHT(M57,255),RIGHT('Disaggregation Data'!$J$3:$J$154,255),0))=0,"",INDEX('Disaggregation Data'!$M$3:$M$154,MATCH(RIGHT(M57,255),RIGHT('Disaggregation Data'!$J$3:$J$154,255),0))),"")</f>
        <v/>
      </c>
      <c r="H57" s="369" t="str">
        <f t="array" ref="H57">IFERROR(IF(INDEX('Disaggregation Data'!$N$3:$N$154,MATCH(RIGHT(M57,255),RIGHT('Disaggregation Data'!$J$3:$J$154,255),0))=0,"",INDEX('Disaggregation Data'!$N$3:$N$154,MATCH(RIGHT(M57,255),RIGHT('Disaggregation Data'!$J$3:$J$154,255),0))),"")</f>
        <v/>
      </c>
      <c r="I57" s="478" t="str">
        <f t="array" ref="I57">IFERROR(IF(INDEX('Disaggregation Records'!$G$3:$G$56,MATCH(LEFT(L57,255),LEFT('Disaggregation Records'!$D$3:$D$56,255),0))=0,"",INDEX('Disaggregation Records'!$G$3:$G$56,MATCH(LEFT(L57,255),LEFT('Disaggregation Records'!$D$3:$D$56,255),0))),"")</f>
        <v/>
      </c>
      <c r="J57" s="478" t="s">
        <v>408</v>
      </c>
      <c r="K57" s="478">
        <f t="shared" si="0"/>
        <v>49</v>
      </c>
      <c r="L57" s="478" t="str">
        <f t="shared" si="1"/>
        <v/>
      </c>
      <c r="M57" s="478" t="str">
        <f t="shared" si="2"/>
        <v/>
      </c>
      <c r="N57" s="435" t="b">
        <f t="shared" si="3"/>
        <v>0</v>
      </c>
      <c r="O57" s="439" t="s">
        <v>1577</v>
      </c>
      <c r="P57" s="239"/>
      <c r="Q57" s="238"/>
      <c r="U57" s="402"/>
      <c r="V57" s="402"/>
    </row>
    <row r="58" spans="1:22" ht="37.5" hidden="1" customHeight="1">
      <c r="A58" s="367">
        <v>5</v>
      </c>
      <c r="B58" s="386" t="str">
        <f>IFERROR(VLOOKUP(A58,'Impact Indicators - Section B'!$A$9:$S$27,19,FALSE),"")</f>
        <v/>
      </c>
      <c r="C58" s="477" t="str">
        <f t="array" ref="C58">IFERROR(IF(INDEX('Disaggregation Records'!$E$3:$E$56,MATCH(RIGHT(L58,255),RIGHT('Disaggregation Records'!$D$3:$D$56,255),0))=0,"",INDEX('Disaggregation Records'!$E$3:$E$56,MATCH(RIGHT(L58,255),RIGHT('Disaggregation Records'!$D$3:$D$56,255),0))),"")</f>
        <v/>
      </c>
      <c r="D58" s="477" t="str">
        <f t="array" ref="D58">IFERROR(IF(INDEX('Disaggregation Records'!$F$3:$F$56,MATCH(RIGHT(L58,255),RIGHT('Disaggregation Records'!$D$3:$D$56,255),0))=0,"",INDEX('Disaggregation Records'!$F$3:$F$56,MATCH(RIGHT(L58,255),RIGHT('Disaggregation Records'!$D$3:$D$56,255),0))),"")</f>
        <v/>
      </c>
      <c r="E58" s="370" t="str">
        <f t="array" ref="E58">IFERROR(IF(INDEX('Disaggregation Data'!$K$3:$K$154,MATCH(RIGHT(M58,255),RIGHT('Disaggregation Data'!$J$3:$J$154,255),0))=0,"",INDEX('Disaggregation Data'!$K$3:$K$154,MATCH(RIGHT(M58,255),RIGHT('Disaggregation Data'!$J$3:$J$154,255),0))),"")</f>
        <v/>
      </c>
      <c r="F58" s="370" t="str">
        <f t="array" ref="F58">IFERROR(IF(INDEX('Disaggregation Data'!$L$3:$L$154,MATCH(RIGHT(M58,255),RIGHT('Disaggregation Data'!$J$3:$J$154,255),0))=0,"",INDEX('Disaggregation Data'!$L$3:$L$154,MATCH(RIGHT(M58,255),RIGHT('Disaggregation Data'!$J$3:$J$154,255),0))),"")</f>
        <v/>
      </c>
      <c r="G58" s="370" t="str">
        <f t="array" ref="G58">IFERROR(IF(INDEX('Disaggregation Data'!$M$3:$M$154,MATCH(RIGHT(M58,255),RIGHT('Disaggregation Data'!$J$3:$J$154,255),0))=0,"",INDEX('Disaggregation Data'!$M$3:$M$154,MATCH(RIGHT(M58,255),RIGHT('Disaggregation Data'!$J$3:$J$154,255),0))),"")</f>
        <v/>
      </c>
      <c r="H58" s="369" t="str">
        <f t="array" ref="H58">IFERROR(IF(INDEX('Disaggregation Data'!$N$3:$N$154,MATCH(RIGHT(M58,255),RIGHT('Disaggregation Data'!$J$3:$J$154,255),0))=0,"",INDEX('Disaggregation Data'!$N$3:$N$154,MATCH(RIGHT(M58,255),RIGHT('Disaggregation Data'!$J$3:$J$154,255),0))),"")</f>
        <v/>
      </c>
      <c r="I58" s="478" t="str">
        <f t="array" ref="I58">IFERROR(IF(INDEX('Disaggregation Records'!$G$3:$G$56,MATCH(LEFT(L58,255),LEFT('Disaggregation Records'!$D$3:$D$56,255),0))=0,"",INDEX('Disaggregation Records'!$G$3:$G$56,MATCH(LEFT(L58,255),LEFT('Disaggregation Records'!$D$3:$D$56,255),0))),"")</f>
        <v/>
      </c>
      <c r="J58" s="478" t="s">
        <v>408</v>
      </c>
      <c r="K58" s="478">
        <f t="shared" si="0"/>
        <v>50</v>
      </c>
      <c r="L58" s="478" t="str">
        <f t="shared" si="1"/>
        <v/>
      </c>
      <c r="M58" s="478" t="str">
        <f t="shared" si="2"/>
        <v/>
      </c>
      <c r="N58" s="435" t="b">
        <f t="shared" si="3"/>
        <v>0</v>
      </c>
      <c r="O58" s="439" t="s">
        <v>1578</v>
      </c>
      <c r="P58" s="239"/>
      <c r="Q58" s="238"/>
      <c r="U58" s="402"/>
      <c r="V58" s="402"/>
    </row>
    <row r="59" spans="1:22" ht="37.5" hidden="1" customHeight="1">
      <c r="A59" s="367">
        <v>6</v>
      </c>
      <c r="B59" s="386" t="str">
        <f>IFERROR(VLOOKUP(A59,'Impact Indicators - Section B'!$A$9:$S$27,19,FALSE),"")</f>
        <v/>
      </c>
      <c r="C59" s="477" t="str">
        <f t="array" ref="C59">IFERROR(IF(INDEX('Disaggregation Records'!$E$3:$E$56,MATCH(RIGHT(L59,255),RIGHT('Disaggregation Records'!$D$3:$D$56,255),0))=0,"",INDEX('Disaggregation Records'!$E$3:$E$56,MATCH(RIGHT(L59,255),RIGHT('Disaggregation Records'!$D$3:$D$56,255),0))),"")</f>
        <v/>
      </c>
      <c r="D59" s="477" t="str">
        <f t="array" ref="D59">IFERROR(IF(INDEX('Disaggregation Records'!$F$3:$F$56,MATCH(RIGHT(L59,255),RIGHT('Disaggregation Records'!$D$3:$D$56,255),0))=0,"",INDEX('Disaggregation Records'!$F$3:$F$56,MATCH(RIGHT(L59,255),RIGHT('Disaggregation Records'!$D$3:$D$56,255),0))),"")</f>
        <v/>
      </c>
      <c r="E59" s="370" t="str">
        <f t="array" ref="E59">IFERROR(IF(INDEX('Disaggregation Data'!$K$3:$K$154,MATCH(RIGHT(M59,255),RIGHT('Disaggregation Data'!$J$3:$J$154,255),0))=0,"",INDEX('Disaggregation Data'!$K$3:$K$154,MATCH(RIGHT(M59,255),RIGHT('Disaggregation Data'!$J$3:$J$154,255),0))),"")</f>
        <v/>
      </c>
      <c r="F59" s="370" t="str">
        <f t="array" ref="F59">IFERROR(IF(INDEX('Disaggregation Data'!$L$3:$L$154,MATCH(RIGHT(M59,255),RIGHT('Disaggregation Data'!$J$3:$J$154,255),0))=0,"",INDEX('Disaggregation Data'!$L$3:$L$154,MATCH(RIGHT(M59,255),RIGHT('Disaggregation Data'!$J$3:$J$154,255),0))),"")</f>
        <v/>
      </c>
      <c r="G59" s="370" t="str">
        <f t="array" ref="G59">IFERROR(IF(INDEX('Disaggregation Data'!$M$3:$M$154,MATCH(RIGHT(M59,255),RIGHT('Disaggregation Data'!$J$3:$J$154,255),0))=0,"",INDEX('Disaggregation Data'!$M$3:$M$154,MATCH(RIGHT(M59,255),RIGHT('Disaggregation Data'!$J$3:$J$154,255),0))),"")</f>
        <v/>
      </c>
      <c r="H59" s="369" t="str">
        <f t="array" ref="H59">IFERROR(IF(INDEX('Disaggregation Data'!$N$3:$N$154,MATCH(RIGHT(M59,255),RIGHT('Disaggregation Data'!$J$3:$J$154,255),0))=0,"",INDEX('Disaggregation Data'!$N$3:$N$154,MATCH(RIGHT(M59,255),RIGHT('Disaggregation Data'!$J$3:$J$154,255),0))),"")</f>
        <v/>
      </c>
      <c r="I59" s="478" t="str">
        <f t="array" ref="I59">IFERROR(IF(INDEX('Disaggregation Records'!$G$3:$G$56,MATCH(LEFT(L59,255),LEFT('Disaggregation Records'!$D$3:$D$56,255),0))=0,"",INDEX('Disaggregation Records'!$G$3:$G$56,MATCH(LEFT(L59,255),LEFT('Disaggregation Records'!$D$3:$D$56,255),0))),"")</f>
        <v/>
      </c>
      <c r="J59" s="478" t="s">
        <v>409</v>
      </c>
      <c r="K59" s="478">
        <f t="shared" si="0"/>
        <v>51</v>
      </c>
      <c r="L59" s="478" t="str">
        <f t="shared" si="1"/>
        <v/>
      </c>
      <c r="M59" s="478" t="str">
        <f t="shared" si="2"/>
        <v/>
      </c>
      <c r="N59" s="435" t="b">
        <f t="shared" si="3"/>
        <v>0</v>
      </c>
      <c r="O59" s="439" t="s">
        <v>1579</v>
      </c>
      <c r="P59" s="239"/>
      <c r="Q59" s="238"/>
      <c r="U59" s="402"/>
      <c r="V59" s="402"/>
    </row>
    <row r="60" spans="1:22" ht="37.5" hidden="1" customHeight="1">
      <c r="A60" s="367">
        <v>6</v>
      </c>
      <c r="B60" s="386" t="str">
        <f>IFERROR(VLOOKUP(A60,'Impact Indicators - Section B'!$A$9:$S$27,19,FALSE),"")</f>
        <v/>
      </c>
      <c r="C60" s="477" t="str">
        <f t="array" ref="C60">IFERROR(IF(INDEX('Disaggregation Records'!$E$3:$E$56,MATCH(RIGHT(L60,255),RIGHT('Disaggregation Records'!$D$3:$D$56,255),0))=0,"",INDEX('Disaggregation Records'!$E$3:$E$56,MATCH(RIGHT(L60,255),RIGHT('Disaggregation Records'!$D$3:$D$56,255),0))),"")</f>
        <v/>
      </c>
      <c r="D60" s="477" t="str">
        <f t="array" ref="D60">IFERROR(IF(INDEX('Disaggregation Records'!$F$3:$F$56,MATCH(RIGHT(L60,255),RIGHT('Disaggregation Records'!$D$3:$D$56,255),0))=0,"",INDEX('Disaggregation Records'!$F$3:$F$56,MATCH(RIGHT(L60,255),RIGHT('Disaggregation Records'!$D$3:$D$56,255),0))),"")</f>
        <v/>
      </c>
      <c r="E60" s="370" t="str">
        <f t="array" ref="E60">IFERROR(IF(INDEX('Disaggregation Data'!$K$3:$K$154,MATCH(RIGHT(M60,255),RIGHT('Disaggregation Data'!$J$3:$J$154,255),0))=0,"",INDEX('Disaggregation Data'!$K$3:$K$154,MATCH(RIGHT(M60,255),RIGHT('Disaggregation Data'!$J$3:$J$154,255),0))),"")</f>
        <v/>
      </c>
      <c r="F60" s="370" t="str">
        <f t="array" ref="F60">IFERROR(IF(INDEX('Disaggregation Data'!$L$3:$L$154,MATCH(RIGHT(M60,255),RIGHT('Disaggregation Data'!$J$3:$J$154,255),0))=0,"",INDEX('Disaggregation Data'!$L$3:$L$154,MATCH(RIGHT(M60,255),RIGHT('Disaggregation Data'!$J$3:$J$154,255),0))),"")</f>
        <v/>
      </c>
      <c r="G60" s="370" t="str">
        <f t="array" ref="G60">IFERROR(IF(INDEX('Disaggregation Data'!$M$3:$M$154,MATCH(RIGHT(M60,255),RIGHT('Disaggregation Data'!$J$3:$J$154,255),0))=0,"",INDEX('Disaggregation Data'!$M$3:$M$154,MATCH(RIGHT(M60,255),RIGHT('Disaggregation Data'!$J$3:$J$154,255),0))),"")</f>
        <v/>
      </c>
      <c r="H60" s="369" t="str">
        <f t="array" ref="H60">IFERROR(IF(INDEX('Disaggregation Data'!$N$3:$N$154,MATCH(RIGHT(M60,255),RIGHT('Disaggregation Data'!$J$3:$J$154,255),0))=0,"",INDEX('Disaggregation Data'!$N$3:$N$154,MATCH(RIGHT(M60,255),RIGHT('Disaggregation Data'!$J$3:$J$154,255),0))),"")</f>
        <v/>
      </c>
      <c r="I60" s="478" t="str">
        <f t="array" ref="I60">IFERROR(IF(INDEX('Disaggregation Records'!$G$3:$G$56,MATCH(LEFT(L60,255),LEFT('Disaggregation Records'!$D$3:$D$56,255),0))=0,"",INDEX('Disaggregation Records'!$G$3:$G$56,MATCH(LEFT(L60,255),LEFT('Disaggregation Records'!$D$3:$D$56,255),0))),"")</f>
        <v/>
      </c>
      <c r="J60" s="478" t="s">
        <v>409</v>
      </c>
      <c r="K60" s="478">
        <f t="shared" si="0"/>
        <v>52</v>
      </c>
      <c r="L60" s="478" t="str">
        <f t="shared" si="1"/>
        <v/>
      </c>
      <c r="M60" s="478" t="str">
        <f t="shared" si="2"/>
        <v/>
      </c>
      <c r="N60" s="435" t="b">
        <f t="shared" si="3"/>
        <v>0</v>
      </c>
      <c r="O60" s="439" t="s">
        <v>1580</v>
      </c>
      <c r="P60" s="239"/>
      <c r="Q60" s="238"/>
      <c r="U60" s="402"/>
      <c r="V60" s="402"/>
    </row>
    <row r="61" spans="1:22" ht="37.5" hidden="1" customHeight="1">
      <c r="A61" s="367">
        <v>6</v>
      </c>
      <c r="B61" s="386" t="str">
        <f>IFERROR(VLOOKUP(A61,'Impact Indicators - Section B'!$A$9:$S$27,19,FALSE),"")</f>
        <v/>
      </c>
      <c r="C61" s="477" t="str">
        <f t="array" ref="C61">IFERROR(IF(INDEX('Disaggregation Records'!$E$3:$E$56,MATCH(RIGHT(L61,255),RIGHT('Disaggregation Records'!$D$3:$D$56,255),0))=0,"",INDEX('Disaggregation Records'!$E$3:$E$56,MATCH(RIGHT(L61,255),RIGHT('Disaggregation Records'!$D$3:$D$56,255),0))),"")</f>
        <v/>
      </c>
      <c r="D61" s="477" t="str">
        <f t="array" ref="D61">IFERROR(IF(INDEX('Disaggregation Records'!$F$3:$F$56,MATCH(RIGHT(L61,255),RIGHT('Disaggregation Records'!$D$3:$D$56,255),0))=0,"",INDEX('Disaggregation Records'!$F$3:$F$56,MATCH(RIGHT(L61,255),RIGHT('Disaggregation Records'!$D$3:$D$56,255),0))),"")</f>
        <v/>
      </c>
      <c r="E61" s="370" t="str">
        <f t="array" ref="E61">IFERROR(IF(INDEX('Disaggregation Data'!$K$3:$K$154,MATCH(RIGHT(M61,255),RIGHT('Disaggregation Data'!$J$3:$J$154,255),0))=0,"",INDEX('Disaggregation Data'!$K$3:$K$154,MATCH(RIGHT(M61,255),RIGHT('Disaggregation Data'!$J$3:$J$154,255),0))),"")</f>
        <v/>
      </c>
      <c r="F61" s="370" t="str">
        <f t="array" ref="F61">IFERROR(IF(INDEX('Disaggregation Data'!$L$3:$L$154,MATCH(RIGHT(M61,255),RIGHT('Disaggregation Data'!$J$3:$J$154,255),0))=0,"",INDEX('Disaggregation Data'!$L$3:$L$154,MATCH(RIGHT(M61,255),RIGHT('Disaggregation Data'!$J$3:$J$154,255),0))),"")</f>
        <v/>
      </c>
      <c r="G61" s="370" t="str">
        <f t="array" ref="G61">IFERROR(IF(INDEX('Disaggregation Data'!$M$3:$M$154,MATCH(RIGHT(M61,255),RIGHT('Disaggregation Data'!$J$3:$J$154,255),0))=0,"",INDEX('Disaggregation Data'!$M$3:$M$154,MATCH(RIGHT(M61,255),RIGHT('Disaggregation Data'!$J$3:$J$154,255),0))),"")</f>
        <v/>
      </c>
      <c r="H61" s="369" t="str">
        <f t="array" ref="H61">IFERROR(IF(INDEX('Disaggregation Data'!$N$3:$N$154,MATCH(RIGHT(M61,255),RIGHT('Disaggregation Data'!$J$3:$J$154,255),0))=0,"",INDEX('Disaggregation Data'!$N$3:$N$154,MATCH(RIGHT(M61,255),RIGHT('Disaggregation Data'!$J$3:$J$154,255),0))),"")</f>
        <v/>
      </c>
      <c r="I61" s="478" t="str">
        <f t="array" ref="I61">IFERROR(IF(INDEX('Disaggregation Records'!$G$3:$G$56,MATCH(LEFT(L61,255),LEFT('Disaggregation Records'!$D$3:$D$56,255),0))=0,"",INDEX('Disaggregation Records'!$G$3:$G$56,MATCH(LEFT(L61,255),LEFT('Disaggregation Records'!$D$3:$D$56,255),0))),"")</f>
        <v/>
      </c>
      <c r="J61" s="478" t="s">
        <v>409</v>
      </c>
      <c r="K61" s="478">
        <f t="shared" si="0"/>
        <v>53</v>
      </c>
      <c r="L61" s="478" t="str">
        <f t="shared" si="1"/>
        <v/>
      </c>
      <c r="M61" s="478" t="str">
        <f t="shared" si="2"/>
        <v/>
      </c>
      <c r="N61" s="435" t="b">
        <f t="shared" si="3"/>
        <v>0</v>
      </c>
      <c r="O61" s="439" t="s">
        <v>1581</v>
      </c>
      <c r="P61" s="239"/>
      <c r="Q61" s="238"/>
      <c r="U61" s="402"/>
      <c r="V61" s="402"/>
    </row>
    <row r="62" spans="1:22" ht="37.5" hidden="1" customHeight="1">
      <c r="A62" s="367">
        <v>6</v>
      </c>
      <c r="B62" s="386" t="str">
        <f>IFERROR(VLOOKUP(A62,'Impact Indicators - Section B'!$A$9:$S$27,19,FALSE),"")</f>
        <v/>
      </c>
      <c r="C62" s="477" t="str">
        <f t="array" ref="C62">IFERROR(IF(INDEX('Disaggregation Records'!$E$3:$E$56,MATCH(RIGHT(L62,255),RIGHT('Disaggregation Records'!$D$3:$D$56,255),0))=0,"",INDEX('Disaggregation Records'!$E$3:$E$56,MATCH(RIGHT(L62,255),RIGHT('Disaggregation Records'!$D$3:$D$56,255),0))),"")</f>
        <v/>
      </c>
      <c r="D62" s="477" t="str">
        <f t="array" ref="D62">IFERROR(IF(INDEX('Disaggregation Records'!$F$3:$F$56,MATCH(RIGHT(L62,255),RIGHT('Disaggregation Records'!$D$3:$D$56,255),0))=0,"",INDEX('Disaggregation Records'!$F$3:$F$56,MATCH(RIGHT(L62,255),RIGHT('Disaggregation Records'!$D$3:$D$56,255),0))),"")</f>
        <v/>
      </c>
      <c r="E62" s="370" t="str">
        <f t="array" ref="E62">IFERROR(IF(INDEX('Disaggregation Data'!$K$3:$K$154,MATCH(RIGHT(M62,255),RIGHT('Disaggregation Data'!$J$3:$J$154,255),0))=0,"",INDEX('Disaggregation Data'!$K$3:$K$154,MATCH(RIGHT(M62,255),RIGHT('Disaggregation Data'!$J$3:$J$154,255),0))),"")</f>
        <v/>
      </c>
      <c r="F62" s="370" t="str">
        <f t="array" ref="F62">IFERROR(IF(INDEX('Disaggregation Data'!$L$3:$L$154,MATCH(RIGHT(M62,255),RIGHT('Disaggregation Data'!$J$3:$J$154,255),0))=0,"",INDEX('Disaggregation Data'!$L$3:$L$154,MATCH(RIGHT(M62,255),RIGHT('Disaggregation Data'!$J$3:$J$154,255),0))),"")</f>
        <v/>
      </c>
      <c r="G62" s="370" t="str">
        <f t="array" ref="G62">IFERROR(IF(INDEX('Disaggregation Data'!$M$3:$M$154,MATCH(RIGHT(M62,255),RIGHT('Disaggregation Data'!$J$3:$J$154,255),0))=0,"",INDEX('Disaggregation Data'!$M$3:$M$154,MATCH(RIGHT(M62,255),RIGHT('Disaggregation Data'!$J$3:$J$154,255),0))),"")</f>
        <v/>
      </c>
      <c r="H62" s="369" t="str">
        <f t="array" ref="H62">IFERROR(IF(INDEX('Disaggregation Data'!$N$3:$N$154,MATCH(RIGHT(M62,255),RIGHT('Disaggregation Data'!$J$3:$J$154,255),0))=0,"",INDEX('Disaggregation Data'!$N$3:$N$154,MATCH(RIGHT(M62,255),RIGHT('Disaggregation Data'!$J$3:$J$154,255),0))),"")</f>
        <v/>
      </c>
      <c r="I62" s="478" t="str">
        <f t="array" ref="I62">IFERROR(IF(INDEX('Disaggregation Records'!$G$3:$G$56,MATCH(LEFT(L62,255),LEFT('Disaggregation Records'!$D$3:$D$56,255),0))=0,"",INDEX('Disaggregation Records'!$G$3:$G$56,MATCH(LEFT(L62,255),LEFT('Disaggregation Records'!$D$3:$D$56,255),0))),"")</f>
        <v/>
      </c>
      <c r="J62" s="478" t="s">
        <v>409</v>
      </c>
      <c r="K62" s="478">
        <f t="shared" si="0"/>
        <v>54</v>
      </c>
      <c r="L62" s="478" t="str">
        <f t="shared" si="1"/>
        <v/>
      </c>
      <c r="M62" s="478" t="str">
        <f t="shared" si="2"/>
        <v/>
      </c>
      <c r="N62" s="435" t="b">
        <f t="shared" si="3"/>
        <v>0</v>
      </c>
      <c r="O62" s="439" t="s">
        <v>1582</v>
      </c>
      <c r="P62" s="239"/>
      <c r="Q62" s="238"/>
      <c r="U62" s="402"/>
      <c r="V62" s="402"/>
    </row>
    <row r="63" spans="1:22" ht="37.5" hidden="1" customHeight="1">
      <c r="A63" s="367">
        <v>6</v>
      </c>
      <c r="B63" s="386" t="str">
        <f>IFERROR(VLOOKUP(A63,'Impact Indicators - Section B'!$A$9:$S$27,19,FALSE),"")</f>
        <v/>
      </c>
      <c r="C63" s="477" t="str">
        <f t="array" ref="C63">IFERROR(IF(INDEX('Disaggregation Records'!$E$3:$E$56,MATCH(RIGHT(L63,255),RIGHT('Disaggregation Records'!$D$3:$D$56,255),0))=0,"",INDEX('Disaggregation Records'!$E$3:$E$56,MATCH(RIGHT(L63,255),RIGHT('Disaggregation Records'!$D$3:$D$56,255),0))),"")</f>
        <v/>
      </c>
      <c r="D63" s="477" t="str">
        <f t="array" ref="D63">IFERROR(IF(INDEX('Disaggregation Records'!$F$3:$F$56,MATCH(RIGHT(L63,255),RIGHT('Disaggregation Records'!$D$3:$D$56,255),0))=0,"",INDEX('Disaggregation Records'!$F$3:$F$56,MATCH(RIGHT(L63,255),RIGHT('Disaggregation Records'!$D$3:$D$56,255),0))),"")</f>
        <v/>
      </c>
      <c r="E63" s="370" t="str">
        <f t="array" ref="E63">IFERROR(IF(INDEX('Disaggregation Data'!$K$3:$K$154,MATCH(RIGHT(M63,255),RIGHT('Disaggregation Data'!$J$3:$J$154,255),0))=0,"",INDEX('Disaggregation Data'!$K$3:$K$154,MATCH(RIGHT(M63,255),RIGHT('Disaggregation Data'!$J$3:$J$154,255),0))),"")</f>
        <v/>
      </c>
      <c r="F63" s="370" t="str">
        <f t="array" ref="F63">IFERROR(IF(INDEX('Disaggregation Data'!$L$3:$L$154,MATCH(RIGHT(M63,255),RIGHT('Disaggregation Data'!$J$3:$J$154,255),0))=0,"",INDEX('Disaggregation Data'!$L$3:$L$154,MATCH(RIGHT(M63,255),RIGHT('Disaggregation Data'!$J$3:$J$154,255),0))),"")</f>
        <v/>
      </c>
      <c r="G63" s="370" t="str">
        <f t="array" ref="G63">IFERROR(IF(INDEX('Disaggregation Data'!$M$3:$M$154,MATCH(RIGHT(M63,255),RIGHT('Disaggregation Data'!$J$3:$J$154,255),0))=0,"",INDEX('Disaggregation Data'!$M$3:$M$154,MATCH(RIGHT(M63,255),RIGHT('Disaggregation Data'!$J$3:$J$154,255),0))),"")</f>
        <v/>
      </c>
      <c r="H63" s="369" t="str">
        <f t="array" ref="H63">IFERROR(IF(INDEX('Disaggregation Data'!$N$3:$N$154,MATCH(RIGHT(M63,255),RIGHT('Disaggregation Data'!$J$3:$J$154,255),0))=0,"",INDEX('Disaggregation Data'!$N$3:$N$154,MATCH(RIGHT(M63,255),RIGHT('Disaggregation Data'!$J$3:$J$154,255),0))),"")</f>
        <v/>
      </c>
      <c r="I63" s="478" t="str">
        <f t="array" ref="I63">IFERROR(IF(INDEX('Disaggregation Records'!$G$3:$G$56,MATCH(LEFT(L63,255),LEFT('Disaggregation Records'!$D$3:$D$56,255),0))=0,"",INDEX('Disaggregation Records'!$G$3:$G$56,MATCH(LEFT(L63,255),LEFT('Disaggregation Records'!$D$3:$D$56,255),0))),"")</f>
        <v/>
      </c>
      <c r="J63" s="478" t="s">
        <v>409</v>
      </c>
      <c r="K63" s="478">
        <f t="shared" si="0"/>
        <v>55</v>
      </c>
      <c r="L63" s="478" t="str">
        <f t="shared" si="1"/>
        <v/>
      </c>
      <c r="M63" s="478" t="str">
        <f t="shared" si="2"/>
        <v/>
      </c>
      <c r="N63" s="435" t="b">
        <f t="shared" si="3"/>
        <v>0</v>
      </c>
      <c r="O63" s="439" t="s">
        <v>1583</v>
      </c>
      <c r="P63" s="239"/>
      <c r="Q63" s="238"/>
      <c r="U63" s="402"/>
      <c r="V63" s="402"/>
    </row>
    <row r="64" spans="1:22" ht="37.5" hidden="1" customHeight="1">
      <c r="A64" s="367">
        <v>6</v>
      </c>
      <c r="B64" s="386" t="str">
        <f>IFERROR(VLOOKUP(A64,'Impact Indicators - Section B'!$A$9:$S$27,19,FALSE),"")</f>
        <v/>
      </c>
      <c r="C64" s="477" t="str">
        <f t="array" ref="C64">IFERROR(IF(INDEX('Disaggregation Records'!$E$3:$E$56,MATCH(RIGHT(L64,255),RIGHT('Disaggregation Records'!$D$3:$D$56,255),0))=0,"",INDEX('Disaggregation Records'!$E$3:$E$56,MATCH(RIGHT(L64,255),RIGHT('Disaggregation Records'!$D$3:$D$56,255),0))),"")</f>
        <v/>
      </c>
      <c r="D64" s="477" t="str">
        <f t="array" ref="D64">IFERROR(IF(INDEX('Disaggregation Records'!$F$3:$F$56,MATCH(RIGHT(L64,255),RIGHT('Disaggregation Records'!$D$3:$D$56,255),0))=0,"",INDEX('Disaggregation Records'!$F$3:$F$56,MATCH(RIGHT(L64,255),RIGHT('Disaggregation Records'!$D$3:$D$56,255),0))),"")</f>
        <v/>
      </c>
      <c r="E64" s="370" t="str">
        <f t="array" ref="E64">IFERROR(IF(INDEX('Disaggregation Data'!$K$3:$K$154,MATCH(RIGHT(M64,255),RIGHT('Disaggregation Data'!$J$3:$J$154,255),0))=0,"",INDEX('Disaggregation Data'!$K$3:$K$154,MATCH(RIGHT(M64,255),RIGHT('Disaggregation Data'!$J$3:$J$154,255),0))),"")</f>
        <v/>
      </c>
      <c r="F64" s="370" t="str">
        <f t="array" ref="F64">IFERROR(IF(INDEX('Disaggregation Data'!$L$3:$L$154,MATCH(RIGHT(M64,255),RIGHT('Disaggregation Data'!$J$3:$J$154,255),0))=0,"",INDEX('Disaggregation Data'!$L$3:$L$154,MATCH(RIGHT(M64,255),RIGHT('Disaggregation Data'!$J$3:$J$154,255),0))),"")</f>
        <v/>
      </c>
      <c r="G64" s="370" t="str">
        <f t="array" ref="G64">IFERROR(IF(INDEX('Disaggregation Data'!$M$3:$M$154,MATCH(RIGHT(M64,255),RIGHT('Disaggregation Data'!$J$3:$J$154,255),0))=0,"",INDEX('Disaggregation Data'!$M$3:$M$154,MATCH(RIGHT(M64,255),RIGHT('Disaggregation Data'!$J$3:$J$154,255),0))),"")</f>
        <v/>
      </c>
      <c r="H64" s="369" t="str">
        <f t="array" ref="H64">IFERROR(IF(INDEX('Disaggregation Data'!$N$3:$N$154,MATCH(RIGHT(M64,255),RIGHT('Disaggregation Data'!$J$3:$J$154,255),0))=0,"",INDEX('Disaggregation Data'!$N$3:$N$154,MATCH(RIGHT(M64,255),RIGHT('Disaggregation Data'!$J$3:$J$154,255),0))),"")</f>
        <v/>
      </c>
      <c r="I64" s="478" t="str">
        <f t="array" ref="I64">IFERROR(IF(INDEX('Disaggregation Records'!$G$3:$G$56,MATCH(LEFT(L64,255),LEFT('Disaggregation Records'!$D$3:$D$56,255),0))=0,"",INDEX('Disaggregation Records'!$G$3:$G$56,MATCH(LEFT(L64,255),LEFT('Disaggregation Records'!$D$3:$D$56,255),0))),"")</f>
        <v/>
      </c>
      <c r="J64" s="478" t="s">
        <v>409</v>
      </c>
      <c r="K64" s="478">
        <f t="shared" si="0"/>
        <v>56</v>
      </c>
      <c r="L64" s="478" t="str">
        <f t="shared" si="1"/>
        <v/>
      </c>
      <c r="M64" s="478" t="str">
        <f t="shared" si="2"/>
        <v/>
      </c>
      <c r="N64" s="435" t="b">
        <f t="shared" si="3"/>
        <v>0</v>
      </c>
      <c r="O64" s="439" t="s">
        <v>1584</v>
      </c>
      <c r="P64" s="239"/>
      <c r="Q64" s="238"/>
      <c r="U64" s="402"/>
      <c r="V64" s="402"/>
    </row>
    <row r="65" spans="1:22" ht="37.5" hidden="1" customHeight="1">
      <c r="A65" s="367">
        <v>6</v>
      </c>
      <c r="B65" s="386" t="str">
        <f>IFERROR(VLOOKUP(A65,'Impact Indicators - Section B'!$A$9:$S$27,19,FALSE),"")</f>
        <v/>
      </c>
      <c r="C65" s="477" t="str">
        <f t="array" ref="C65">IFERROR(IF(INDEX('Disaggregation Records'!$E$3:$E$56,MATCH(RIGHT(L65,255),RIGHT('Disaggregation Records'!$D$3:$D$56,255),0))=0,"",INDEX('Disaggregation Records'!$E$3:$E$56,MATCH(RIGHT(L65,255),RIGHT('Disaggregation Records'!$D$3:$D$56,255),0))),"")</f>
        <v/>
      </c>
      <c r="D65" s="477" t="str">
        <f t="array" ref="D65">IFERROR(IF(INDEX('Disaggregation Records'!$F$3:$F$56,MATCH(RIGHT(L65,255),RIGHT('Disaggregation Records'!$D$3:$D$56,255),0))=0,"",INDEX('Disaggregation Records'!$F$3:$F$56,MATCH(RIGHT(L65,255),RIGHT('Disaggregation Records'!$D$3:$D$56,255),0))),"")</f>
        <v/>
      </c>
      <c r="E65" s="370" t="str">
        <f t="array" ref="E65">IFERROR(IF(INDEX('Disaggregation Data'!$K$3:$K$154,MATCH(RIGHT(M65,255),RIGHT('Disaggregation Data'!$J$3:$J$154,255),0))=0,"",INDEX('Disaggregation Data'!$K$3:$K$154,MATCH(RIGHT(M65,255),RIGHT('Disaggregation Data'!$J$3:$J$154,255),0))),"")</f>
        <v/>
      </c>
      <c r="F65" s="370" t="str">
        <f t="array" ref="F65">IFERROR(IF(INDEX('Disaggregation Data'!$L$3:$L$154,MATCH(RIGHT(M65,255),RIGHT('Disaggregation Data'!$J$3:$J$154,255),0))=0,"",INDEX('Disaggregation Data'!$L$3:$L$154,MATCH(RIGHT(M65,255),RIGHT('Disaggregation Data'!$J$3:$J$154,255),0))),"")</f>
        <v/>
      </c>
      <c r="G65" s="370" t="str">
        <f t="array" ref="G65">IFERROR(IF(INDEX('Disaggregation Data'!$M$3:$M$154,MATCH(RIGHT(M65,255),RIGHT('Disaggregation Data'!$J$3:$J$154,255),0))=0,"",INDEX('Disaggregation Data'!$M$3:$M$154,MATCH(RIGHT(M65,255),RIGHT('Disaggregation Data'!$J$3:$J$154,255),0))),"")</f>
        <v/>
      </c>
      <c r="H65" s="369" t="str">
        <f t="array" ref="H65">IFERROR(IF(INDEX('Disaggregation Data'!$N$3:$N$154,MATCH(RIGHT(M65,255),RIGHT('Disaggregation Data'!$J$3:$J$154,255),0))=0,"",INDEX('Disaggregation Data'!$N$3:$N$154,MATCH(RIGHT(M65,255),RIGHT('Disaggregation Data'!$J$3:$J$154,255),0))),"")</f>
        <v/>
      </c>
      <c r="I65" s="478" t="str">
        <f t="array" ref="I65">IFERROR(IF(INDEX('Disaggregation Records'!$G$3:$G$56,MATCH(LEFT(L65,255),LEFT('Disaggregation Records'!$D$3:$D$56,255),0))=0,"",INDEX('Disaggregation Records'!$G$3:$G$56,MATCH(LEFT(L65,255),LEFT('Disaggregation Records'!$D$3:$D$56,255),0))),"")</f>
        <v/>
      </c>
      <c r="J65" s="478" t="s">
        <v>409</v>
      </c>
      <c r="K65" s="478">
        <f t="shared" si="0"/>
        <v>57</v>
      </c>
      <c r="L65" s="478" t="str">
        <f t="shared" si="1"/>
        <v/>
      </c>
      <c r="M65" s="478" t="str">
        <f t="shared" si="2"/>
        <v/>
      </c>
      <c r="N65" s="435" t="b">
        <f t="shared" si="3"/>
        <v>0</v>
      </c>
      <c r="O65" s="439" t="s">
        <v>1585</v>
      </c>
      <c r="P65" s="239"/>
      <c r="Q65" s="238"/>
      <c r="U65" s="402"/>
      <c r="V65" s="402"/>
    </row>
    <row r="66" spans="1:22" ht="37.5" hidden="1" customHeight="1">
      <c r="A66" s="367">
        <v>6</v>
      </c>
      <c r="B66" s="386" t="str">
        <f>IFERROR(VLOOKUP(A66,'Impact Indicators - Section B'!$A$9:$S$27,19,FALSE),"")</f>
        <v/>
      </c>
      <c r="C66" s="477" t="str">
        <f t="array" ref="C66">IFERROR(IF(INDEX('Disaggregation Records'!$E$3:$E$56,MATCH(RIGHT(L66,255),RIGHT('Disaggregation Records'!$D$3:$D$56,255),0))=0,"",INDEX('Disaggregation Records'!$E$3:$E$56,MATCH(RIGHT(L66,255),RIGHT('Disaggregation Records'!$D$3:$D$56,255),0))),"")</f>
        <v/>
      </c>
      <c r="D66" s="477" t="str">
        <f t="array" ref="D66">IFERROR(IF(INDEX('Disaggregation Records'!$F$3:$F$56,MATCH(RIGHT(L66,255),RIGHT('Disaggregation Records'!$D$3:$D$56,255),0))=0,"",INDEX('Disaggregation Records'!$F$3:$F$56,MATCH(RIGHT(L66,255),RIGHT('Disaggregation Records'!$D$3:$D$56,255),0))),"")</f>
        <v/>
      </c>
      <c r="E66" s="370" t="str">
        <f t="array" ref="E66">IFERROR(IF(INDEX('Disaggregation Data'!$K$3:$K$154,MATCH(RIGHT(M66,255),RIGHT('Disaggregation Data'!$J$3:$J$154,255),0))=0,"",INDEX('Disaggregation Data'!$K$3:$K$154,MATCH(RIGHT(M66,255),RIGHT('Disaggregation Data'!$J$3:$J$154,255),0))),"")</f>
        <v/>
      </c>
      <c r="F66" s="370" t="str">
        <f t="array" ref="F66">IFERROR(IF(INDEX('Disaggregation Data'!$L$3:$L$154,MATCH(RIGHT(M66,255),RIGHT('Disaggregation Data'!$J$3:$J$154,255),0))=0,"",INDEX('Disaggregation Data'!$L$3:$L$154,MATCH(RIGHT(M66,255),RIGHT('Disaggregation Data'!$J$3:$J$154,255),0))),"")</f>
        <v/>
      </c>
      <c r="G66" s="370" t="str">
        <f t="array" ref="G66">IFERROR(IF(INDEX('Disaggregation Data'!$M$3:$M$154,MATCH(RIGHT(M66,255),RIGHT('Disaggregation Data'!$J$3:$J$154,255),0))=0,"",INDEX('Disaggregation Data'!$M$3:$M$154,MATCH(RIGHT(M66,255),RIGHT('Disaggregation Data'!$J$3:$J$154,255),0))),"")</f>
        <v/>
      </c>
      <c r="H66" s="369" t="str">
        <f t="array" ref="H66">IFERROR(IF(INDEX('Disaggregation Data'!$N$3:$N$154,MATCH(RIGHT(M66,255),RIGHT('Disaggregation Data'!$J$3:$J$154,255),0))=0,"",INDEX('Disaggregation Data'!$N$3:$N$154,MATCH(RIGHT(M66,255),RIGHT('Disaggregation Data'!$J$3:$J$154,255),0))),"")</f>
        <v/>
      </c>
      <c r="I66" s="478" t="str">
        <f t="array" ref="I66">IFERROR(IF(INDEX('Disaggregation Records'!$G$3:$G$56,MATCH(LEFT(L66,255),LEFT('Disaggregation Records'!$D$3:$D$56,255),0))=0,"",INDEX('Disaggregation Records'!$G$3:$G$56,MATCH(LEFT(L66,255),LEFT('Disaggregation Records'!$D$3:$D$56,255),0))),"")</f>
        <v/>
      </c>
      <c r="J66" s="478" t="s">
        <v>409</v>
      </c>
      <c r="K66" s="478">
        <f t="shared" si="0"/>
        <v>58</v>
      </c>
      <c r="L66" s="478" t="str">
        <f t="shared" si="1"/>
        <v/>
      </c>
      <c r="M66" s="478" t="str">
        <f t="shared" si="2"/>
        <v/>
      </c>
      <c r="N66" s="435" t="b">
        <f t="shared" si="3"/>
        <v>0</v>
      </c>
      <c r="O66" s="439" t="s">
        <v>1586</v>
      </c>
      <c r="P66" s="239"/>
      <c r="Q66" s="238"/>
      <c r="U66" s="402"/>
      <c r="V66" s="402"/>
    </row>
    <row r="67" spans="1:22" ht="37.5" hidden="1" customHeight="1">
      <c r="A67" s="367">
        <v>6</v>
      </c>
      <c r="B67" s="386" t="str">
        <f>IFERROR(VLOOKUP(A67,'Impact Indicators - Section B'!$A$9:$S$27,19,FALSE),"")</f>
        <v/>
      </c>
      <c r="C67" s="477" t="str">
        <f t="array" ref="C67">IFERROR(IF(INDEX('Disaggregation Records'!$E$3:$E$56,MATCH(RIGHT(L67,255),RIGHT('Disaggregation Records'!$D$3:$D$56,255),0))=0,"",INDEX('Disaggregation Records'!$E$3:$E$56,MATCH(RIGHT(L67,255),RIGHT('Disaggregation Records'!$D$3:$D$56,255),0))),"")</f>
        <v/>
      </c>
      <c r="D67" s="477" t="str">
        <f t="array" ref="D67">IFERROR(IF(INDEX('Disaggregation Records'!$F$3:$F$56,MATCH(RIGHT(L67,255),RIGHT('Disaggregation Records'!$D$3:$D$56,255),0))=0,"",INDEX('Disaggregation Records'!$F$3:$F$56,MATCH(RIGHT(L67,255),RIGHT('Disaggregation Records'!$D$3:$D$56,255),0))),"")</f>
        <v/>
      </c>
      <c r="E67" s="370" t="str">
        <f t="array" ref="E67">IFERROR(IF(INDEX('Disaggregation Data'!$K$3:$K$154,MATCH(RIGHT(M67,255),RIGHT('Disaggregation Data'!$J$3:$J$154,255),0))=0,"",INDEX('Disaggregation Data'!$K$3:$K$154,MATCH(RIGHT(M67,255),RIGHT('Disaggregation Data'!$J$3:$J$154,255),0))),"")</f>
        <v/>
      </c>
      <c r="F67" s="370" t="str">
        <f t="array" ref="F67">IFERROR(IF(INDEX('Disaggregation Data'!$L$3:$L$154,MATCH(RIGHT(M67,255),RIGHT('Disaggregation Data'!$J$3:$J$154,255),0))=0,"",INDEX('Disaggregation Data'!$L$3:$L$154,MATCH(RIGHT(M67,255),RIGHT('Disaggregation Data'!$J$3:$J$154,255),0))),"")</f>
        <v/>
      </c>
      <c r="G67" s="370" t="str">
        <f t="array" ref="G67">IFERROR(IF(INDEX('Disaggregation Data'!$M$3:$M$154,MATCH(RIGHT(M67,255),RIGHT('Disaggregation Data'!$J$3:$J$154,255),0))=0,"",INDEX('Disaggregation Data'!$M$3:$M$154,MATCH(RIGHT(M67,255),RIGHT('Disaggregation Data'!$J$3:$J$154,255),0))),"")</f>
        <v/>
      </c>
      <c r="H67" s="369" t="str">
        <f t="array" ref="H67">IFERROR(IF(INDEX('Disaggregation Data'!$N$3:$N$154,MATCH(RIGHT(M67,255),RIGHT('Disaggregation Data'!$J$3:$J$154,255),0))=0,"",INDEX('Disaggregation Data'!$N$3:$N$154,MATCH(RIGHT(M67,255),RIGHT('Disaggregation Data'!$J$3:$J$154,255),0))),"")</f>
        <v/>
      </c>
      <c r="I67" s="478" t="str">
        <f t="array" ref="I67">IFERROR(IF(INDEX('Disaggregation Records'!$G$3:$G$56,MATCH(LEFT(L67,255),LEFT('Disaggregation Records'!$D$3:$D$56,255),0))=0,"",INDEX('Disaggregation Records'!$G$3:$G$56,MATCH(LEFT(L67,255),LEFT('Disaggregation Records'!$D$3:$D$56,255),0))),"")</f>
        <v/>
      </c>
      <c r="J67" s="478" t="s">
        <v>409</v>
      </c>
      <c r="K67" s="478">
        <f t="shared" si="0"/>
        <v>59</v>
      </c>
      <c r="L67" s="478" t="str">
        <f t="shared" si="1"/>
        <v/>
      </c>
      <c r="M67" s="478" t="str">
        <f t="shared" si="2"/>
        <v/>
      </c>
      <c r="N67" s="435" t="b">
        <f t="shared" si="3"/>
        <v>0</v>
      </c>
      <c r="O67" s="439" t="s">
        <v>1587</v>
      </c>
      <c r="P67" s="239"/>
      <c r="Q67" s="238"/>
      <c r="U67" s="402"/>
      <c r="V67" s="402"/>
    </row>
    <row r="68" spans="1:22" ht="37.5" hidden="1" customHeight="1">
      <c r="A68" s="367">
        <v>6</v>
      </c>
      <c r="B68" s="386" t="str">
        <f>IFERROR(VLOOKUP(A68,'Impact Indicators - Section B'!$A$9:$S$27,19,FALSE),"")</f>
        <v/>
      </c>
      <c r="C68" s="477" t="str">
        <f t="array" ref="C68">IFERROR(IF(INDEX('Disaggregation Records'!$E$3:$E$56,MATCH(RIGHT(L68,255),RIGHT('Disaggregation Records'!$D$3:$D$56,255),0))=0,"",INDEX('Disaggregation Records'!$E$3:$E$56,MATCH(RIGHT(L68,255),RIGHT('Disaggregation Records'!$D$3:$D$56,255),0))),"")</f>
        <v/>
      </c>
      <c r="D68" s="477" t="str">
        <f t="array" ref="D68">IFERROR(IF(INDEX('Disaggregation Records'!$F$3:$F$56,MATCH(RIGHT(L68,255),RIGHT('Disaggregation Records'!$D$3:$D$56,255),0))=0,"",INDEX('Disaggregation Records'!$F$3:$F$56,MATCH(RIGHT(L68,255),RIGHT('Disaggregation Records'!$D$3:$D$56,255),0))),"")</f>
        <v/>
      </c>
      <c r="E68" s="370" t="str">
        <f t="array" ref="E68">IFERROR(IF(INDEX('Disaggregation Data'!$K$3:$K$154,MATCH(RIGHT(M68,255),RIGHT('Disaggregation Data'!$J$3:$J$154,255),0))=0,"",INDEX('Disaggregation Data'!$K$3:$K$154,MATCH(RIGHT(M68,255),RIGHT('Disaggregation Data'!$J$3:$J$154,255),0))),"")</f>
        <v/>
      </c>
      <c r="F68" s="370" t="str">
        <f t="array" ref="F68">IFERROR(IF(INDEX('Disaggregation Data'!$L$3:$L$154,MATCH(RIGHT(M68,255),RIGHT('Disaggregation Data'!$J$3:$J$154,255),0))=0,"",INDEX('Disaggregation Data'!$L$3:$L$154,MATCH(RIGHT(M68,255),RIGHT('Disaggregation Data'!$J$3:$J$154,255),0))),"")</f>
        <v/>
      </c>
      <c r="G68" s="370" t="str">
        <f t="array" ref="G68">IFERROR(IF(INDEX('Disaggregation Data'!$M$3:$M$154,MATCH(RIGHT(M68,255),RIGHT('Disaggregation Data'!$J$3:$J$154,255),0))=0,"",INDEX('Disaggregation Data'!$M$3:$M$154,MATCH(RIGHT(M68,255),RIGHT('Disaggregation Data'!$J$3:$J$154,255),0))),"")</f>
        <v/>
      </c>
      <c r="H68" s="369" t="str">
        <f t="array" ref="H68">IFERROR(IF(INDEX('Disaggregation Data'!$N$3:$N$154,MATCH(RIGHT(M68,255),RIGHT('Disaggregation Data'!$J$3:$J$154,255),0))=0,"",INDEX('Disaggregation Data'!$N$3:$N$154,MATCH(RIGHT(M68,255),RIGHT('Disaggregation Data'!$J$3:$J$154,255),0))),"")</f>
        <v/>
      </c>
      <c r="I68" s="478" t="str">
        <f t="array" ref="I68">IFERROR(IF(INDEX('Disaggregation Records'!$G$3:$G$56,MATCH(LEFT(L68,255),LEFT('Disaggregation Records'!$D$3:$D$56,255),0))=0,"",INDEX('Disaggregation Records'!$G$3:$G$56,MATCH(LEFT(L68,255),LEFT('Disaggregation Records'!$D$3:$D$56,255),0))),"")</f>
        <v/>
      </c>
      <c r="J68" s="478" t="s">
        <v>409</v>
      </c>
      <c r="K68" s="478">
        <f t="shared" si="0"/>
        <v>60</v>
      </c>
      <c r="L68" s="478" t="str">
        <f t="shared" si="1"/>
        <v/>
      </c>
      <c r="M68" s="478" t="str">
        <f t="shared" si="2"/>
        <v/>
      </c>
      <c r="N68" s="435" t="b">
        <f t="shared" si="3"/>
        <v>0</v>
      </c>
      <c r="O68" s="439" t="s">
        <v>1588</v>
      </c>
      <c r="P68" s="239"/>
      <c r="Q68" s="238"/>
      <c r="U68" s="402"/>
      <c r="V68" s="402"/>
    </row>
    <row r="69" spans="1:22" ht="37.5" hidden="1" customHeight="1">
      <c r="A69" s="367">
        <v>7</v>
      </c>
      <c r="B69" s="386" t="str">
        <f>IFERROR(VLOOKUP(A69,'Impact Indicators - Section B'!$A$9:$S$27,19,FALSE),"")</f>
        <v/>
      </c>
      <c r="C69" s="477" t="str">
        <f t="array" ref="C69">IFERROR(IF(INDEX('Disaggregation Records'!$E$3:$E$56,MATCH(RIGHT(L69,255),RIGHT('Disaggregation Records'!$D$3:$D$56,255),0))=0,"",INDEX('Disaggregation Records'!$E$3:$E$56,MATCH(RIGHT(L69,255),RIGHT('Disaggregation Records'!$D$3:$D$56,255),0))),"")</f>
        <v/>
      </c>
      <c r="D69" s="477" t="str">
        <f t="array" ref="D69">IFERROR(IF(INDEX('Disaggregation Records'!$F$3:$F$56,MATCH(RIGHT(L69,255),RIGHT('Disaggregation Records'!$D$3:$D$56,255),0))=0,"",INDEX('Disaggregation Records'!$F$3:$F$56,MATCH(RIGHT(L69,255),RIGHT('Disaggregation Records'!$D$3:$D$56,255),0))),"")</f>
        <v/>
      </c>
      <c r="E69" s="370" t="str">
        <f t="array" ref="E69">IFERROR(IF(INDEX('Disaggregation Data'!$K$3:$K$154,MATCH(RIGHT(M69,255),RIGHT('Disaggregation Data'!$J$3:$J$154,255),0))=0,"",INDEX('Disaggregation Data'!$K$3:$K$154,MATCH(RIGHT(M69,255),RIGHT('Disaggregation Data'!$J$3:$J$154,255),0))),"")</f>
        <v/>
      </c>
      <c r="F69" s="370" t="str">
        <f t="array" ref="F69">IFERROR(IF(INDEX('Disaggregation Data'!$L$3:$L$154,MATCH(RIGHT(M69,255),RIGHT('Disaggregation Data'!$J$3:$J$154,255),0))=0,"",INDEX('Disaggregation Data'!$L$3:$L$154,MATCH(RIGHT(M69,255),RIGHT('Disaggregation Data'!$J$3:$J$154,255),0))),"")</f>
        <v/>
      </c>
      <c r="G69" s="370" t="str">
        <f t="array" ref="G69">IFERROR(IF(INDEX('Disaggregation Data'!$M$3:$M$154,MATCH(RIGHT(M69,255),RIGHT('Disaggregation Data'!$J$3:$J$154,255),0))=0,"",INDEX('Disaggregation Data'!$M$3:$M$154,MATCH(RIGHT(M69,255),RIGHT('Disaggregation Data'!$J$3:$J$154,255),0))),"")</f>
        <v/>
      </c>
      <c r="H69" s="369" t="str">
        <f t="array" ref="H69">IFERROR(IF(INDEX('Disaggregation Data'!$N$3:$N$154,MATCH(RIGHT(M69,255),RIGHT('Disaggregation Data'!$J$3:$J$154,255),0))=0,"",INDEX('Disaggregation Data'!$N$3:$N$154,MATCH(RIGHT(M69,255),RIGHT('Disaggregation Data'!$J$3:$J$154,255),0))),"")</f>
        <v/>
      </c>
      <c r="I69" s="478" t="str">
        <f t="array" ref="I69">IFERROR(IF(INDEX('Disaggregation Records'!$G$3:$G$56,MATCH(LEFT(L69,255),LEFT('Disaggregation Records'!$D$3:$D$56,255),0))=0,"",INDEX('Disaggregation Records'!$G$3:$G$56,MATCH(LEFT(L69,255),LEFT('Disaggregation Records'!$D$3:$D$56,255),0))),"")</f>
        <v/>
      </c>
      <c r="J69" s="478" t="s">
        <v>410</v>
      </c>
      <c r="K69" s="478">
        <f t="shared" si="0"/>
        <v>61</v>
      </c>
      <c r="L69" s="478" t="str">
        <f t="shared" si="1"/>
        <v/>
      </c>
      <c r="M69" s="478" t="str">
        <f t="shared" si="2"/>
        <v/>
      </c>
      <c r="N69" s="435" t="b">
        <f t="shared" si="3"/>
        <v>0</v>
      </c>
      <c r="O69" s="439" t="s">
        <v>1589</v>
      </c>
      <c r="P69" s="239"/>
      <c r="Q69" s="238"/>
      <c r="U69" s="402"/>
      <c r="V69" s="402"/>
    </row>
    <row r="70" spans="1:22" ht="37.5" hidden="1" customHeight="1">
      <c r="A70" s="367">
        <v>7</v>
      </c>
      <c r="B70" s="386" t="str">
        <f>IFERROR(VLOOKUP(A70,'Impact Indicators - Section B'!$A$9:$S$27,19,FALSE),"")</f>
        <v/>
      </c>
      <c r="C70" s="477" t="str">
        <f t="array" ref="C70">IFERROR(IF(INDEX('Disaggregation Records'!$E$3:$E$56,MATCH(RIGHT(L70,255),RIGHT('Disaggregation Records'!$D$3:$D$56,255),0))=0,"",INDEX('Disaggregation Records'!$E$3:$E$56,MATCH(RIGHT(L70,255),RIGHT('Disaggregation Records'!$D$3:$D$56,255),0))),"")</f>
        <v/>
      </c>
      <c r="D70" s="477" t="str">
        <f t="array" ref="D70">IFERROR(IF(INDEX('Disaggregation Records'!$F$3:$F$56,MATCH(RIGHT(L70,255),RIGHT('Disaggregation Records'!$D$3:$D$56,255),0))=0,"",INDEX('Disaggregation Records'!$F$3:$F$56,MATCH(RIGHT(L70,255),RIGHT('Disaggregation Records'!$D$3:$D$56,255),0))),"")</f>
        <v/>
      </c>
      <c r="E70" s="370" t="str">
        <f t="array" ref="E70">IFERROR(IF(INDEX('Disaggregation Data'!$K$3:$K$154,MATCH(RIGHT(M70,255),RIGHT('Disaggregation Data'!$J$3:$J$154,255),0))=0,"",INDEX('Disaggregation Data'!$K$3:$K$154,MATCH(RIGHT(M70,255),RIGHT('Disaggregation Data'!$J$3:$J$154,255),0))),"")</f>
        <v/>
      </c>
      <c r="F70" s="370" t="str">
        <f t="array" ref="F70">IFERROR(IF(INDEX('Disaggregation Data'!$L$3:$L$154,MATCH(RIGHT(M70,255),RIGHT('Disaggregation Data'!$J$3:$J$154,255),0))=0,"",INDEX('Disaggregation Data'!$L$3:$L$154,MATCH(RIGHT(M70,255),RIGHT('Disaggregation Data'!$J$3:$J$154,255),0))),"")</f>
        <v/>
      </c>
      <c r="G70" s="370" t="str">
        <f t="array" ref="G70">IFERROR(IF(INDEX('Disaggregation Data'!$M$3:$M$154,MATCH(RIGHT(M70,255),RIGHT('Disaggregation Data'!$J$3:$J$154,255),0))=0,"",INDEX('Disaggregation Data'!$M$3:$M$154,MATCH(RIGHT(M70,255),RIGHT('Disaggregation Data'!$J$3:$J$154,255),0))),"")</f>
        <v/>
      </c>
      <c r="H70" s="369" t="str">
        <f t="array" ref="H70">IFERROR(IF(INDEX('Disaggregation Data'!$N$3:$N$154,MATCH(RIGHT(M70,255),RIGHT('Disaggregation Data'!$J$3:$J$154,255),0))=0,"",INDEX('Disaggregation Data'!$N$3:$N$154,MATCH(RIGHT(M70,255),RIGHT('Disaggregation Data'!$J$3:$J$154,255),0))),"")</f>
        <v/>
      </c>
      <c r="I70" s="478" t="str">
        <f t="array" ref="I70">IFERROR(IF(INDEX('Disaggregation Records'!$G$3:$G$56,MATCH(LEFT(L70,255),LEFT('Disaggregation Records'!$D$3:$D$56,255),0))=0,"",INDEX('Disaggregation Records'!$G$3:$G$56,MATCH(LEFT(L70,255),LEFT('Disaggregation Records'!$D$3:$D$56,255),0))),"")</f>
        <v/>
      </c>
      <c r="J70" s="478" t="s">
        <v>410</v>
      </c>
      <c r="K70" s="478">
        <f t="shared" si="0"/>
        <v>62</v>
      </c>
      <c r="L70" s="478" t="str">
        <f t="shared" si="1"/>
        <v/>
      </c>
      <c r="M70" s="478" t="str">
        <f t="shared" si="2"/>
        <v/>
      </c>
      <c r="N70" s="435" t="b">
        <f t="shared" si="3"/>
        <v>0</v>
      </c>
      <c r="O70" s="439" t="s">
        <v>1590</v>
      </c>
      <c r="P70" s="239"/>
      <c r="Q70" s="238"/>
      <c r="U70" s="402"/>
      <c r="V70" s="402"/>
    </row>
    <row r="71" spans="1:22" ht="37.5" hidden="1" customHeight="1">
      <c r="A71" s="367">
        <v>7</v>
      </c>
      <c r="B71" s="386" t="str">
        <f>IFERROR(VLOOKUP(A71,'Impact Indicators - Section B'!$A$9:$S$27,19,FALSE),"")</f>
        <v/>
      </c>
      <c r="C71" s="477" t="str">
        <f t="array" ref="C71">IFERROR(IF(INDEX('Disaggregation Records'!$E$3:$E$56,MATCH(RIGHT(L71,255),RIGHT('Disaggregation Records'!$D$3:$D$56,255),0))=0,"",INDEX('Disaggregation Records'!$E$3:$E$56,MATCH(RIGHT(L71,255),RIGHT('Disaggregation Records'!$D$3:$D$56,255),0))),"")</f>
        <v/>
      </c>
      <c r="D71" s="477" t="str">
        <f t="array" ref="D71">IFERROR(IF(INDEX('Disaggregation Records'!$F$3:$F$56,MATCH(RIGHT(L71,255),RIGHT('Disaggregation Records'!$D$3:$D$56,255),0))=0,"",INDEX('Disaggregation Records'!$F$3:$F$56,MATCH(RIGHT(L71,255),RIGHT('Disaggregation Records'!$D$3:$D$56,255),0))),"")</f>
        <v/>
      </c>
      <c r="E71" s="370" t="str">
        <f t="array" ref="E71">IFERROR(IF(INDEX('Disaggregation Data'!$K$3:$K$154,MATCH(RIGHT(M71,255),RIGHT('Disaggregation Data'!$J$3:$J$154,255),0))=0,"",INDEX('Disaggregation Data'!$K$3:$K$154,MATCH(RIGHT(M71,255),RIGHT('Disaggregation Data'!$J$3:$J$154,255),0))),"")</f>
        <v/>
      </c>
      <c r="F71" s="370" t="str">
        <f t="array" ref="F71">IFERROR(IF(INDEX('Disaggregation Data'!$L$3:$L$154,MATCH(RIGHT(M71,255),RIGHT('Disaggregation Data'!$J$3:$J$154,255),0))=0,"",INDEX('Disaggregation Data'!$L$3:$L$154,MATCH(RIGHT(M71,255),RIGHT('Disaggregation Data'!$J$3:$J$154,255),0))),"")</f>
        <v/>
      </c>
      <c r="G71" s="370" t="str">
        <f t="array" ref="G71">IFERROR(IF(INDEX('Disaggregation Data'!$M$3:$M$154,MATCH(RIGHT(M71,255),RIGHT('Disaggregation Data'!$J$3:$J$154,255),0))=0,"",INDEX('Disaggregation Data'!$M$3:$M$154,MATCH(RIGHT(M71,255),RIGHT('Disaggregation Data'!$J$3:$J$154,255),0))),"")</f>
        <v/>
      </c>
      <c r="H71" s="369" t="str">
        <f t="array" ref="H71">IFERROR(IF(INDEX('Disaggregation Data'!$N$3:$N$154,MATCH(RIGHT(M71,255),RIGHT('Disaggregation Data'!$J$3:$J$154,255),0))=0,"",INDEX('Disaggregation Data'!$N$3:$N$154,MATCH(RIGHT(M71,255),RIGHT('Disaggregation Data'!$J$3:$J$154,255),0))),"")</f>
        <v/>
      </c>
      <c r="I71" s="478" t="str">
        <f t="array" ref="I71">IFERROR(IF(INDEX('Disaggregation Records'!$G$3:$G$56,MATCH(LEFT(L71,255),LEFT('Disaggregation Records'!$D$3:$D$56,255),0))=0,"",INDEX('Disaggregation Records'!$G$3:$G$56,MATCH(LEFT(L71,255),LEFT('Disaggregation Records'!$D$3:$D$56,255),0))),"")</f>
        <v/>
      </c>
      <c r="J71" s="478" t="s">
        <v>410</v>
      </c>
      <c r="K71" s="478">
        <f t="shared" si="0"/>
        <v>63</v>
      </c>
      <c r="L71" s="478" t="str">
        <f t="shared" si="1"/>
        <v/>
      </c>
      <c r="M71" s="478" t="str">
        <f t="shared" si="2"/>
        <v/>
      </c>
      <c r="N71" s="435" t="b">
        <f t="shared" si="3"/>
        <v>0</v>
      </c>
      <c r="O71" s="439" t="s">
        <v>1591</v>
      </c>
      <c r="P71" s="239"/>
      <c r="Q71" s="238"/>
      <c r="U71" s="402"/>
      <c r="V71" s="402"/>
    </row>
    <row r="72" spans="1:22" ht="37.5" hidden="1" customHeight="1">
      <c r="A72" s="367">
        <v>7</v>
      </c>
      <c r="B72" s="386" t="str">
        <f>IFERROR(VLOOKUP(A72,'Impact Indicators - Section B'!$A$9:$S$27,19,FALSE),"")</f>
        <v/>
      </c>
      <c r="C72" s="477" t="str">
        <f t="array" ref="C72">IFERROR(IF(INDEX('Disaggregation Records'!$E$3:$E$56,MATCH(RIGHT(L72,255),RIGHT('Disaggregation Records'!$D$3:$D$56,255),0))=0,"",INDEX('Disaggregation Records'!$E$3:$E$56,MATCH(RIGHT(L72,255),RIGHT('Disaggregation Records'!$D$3:$D$56,255),0))),"")</f>
        <v/>
      </c>
      <c r="D72" s="477" t="str">
        <f t="array" ref="D72">IFERROR(IF(INDEX('Disaggregation Records'!$F$3:$F$56,MATCH(RIGHT(L72,255),RIGHT('Disaggregation Records'!$D$3:$D$56,255),0))=0,"",INDEX('Disaggregation Records'!$F$3:$F$56,MATCH(RIGHT(L72,255),RIGHT('Disaggregation Records'!$D$3:$D$56,255),0))),"")</f>
        <v/>
      </c>
      <c r="E72" s="370" t="str">
        <f t="array" ref="E72">IFERROR(IF(INDEX('Disaggregation Data'!$K$3:$K$154,MATCH(RIGHT(M72,255),RIGHT('Disaggregation Data'!$J$3:$J$154,255),0))=0,"",INDEX('Disaggregation Data'!$K$3:$K$154,MATCH(RIGHT(M72,255),RIGHT('Disaggregation Data'!$J$3:$J$154,255),0))),"")</f>
        <v/>
      </c>
      <c r="F72" s="370" t="str">
        <f t="array" ref="F72">IFERROR(IF(INDEX('Disaggregation Data'!$L$3:$L$154,MATCH(RIGHT(M72,255),RIGHT('Disaggregation Data'!$J$3:$J$154,255),0))=0,"",INDEX('Disaggregation Data'!$L$3:$L$154,MATCH(RIGHT(M72,255),RIGHT('Disaggregation Data'!$J$3:$J$154,255),0))),"")</f>
        <v/>
      </c>
      <c r="G72" s="370" t="str">
        <f t="array" ref="G72">IFERROR(IF(INDEX('Disaggregation Data'!$M$3:$M$154,MATCH(RIGHT(M72,255),RIGHT('Disaggregation Data'!$J$3:$J$154,255),0))=0,"",INDEX('Disaggregation Data'!$M$3:$M$154,MATCH(RIGHT(M72,255),RIGHT('Disaggregation Data'!$J$3:$J$154,255),0))),"")</f>
        <v/>
      </c>
      <c r="H72" s="369" t="str">
        <f t="array" ref="H72">IFERROR(IF(INDEX('Disaggregation Data'!$N$3:$N$154,MATCH(RIGHT(M72,255),RIGHT('Disaggregation Data'!$J$3:$J$154,255),0))=0,"",INDEX('Disaggregation Data'!$N$3:$N$154,MATCH(RIGHT(M72,255),RIGHT('Disaggregation Data'!$J$3:$J$154,255),0))),"")</f>
        <v/>
      </c>
      <c r="I72" s="478" t="str">
        <f t="array" ref="I72">IFERROR(IF(INDEX('Disaggregation Records'!$G$3:$G$56,MATCH(LEFT(L72,255),LEFT('Disaggregation Records'!$D$3:$D$56,255),0))=0,"",INDEX('Disaggregation Records'!$G$3:$G$56,MATCH(LEFT(L72,255),LEFT('Disaggregation Records'!$D$3:$D$56,255),0))),"")</f>
        <v/>
      </c>
      <c r="J72" s="478" t="s">
        <v>410</v>
      </c>
      <c r="K72" s="478">
        <f t="shared" si="0"/>
        <v>64</v>
      </c>
      <c r="L72" s="478" t="str">
        <f t="shared" si="1"/>
        <v/>
      </c>
      <c r="M72" s="478" t="str">
        <f t="shared" si="2"/>
        <v/>
      </c>
      <c r="N72" s="435" t="b">
        <f t="shared" si="3"/>
        <v>0</v>
      </c>
      <c r="O72" s="439" t="s">
        <v>1592</v>
      </c>
      <c r="P72" s="239"/>
      <c r="Q72" s="238"/>
      <c r="U72" s="402"/>
      <c r="V72" s="402"/>
    </row>
    <row r="73" spans="1:22" ht="37.5" hidden="1" customHeight="1">
      <c r="A73" s="367">
        <v>7</v>
      </c>
      <c r="B73" s="386" t="str">
        <f>IFERROR(VLOOKUP(A73,'Impact Indicators - Section B'!$A$9:$S$27,19,FALSE),"")</f>
        <v/>
      </c>
      <c r="C73" s="477" t="str">
        <f t="array" ref="C73">IFERROR(IF(INDEX('Disaggregation Records'!$E$3:$E$56,MATCH(RIGHT(L73,255),RIGHT('Disaggregation Records'!$D$3:$D$56,255),0))=0,"",INDEX('Disaggregation Records'!$E$3:$E$56,MATCH(RIGHT(L73,255),RIGHT('Disaggregation Records'!$D$3:$D$56,255),0))),"")</f>
        <v/>
      </c>
      <c r="D73" s="477" t="str">
        <f t="array" ref="D73">IFERROR(IF(INDEX('Disaggregation Records'!$F$3:$F$56,MATCH(RIGHT(L73,255),RIGHT('Disaggregation Records'!$D$3:$D$56,255),0))=0,"",INDEX('Disaggregation Records'!$F$3:$F$56,MATCH(RIGHT(L73,255),RIGHT('Disaggregation Records'!$D$3:$D$56,255),0))),"")</f>
        <v/>
      </c>
      <c r="E73" s="370" t="str">
        <f t="array" ref="E73">IFERROR(IF(INDEX('Disaggregation Data'!$K$3:$K$154,MATCH(RIGHT(M73,255),RIGHT('Disaggregation Data'!$J$3:$J$154,255),0))=0,"",INDEX('Disaggregation Data'!$K$3:$K$154,MATCH(RIGHT(M73,255),RIGHT('Disaggregation Data'!$J$3:$J$154,255),0))),"")</f>
        <v/>
      </c>
      <c r="F73" s="370" t="str">
        <f t="array" ref="F73">IFERROR(IF(INDEX('Disaggregation Data'!$L$3:$L$154,MATCH(RIGHT(M73,255),RIGHT('Disaggregation Data'!$J$3:$J$154,255),0))=0,"",INDEX('Disaggregation Data'!$L$3:$L$154,MATCH(RIGHT(M73,255),RIGHT('Disaggregation Data'!$J$3:$J$154,255),0))),"")</f>
        <v/>
      </c>
      <c r="G73" s="370" t="str">
        <f t="array" ref="G73">IFERROR(IF(INDEX('Disaggregation Data'!$M$3:$M$154,MATCH(RIGHT(M73,255),RIGHT('Disaggregation Data'!$J$3:$J$154,255),0))=0,"",INDEX('Disaggregation Data'!$M$3:$M$154,MATCH(RIGHT(M73,255),RIGHT('Disaggregation Data'!$J$3:$J$154,255),0))),"")</f>
        <v/>
      </c>
      <c r="H73" s="369" t="str">
        <f t="array" ref="H73">IFERROR(IF(INDEX('Disaggregation Data'!$N$3:$N$154,MATCH(RIGHT(M73,255),RIGHT('Disaggregation Data'!$J$3:$J$154,255),0))=0,"",INDEX('Disaggregation Data'!$N$3:$N$154,MATCH(RIGHT(M73,255),RIGHT('Disaggregation Data'!$J$3:$J$154,255),0))),"")</f>
        <v/>
      </c>
      <c r="I73" s="478" t="str">
        <f t="array" ref="I73">IFERROR(IF(INDEX('Disaggregation Records'!$G$3:$G$56,MATCH(LEFT(L73,255),LEFT('Disaggregation Records'!$D$3:$D$56,255),0))=0,"",INDEX('Disaggregation Records'!$G$3:$G$56,MATCH(LEFT(L73,255),LEFT('Disaggregation Records'!$D$3:$D$56,255),0))),"")</f>
        <v/>
      </c>
      <c r="J73" s="478" t="s">
        <v>410</v>
      </c>
      <c r="K73" s="478">
        <f t="shared" ref="K73:K136" si="4">IF(B73=B72,K72+1,0)</f>
        <v>65</v>
      </c>
      <c r="L73" s="478" t="str">
        <f t="shared" ref="L73:L136" si="5">IF(B73&lt;&gt;"",B73&amp;"-"&amp;K73,"")</f>
        <v/>
      </c>
      <c r="M73" s="478" t="str">
        <f t="shared" ref="M73:M136" si="6">IF(B73&lt;&gt;"",B73&amp;C73&amp;D73,"")</f>
        <v/>
      </c>
      <c r="N73" s="435" t="b">
        <f t="shared" ref="N73:N136" si="7">IFERROR(IF(B73&lt;&gt;"",TRUE,FALSE),"")</f>
        <v>0</v>
      </c>
      <c r="O73" s="439" t="s">
        <v>1593</v>
      </c>
      <c r="P73" s="239"/>
      <c r="Q73" s="238"/>
      <c r="U73" s="402"/>
      <c r="V73" s="402"/>
    </row>
    <row r="74" spans="1:22" ht="37.5" hidden="1" customHeight="1">
      <c r="A74" s="367">
        <v>7</v>
      </c>
      <c r="B74" s="386" t="str">
        <f>IFERROR(VLOOKUP(A74,'Impact Indicators - Section B'!$A$9:$S$27,19,FALSE),"")</f>
        <v/>
      </c>
      <c r="C74" s="477" t="str">
        <f t="array" ref="C74">IFERROR(IF(INDEX('Disaggregation Records'!$E$3:$E$56,MATCH(RIGHT(L74,255),RIGHT('Disaggregation Records'!$D$3:$D$56,255),0))=0,"",INDEX('Disaggregation Records'!$E$3:$E$56,MATCH(RIGHT(L74,255),RIGHT('Disaggregation Records'!$D$3:$D$56,255),0))),"")</f>
        <v/>
      </c>
      <c r="D74" s="477" t="str">
        <f t="array" ref="D74">IFERROR(IF(INDEX('Disaggregation Records'!$F$3:$F$56,MATCH(RIGHT(L74,255),RIGHT('Disaggregation Records'!$D$3:$D$56,255),0))=0,"",INDEX('Disaggregation Records'!$F$3:$F$56,MATCH(RIGHT(L74,255),RIGHT('Disaggregation Records'!$D$3:$D$56,255),0))),"")</f>
        <v/>
      </c>
      <c r="E74" s="370" t="str">
        <f t="array" ref="E74">IFERROR(IF(INDEX('Disaggregation Data'!$K$3:$K$154,MATCH(RIGHT(M74,255),RIGHT('Disaggregation Data'!$J$3:$J$154,255),0))=0,"",INDEX('Disaggregation Data'!$K$3:$K$154,MATCH(RIGHT(M74,255),RIGHT('Disaggregation Data'!$J$3:$J$154,255),0))),"")</f>
        <v/>
      </c>
      <c r="F74" s="370" t="str">
        <f t="array" ref="F74">IFERROR(IF(INDEX('Disaggregation Data'!$L$3:$L$154,MATCH(RIGHT(M74,255),RIGHT('Disaggregation Data'!$J$3:$J$154,255),0))=0,"",INDEX('Disaggregation Data'!$L$3:$L$154,MATCH(RIGHT(M74,255),RIGHT('Disaggregation Data'!$J$3:$J$154,255),0))),"")</f>
        <v/>
      </c>
      <c r="G74" s="370" t="str">
        <f t="array" ref="G74">IFERROR(IF(INDEX('Disaggregation Data'!$M$3:$M$154,MATCH(RIGHT(M74,255),RIGHT('Disaggregation Data'!$J$3:$J$154,255),0))=0,"",INDEX('Disaggregation Data'!$M$3:$M$154,MATCH(RIGHT(M74,255),RIGHT('Disaggregation Data'!$J$3:$J$154,255),0))),"")</f>
        <v/>
      </c>
      <c r="H74" s="369" t="str">
        <f t="array" ref="H74">IFERROR(IF(INDEX('Disaggregation Data'!$N$3:$N$154,MATCH(RIGHT(M74,255),RIGHT('Disaggregation Data'!$J$3:$J$154,255),0))=0,"",INDEX('Disaggregation Data'!$N$3:$N$154,MATCH(RIGHT(M74,255),RIGHT('Disaggregation Data'!$J$3:$J$154,255),0))),"")</f>
        <v/>
      </c>
      <c r="I74" s="478" t="str">
        <f t="array" ref="I74">IFERROR(IF(INDEX('Disaggregation Records'!$G$3:$G$56,MATCH(LEFT(L74,255),LEFT('Disaggregation Records'!$D$3:$D$56,255),0))=0,"",INDEX('Disaggregation Records'!$G$3:$G$56,MATCH(LEFT(L74,255),LEFT('Disaggregation Records'!$D$3:$D$56,255),0))),"")</f>
        <v/>
      </c>
      <c r="J74" s="478" t="s">
        <v>410</v>
      </c>
      <c r="K74" s="478">
        <f t="shared" si="4"/>
        <v>66</v>
      </c>
      <c r="L74" s="478" t="str">
        <f t="shared" si="5"/>
        <v/>
      </c>
      <c r="M74" s="478" t="str">
        <f t="shared" si="6"/>
        <v/>
      </c>
      <c r="N74" s="435" t="b">
        <f t="shared" si="7"/>
        <v>0</v>
      </c>
      <c r="O74" s="439" t="s">
        <v>1594</v>
      </c>
      <c r="P74" s="239"/>
      <c r="Q74" s="238"/>
      <c r="U74" s="402"/>
      <c r="V74" s="402"/>
    </row>
    <row r="75" spans="1:22" ht="37.5" hidden="1" customHeight="1">
      <c r="A75" s="367">
        <v>7</v>
      </c>
      <c r="B75" s="386" t="str">
        <f>IFERROR(VLOOKUP(A75,'Impact Indicators - Section B'!$A$9:$S$27,19,FALSE),"")</f>
        <v/>
      </c>
      <c r="C75" s="477" t="str">
        <f t="array" ref="C75">IFERROR(IF(INDEX('Disaggregation Records'!$E$3:$E$56,MATCH(RIGHT(L75,255),RIGHT('Disaggregation Records'!$D$3:$D$56,255),0))=0,"",INDEX('Disaggregation Records'!$E$3:$E$56,MATCH(RIGHT(L75,255),RIGHT('Disaggregation Records'!$D$3:$D$56,255),0))),"")</f>
        <v/>
      </c>
      <c r="D75" s="477" t="str">
        <f t="array" ref="D75">IFERROR(IF(INDEX('Disaggregation Records'!$F$3:$F$56,MATCH(RIGHT(L75,255),RIGHT('Disaggregation Records'!$D$3:$D$56,255),0))=0,"",INDEX('Disaggregation Records'!$F$3:$F$56,MATCH(RIGHT(L75,255),RIGHT('Disaggregation Records'!$D$3:$D$56,255),0))),"")</f>
        <v/>
      </c>
      <c r="E75" s="370" t="str">
        <f t="array" ref="E75">IFERROR(IF(INDEX('Disaggregation Data'!$K$3:$K$154,MATCH(RIGHT(M75,255),RIGHT('Disaggregation Data'!$J$3:$J$154,255),0))=0,"",INDEX('Disaggregation Data'!$K$3:$K$154,MATCH(RIGHT(M75,255),RIGHT('Disaggregation Data'!$J$3:$J$154,255),0))),"")</f>
        <v/>
      </c>
      <c r="F75" s="370" t="str">
        <f t="array" ref="F75">IFERROR(IF(INDEX('Disaggregation Data'!$L$3:$L$154,MATCH(RIGHT(M75,255),RIGHT('Disaggregation Data'!$J$3:$J$154,255),0))=0,"",INDEX('Disaggregation Data'!$L$3:$L$154,MATCH(RIGHT(M75,255),RIGHT('Disaggregation Data'!$J$3:$J$154,255),0))),"")</f>
        <v/>
      </c>
      <c r="G75" s="370" t="str">
        <f t="array" ref="G75">IFERROR(IF(INDEX('Disaggregation Data'!$M$3:$M$154,MATCH(RIGHT(M75,255),RIGHT('Disaggregation Data'!$J$3:$J$154,255),0))=0,"",INDEX('Disaggregation Data'!$M$3:$M$154,MATCH(RIGHT(M75,255),RIGHT('Disaggregation Data'!$J$3:$J$154,255),0))),"")</f>
        <v/>
      </c>
      <c r="H75" s="369" t="str">
        <f t="array" ref="H75">IFERROR(IF(INDEX('Disaggregation Data'!$N$3:$N$154,MATCH(RIGHT(M75,255),RIGHT('Disaggregation Data'!$J$3:$J$154,255),0))=0,"",INDEX('Disaggregation Data'!$N$3:$N$154,MATCH(RIGHT(M75,255),RIGHT('Disaggregation Data'!$J$3:$J$154,255),0))),"")</f>
        <v/>
      </c>
      <c r="I75" s="478" t="str">
        <f t="array" ref="I75">IFERROR(IF(INDEX('Disaggregation Records'!$G$3:$G$56,MATCH(LEFT(L75,255),LEFT('Disaggregation Records'!$D$3:$D$56,255),0))=0,"",INDEX('Disaggregation Records'!$G$3:$G$56,MATCH(LEFT(L75,255),LEFT('Disaggregation Records'!$D$3:$D$56,255),0))),"")</f>
        <v/>
      </c>
      <c r="J75" s="478" t="s">
        <v>410</v>
      </c>
      <c r="K75" s="478">
        <f t="shared" si="4"/>
        <v>67</v>
      </c>
      <c r="L75" s="478" t="str">
        <f t="shared" si="5"/>
        <v/>
      </c>
      <c r="M75" s="478" t="str">
        <f t="shared" si="6"/>
        <v/>
      </c>
      <c r="N75" s="435" t="b">
        <f t="shared" si="7"/>
        <v>0</v>
      </c>
      <c r="O75" s="439" t="s">
        <v>1595</v>
      </c>
      <c r="P75" s="239"/>
      <c r="Q75" s="238"/>
      <c r="U75" s="402"/>
      <c r="V75" s="402"/>
    </row>
    <row r="76" spans="1:22" ht="37.5" hidden="1" customHeight="1">
      <c r="A76" s="367">
        <v>7</v>
      </c>
      <c r="B76" s="386" t="str">
        <f>IFERROR(VLOOKUP(A76,'Impact Indicators - Section B'!$A$9:$S$27,19,FALSE),"")</f>
        <v/>
      </c>
      <c r="C76" s="477" t="str">
        <f t="array" ref="C76">IFERROR(IF(INDEX('Disaggregation Records'!$E$3:$E$56,MATCH(RIGHT(L76,255),RIGHT('Disaggregation Records'!$D$3:$D$56,255),0))=0,"",INDEX('Disaggregation Records'!$E$3:$E$56,MATCH(RIGHT(L76,255),RIGHT('Disaggregation Records'!$D$3:$D$56,255),0))),"")</f>
        <v/>
      </c>
      <c r="D76" s="477" t="str">
        <f t="array" ref="D76">IFERROR(IF(INDEX('Disaggregation Records'!$F$3:$F$56,MATCH(RIGHT(L76,255),RIGHT('Disaggregation Records'!$D$3:$D$56,255),0))=0,"",INDEX('Disaggregation Records'!$F$3:$F$56,MATCH(RIGHT(L76,255),RIGHT('Disaggregation Records'!$D$3:$D$56,255),0))),"")</f>
        <v/>
      </c>
      <c r="E76" s="370" t="str">
        <f t="array" ref="E76">IFERROR(IF(INDEX('Disaggregation Data'!$K$3:$K$154,MATCH(RIGHT(M76,255),RIGHT('Disaggregation Data'!$J$3:$J$154,255),0))=0,"",INDEX('Disaggregation Data'!$K$3:$K$154,MATCH(RIGHT(M76,255),RIGHT('Disaggregation Data'!$J$3:$J$154,255),0))),"")</f>
        <v/>
      </c>
      <c r="F76" s="370" t="str">
        <f t="array" ref="F76">IFERROR(IF(INDEX('Disaggregation Data'!$L$3:$L$154,MATCH(RIGHT(M76,255),RIGHT('Disaggregation Data'!$J$3:$J$154,255),0))=0,"",INDEX('Disaggregation Data'!$L$3:$L$154,MATCH(RIGHT(M76,255),RIGHT('Disaggregation Data'!$J$3:$J$154,255),0))),"")</f>
        <v/>
      </c>
      <c r="G76" s="370" t="str">
        <f t="array" ref="G76">IFERROR(IF(INDEX('Disaggregation Data'!$M$3:$M$154,MATCH(RIGHT(M76,255),RIGHT('Disaggregation Data'!$J$3:$J$154,255),0))=0,"",INDEX('Disaggregation Data'!$M$3:$M$154,MATCH(RIGHT(M76,255),RIGHT('Disaggregation Data'!$J$3:$J$154,255),0))),"")</f>
        <v/>
      </c>
      <c r="H76" s="369" t="str">
        <f t="array" ref="H76">IFERROR(IF(INDEX('Disaggregation Data'!$N$3:$N$154,MATCH(RIGHT(M76,255),RIGHT('Disaggregation Data'!$J$3:$J$154,255),0))=0,"",INDEX('Disaggregation Data'!$N$3:$N$154,MATCH(RIGHT(M76,255),RIGHT('Disaggregation Data'!$J$3:$J$154,255),0))),"")</f>
        <v/>
      </c>
      <c r="I76" s="478" t="str">
        <f t="array" ref="I76">IFERROR(IF(INDEX('Disaggregation Records'!$G$3:$G$56,MATCH(LEFT(L76,255),LEFT('Disaggregation Records'!$D$3:$D$56,255),0))=0,"",INDEX('Disaggregation Records'!$G$3:$G$56,MATCH(LEFT(L76,255),LEFT('Disaggregation Records'!$D$3:$D$56,255),0))),"")</f>
        <v/>
      </c>
      <c r="J76" s="478" t="s">
        <v>410</v>
      </c>
      <c r="K76" s="478">
        <f t="shared" si="4"/>
        <v>68</v>
      </c>
      <c r="L76" s="478" t="str">
        <f t="shared" si="5"/>
        <v/>
      </c>
      <c r="M76" s="478" t="str">
        <f t="shared" si="6"/>
        <v/>
      </c>
      <c r="N76" s="435" t="b">
        <f t="shared" si="7"/>
        <v>0</v>
      </c>
      <c r="O76" s="439" t="s">
        <v>1596</v>
      </c>
      <c r="P76" s="239"/>
      <c r="Q76" s="238"/>
      <c r="U76" s="402"/>
      <c r="V76" s="402"/>
    </row>
    <row r="77" spans="1:22" ht="37.5" hidden="1" customHeight="1">
      <c r="A77" s="367">
        <v>7</v>
      </c>
      <c r="B77" s="386" t="str">
        <f>IFERROR(VLOOKUP(A77,'Impact Indicators - Section B'!$A$9:$S$27,19,FALSE),"")</f>
        <v/>
      </c>
      <c r="C77" s="477" t="str">
        <f t="array" ref="C77">IFERROR(IF(INDEX('Disaggregation Records'!$E$3:$E$56,MATCH(RIGHT(L77,255),RIGHT('Disaggregation Records'!$D$3:$D$56,255),0))=0,"",INDEX('Disaggregation Records'!$E$3:$E$56,MATCH(RIGHT(L77,255),RIGHT('Disaggregation Records'!$D$3:$D$56,255),0))),"")</f>
        <v/>
      </c>
      <c r="D77" s="477" t="str">
        <f t="array" ref="D77">IFERROR(IF(INDEX('Disaggregation Records'!$F$3:$F$56,MATCH(RIGHT(L77,255),RIGHT('Disaggregation Records'!$D$3:$D$56,255),0))=0,"",INDEX('Disaggregation Records'!$F$3:$F$56,MATCH(RIGHT(L77,255),RIGHT('Disaggregation Records'!$D$3:$D$56,255),0))),"")</f>
        <v/>
      </c>
      <c r="E77" s="370" t="str">
        <f t="array" ref="E77">IFERROR(IF(INDEX('Disaggregation Data'!$K$3:$K$154,MATCH(RIGHT(M77,255),RIGHT('Disaggregation Data'!$J$3:$J$154,255),0))=0,"",INDEX('Disaggregation Data'!$K$3:$K$154,MATCH(RIGHT(M77,255),RIGHT('Disaggregation Data'!$J$3:$J$154,255),0))),"")</f>
        <v/>
      </c>
      <c r="F77" s="370" t="str">
        <f t="array" ref="F77">IFERROR(IF(INDEX('Disaggregation Data'!$L$3:$L$154,MATCH(RIGHT(M77,255),RIGHT('Disaggregation Data'!$J$3:$J$154,255),0))=0,"",INDEX('Disaggregation Data'!$L$3:$L$154,MATCH(RIGHT(M77,255),RIGHT('Disaggregation Data'!$J$3:$J$154,255),0))),"")</f>
        <v/>
      </c>
      <c r="G77" s="370" t="str">
        <f t="array" ref="G77">IFERROR(IF(INDEX('Disaggregation Data'!$M$3:$M$154,MATCH(RIGHT(M77,255),RIGHT('Disaggregation Data'!$J$3:$J$154,255),0))=0,"",INDEX('Disaggregation Data'!$M$3:$M$154,MATCH(RIGHT(M77,255),RIGHT('Disaggregation Data'!$J$3:$J$154,255),0))),"")</f>
        <v/>
      </c>
      <c r="H77" s="369" t="str">
        <f t="array" ref="H77">IFERROR(IF(INDEX('Disaggregation Data'!$N$3:$N$154,MATCH(RIGHT(M77,255),RIGHT('Disaggregation Data'!$J$3:$J$154,255),0))=0,"",INDEX('Disaggregation Data'!$N$3:$N$154,MATCH(RIGHT(M77,255),RIGHT('Disaggregation Data'!$J$3:$J$154,255),0))),"")</f>
        <v/>
      </c>
      <c r="I77" s="478" t="str">
        <f t="array" ref="I77">IFERROR(IF(INDEX('Disaggregation Records'!$G$3:$G$56,MATCH(LEFT(L77,255),LEFT('Disaggregation Records'!$D$3:$D$56,255),0))=0,"",INDEX('Disaggregation Records'!$G$3:$G$56,MATCH(LEFT(L77,255),LEFT('Disaggregation Records'!$D$3:$D$56,255),0))),"")</f>
        <v/>
      </c>
      <c r="J77" s="478" t="s">
        <v>410</v>
      </c>
      <c r="K77" s="478">
        <f t="shared" si="4"/>
        <v>69</v>
      </c>
      <c r="L77" s="478" t="str">
        <f t="shared" si="5"/>
        <v/>
      </c>
      <c r="M77" s="478" t="str">
        <f t="shared" si="6"/>
        <v/>
      </c>
      <c r="N77" s="435" t="b">
        <f t="shared" si="7"/>
        <v>0</v>
      </c>
      <c r="O77" s="439" t="s">
        <v>1597</v>
      </c>
      <c r="P77" s="239"/>
      <c r="Q77" s="238"/>
      <c r="U77" s="402"/>
      <c r="V77" s="402"/>
    </row>
    <row r="78" spans="1:22" ht="37.5" hidden="1" customHeight="1">
      <c r="A78" s="367">
        <v>7</v>
      </c>
      <c r="B78" s="386" t="str">
        <f>IFERROR(VLOOKUP(A78,'Impact Indicators - Section B'!$A$9:$S$27,19,FALSE),"")</f>
        <v/>
      </c>
      <c r="C78" s="477" t="str">
        <f t="array" ref="C78">IFERROR(IF(INDEX('Disaggregation Records'!$E$3:$E$56,MATCH(RIGHT(L78,255),RIGHT('Disaggregation Records'!$D$3:$D$56,255),0))=0,"",INDEX('Disaggregation Records'!$E$3:$E$56,MATCH(RIGHT(L78,255),RIGHT('Disaggregation Records'!$D$3:$D$56,255),0))),"")</f>
        <v/>
      </c>
      <c r="D78" s="477" t="str">
        <f t="array" ref="D78">IFERROR(IF(INDEX('Disaggregation Records'!$F$3:$F$56,MATCH(RIGHT(L78,255),RIGHT('Disaggregation Records'!$D$3:$D$56,255),0))=0,"",INDEX('Disaggregation Records'!$F$3:$F$56,MATCH(RIGHT(L78,255),RIGHT('Disaggregation Records'!$D$3:$D$56,255),0))),"")</f>
        <v/>
      </c>
      <c r="E78" s="370" t="str">
        <f t="array" ref="E78">IFERROR(IF(INDEX('Disaggregation Data'!$K$3:$K$154,MATCH(RIGHT(M78,255),RIGHT('Disaggregation Data'!$J$3:$J$154,255),0))=0,"",INDEX('Disaggregation Data'!$K$3:$K$154,MATCH(RIGHT(M78,255),RIGHT('Disaggregation Data'!$J$3:$J$154,255),0))),"")</f>
        <v/>
      </c>
      <c r="F78" s="370" t="str">
        <f t="array" ref="F78">IFERROR(IF(INDEX('Disaggregation Data'!$L$3:$L$154,MATCH(RIGHT(M78,255),RIGHT('Disaggregation Data'!$J$3:$J$154,255),0))=0,"",INDEX('Disaggregation Data'!$L$3:$L$154,MATCH(RIGHT(M78,255),RIGHT('Disaggregation Data'!$J$3:$J$154,255),0))),"")</f>
        <v/>
      </c>
      <c r="G78" s="370" t="str">
        <f t="array" ref="G78">IFERROR(IF(INDEX('Disaggregation Data'!$M$3:$M$154,MATCH(RIGHT(M78,255),RIGHT('Disaggregation Data'!$J$3:$J$154,255),0))=0,"",INDEX('Disaggregation Data'!$M$3:$M$154,MATCH(RIGHT(M78,255),RIGHT('Disaggregation Data'!$J$3:$J$154,255),0))),"")</f>
        <v/>
      </c>
      <c r="H78" s="369" t="str">
        <f t="array" ref="H78">IFERROR(IF(INDEX('Disaggregation Data'!$N$3:$N$154,MATCH(RIGHT(M78,255),RIGHT('Disaggregation Data'!$J$3:$J$154,255),0))=0,"",INDEX('Disaggregation Data'!$N$3:$N$154,MATCH(RIGHT(M78,255),RIGHT('Disaggregation Data'!$J$3:$J$154,255),0))),"")</f>
        <v/>
      </c>
      <c r="I78" s="478" t="str">
        <f t="array" ref="I78">IFERROR(IF(INDEX('Disaggregation Records'!$G$3:$G$56,MATCH(LEFT(L78,255),LEFT('Disaggregation Records'!$D$3:$D$56,255),0))=0,"",INDEX('Disaggregation Records'!$G$3:$G$56,MATCH(LEFT(L78,255),LEFT('Disaggregation Records'!$D$3:$D$56,255),0))),"")</f>
        <v/>
      </c>
      <c r="J78" s="478" t="s">
        <v>410</v>
      </c>
      <c r="K78" s="478">
        <f t="shared" si="4"/>
        <v>70</v>
      </c>
      <c r="L78" s="478" t="str">
        <f t="shared" si="5"/>
        <v/>
      </c>
      <c r="M78" s="478" t="str">
        <f t="shared" si="6"/>
        <v/>
      </c>
      <c r="N78" s="435" t="b">
        <f t="shared" si="7"/>
        <v>0</v>
      </c>
      <c r="O78" s="439" t="s">
        <v>1598</v>
      </c>
      <c r="P78" s="239"/>
      <c r="Q78" s="238"/>
      <c r="U78" s="402"/>
      <c r="V78" s="402"/>
    </row>
    <row r="79" spans="1:22" ht="37.5" hidden="1" customHeight="1">
      <c r="A79" s="367">
        <v>8</v>
      </c>
      <c r="B79" s="386" t="str">
        <f>IFERROR(VLOOKUP(A79,'Impact Indicators - Section B'!$A$9:$S$27,19,FALSE),"")</f>
        <v/>
      </c>
      <c r="C79" s="477" t="str">
        <f t="array" ref="C79">IFERROR(IF(INDEX('Disaggregation Records'!$E$3:$E$56,MATCH(RIGHT(L79,255),RIGHT('Disaggregation Records'!$D$3:$D$56,255),0))=0,"",INDEX('Disaggregation Records'!$E$3:$E$56,MATCH(RIGHT(L79,255),RIGHT('Disaggregation Records'!$D$3:$D$56,255),0))),"")</f>
        <v/>
      </c>
      <c r="D79" s="477" t="str">
        <f t="array" ref="D79">IFERROR(IF(INDEX('Disaggregation Records'!$F$3:$F$56,MATCH(RIGHT(L79,255),RIGHT('Disaggregation Records'!$D$3:$D$56,255),0))=0,"",INDEX('Disaggregation Records'!$F$3:$F$56,MATCH(RIGHT(L79,255),RIGHT('Disaggregation Records'!$D$3:$D$56,255),0))),"")</f>
        <v/>
      </c>
      <c r="E79" s="370" t="str">
        <f t="array" ref="E79">IFERROR(IF(INDEX('Disaggregation Data'!$K$3:$K$154,MATCH(RIGHT(M79,255),RIGHT('Disaggregation Data'!$J$3:$J$154,255),0))=0,"",INDEX('Disaggregation Data'!$K$3:$K$154,MATCH(RIGHT(M79,255),RIGHT('Disaggregation Data'!$J$3:$J$154,255),0))),"")</f>
        <v/>
      </c>
      <c r="F79" s="370" t="str">
        <f t="array" ref="F79">IFERROR(IF(INDEX('Disaggregation Data'!$L$3:$L$154,MATCH(RIGHT(M79,255),RIGHT('Disaggregation Data'!$J$3:$J$154,255),0))=0,"",INDEX('Disaggregation Data'!$L$3:$L$154,MATCH(RIGHT(M79,255),RIGHT('Disaggregation Data'!$J$3:$J$154,255),0))),"")</f>
        <v/>
      </c>
      <c r="G79" s="370" t="str">
        <f t="array" ref="G79">IFERROR(IF(INDEX('Disaggregation Data'!$M$3:$M$154,MATCH(RIGHT(M79,255),RIGHT('Disaggregation Data'!$J$3:$J$154,255),0))=0,"",INDEX('Disaggregation Data'!$M$3:$M$154,MATCH(RIGHT(M79,255),RIGHT('Disaggregation Data'!$J$3:$J$154,255),0))),"")</f>
        <v/>
      </c>
      <c r="H79" s="369" t="str">
        <f t="array" ref="H79">IFERROR(IF(INDEX('Disaggregation Data'!$N$3:$N$154,MATCH(RIGHT(M79,255),RIGHT('Disaggregation Data'!$J$3:$J$154,255),0))=0,"",INDEX('Disaggregation Data'!$N$3:$N$154,MATCH(RIGHT(M79,255),RIGHT('Disaggregation Data'!$J$3:$J$154,255),0))),"")</f>
        <v/>
      </c>
      <c r="I79" s="478" t="str">
        <f t="array" ref="I79">IFERROR(IF(INDEX('Disaggregation Records'!$G$3:$G$56,MATCH(LEFT(L79,255),LEFT('Disaggregation Records'!$D$3:$D$56,255),0))=0,"",INDEX('Disaggregation Records'!$G$3:$G$56,MATCH(LEFT(L79,255),LEFT('Disaggregation Records'!$D$3:$D$56,255),0))),"")</f>
        <v/>
      </c>
      <c r="J79" s="478" t="s">
        <v>411</v>
      </c>
      <c r="K79" s="478">
        <f t="shared" si="4"/>
        <v>71</v>
      </c>
      <c r="L79" s="478" t="str">
        <f t="shared" si="5"/>
        <v/>
      </c>
      <c r="M79" s="478" t="str">
        <f t="shared" si="6"/>
        <v/>
      </c>
      <c r="N79" s="435" t="b">
        <f t="shared" si="7"/>
        <v>0</v>
      </c>
      <c r="O79" s="439" t="s">
        <v>1599</v>
      </c>
      <c r="P79" s="239"/>
      <c r="Q79" s="238"/>
      <c r="U79" s="402"/>
      <c r="V79" s="402"/>
    </row>
    <row r="80" spans="1:22" ht="37.5" hidden="1" customHeight="1">
      <c r="A80" s="367">
        <v>8</v>
      </c>
      <c r="B80" s="386" t="str">
        <f>IFERROR(VLOOKUP(A80,'Impact Indicators - Section B'!$A$9:$S$27,19,FALSE),"")</f>
        <v/>
      </c>
      <c r="C80" s="477" t="str">
        <f t="array" ref="C80">IFERROR(IF(INDEX('Disaggregation Records'!$E$3:$E$56,MATCH(RIGHT(L80,255),RIGHT('Disaggregation Records'!$D$3:$D$56,255),0))=0,"",INDEX('Disaggregation Records'!$E$3:$E$56,MATCH(RIGHT(L80,255),RIGHT('Disaggregation Records'!$D$3:$D$56,255),0))),"")</f>
        <v/>
      </c>
      <c r="D80" s="477" t="str">
        <f t="array" ref="D80">IFERROR(IF(INDEX('Disaggregation Records'!$F$3:$F$56,MATCH(RIGHT(L80,255),RIGHT('Disaggregation Records'!$D$3:$D$56,255),0))=0,"",INDEX('Disaggregation Records'!$F$3:$F$56,MATCH(RIGHT(L80,255),RIGHT('Disaggregation Records'!$D$3:$D$56,255),0))),"")</f>
        <v/>
      </c>
      <c r="E80" s="370" t="str">
        <f t="array" ref="E80">IFERROR(IF(INDEX('Disaggregation Data'!$K$3:$K$154,MATCH(RIGHT(M80,255),RIGHT('Disaggregation Data'!$J$3:$J$154,255),0))=0,"",INDEX('Disaggregation Data'!$K$3:$K$154,MATCH(RIGHT(M80,255),RIGHT('Disaggregation Data'!$J$3:$J$154,255),0))),"")</f>
        <v/>
      </c>
      <c r="F80" s="370" t="str">
        <f t="array" ref="F80">IFERROR(IF(INDEX('Disaggregation Data'!$L$3:$L$154,MATCH(RIGHT(M80,255),RIGHT('Disaggregation Data'!$J$3:$J$154,255),0))=0,"",INDEX('Disaggregation Data'!$L$3:$L$154,MATCH(RIGHT(M80,255),RIGHT('Disaggregation Data'!$J$3:$J$154,255),0))),"")</f>
        <v/>
      </c>
      <c r="G80" s="370" t="str">
        <f t="array" ref="G80">IFERROR(IF(INDEX('Disaggregation Data'!$M$3:$M$154,MATCH(RIGHT(M80,255),RIGHT('Disaggregation Data'!$J$3:$J$154,255),0))=0,"",INDEX('Disaggregation Data'!$M$3:$M$154,MATCH(RIGHT(M80,255),RIGHT('Disaggregation Data'!$J$3:$J$154,255),0))),"")</f>
        <v/>
      </c>
      <c r="H80" s="369" t="str">
        <f t="array" ref="H80">IFERROR(IF(INDEX('Disaggregation Data'!$N$3:$N$154,MATCH(RIGHT(M80,255),RIGHT('Disaggregation Data'!$J$3:$J$154,255),0))=0,"",INDEX('Disaggregation Data'!$N$3:$N$154,MATCH(RIGHT(M80,255),RIGHT('Disaggregation Data'!$J$3:$J$154,255),0))),"")</f>
        <v/>
      </c>
      <c r="I80" s="478" t="str">
        <f t="array" ref="I80">IFERROR(IF(INDEX('Disaggregation Records'!$G$3:$G$56,MATCH(LEFT(L80,255),LEFT('Disaggregation Records'!$D$3:$D$56,255),0))=0,"",INDEX('Disaggregation Records'!$G$3:$G$56,MATCH(LEFT(L80,255),LEFT('Disaggregation Records'!$D$3:$D$56,255),0))),"")</f>
        <v/>
      </c>
      <c r="J80" s="478" t="s">
        <v>411</v>
      </c>
      <c r="K80" s="478">
        <f t="shared" si="4"/>
        <v>72</v>
      </c>
      <c r="L80" s="478" t="str">
        <f t="shared" si="5"/>
        <v/>
      </c>
      <c r="M80" s="478" t="str">
        <f t="shared" si="6"/>
        <v/>
      </c>
      <c r="N80" s="435" t="b">
        <f t="shared" si="7"/>
        <v>0</v>
      </c>
      <c r="O80" s="439" t="s">
        <v>1600</v>
      </c>
      <c r="P80" s="239"/>
      <c r="Q80" s="238"/>
      <c r="U80" s="402"/>
      <c r="V80" s="402"/>
    </row>
    <row r="81" spans="1:22" ht="37.5" hidden="1" customHeight="1">
      <c r="A81" s="367">
        <v>8</v>
      </c>
      <c r="B81" s="386" t="str">
        <f>IFERROR(VLOOKUP(A81,'Impact Indicators - Section B'!$A$9:$S$27,19,FALSE),"")</f>
        <v/>
      </c>
      <c r="C81" s="477" t="str">
        <f t="array" ref="C81">IFERROR(IF(INDEX('Disaggregation Records'!$E$3:$E$56,MATCH(RIGHT(L81,255),RIGHT('Disaggregation Records'!$D$3:$D$56,255),0))=0,"",INDEX('Disaggregation Records'!$E$3:$E$56,MATCH(RIGHT(L81,255),RIGHT('Disaggregation Records'!$D$3:$D$56,255),0))),"")</f>
        <v/>
      </c>
      <c r="D81" s="477" t="str">
        <f t="array" ref="D81">IFERROR(IF(INDEX('Disaggregation Records'!$F$3:$F$56,MATCH(RIGHT(L81,255),RIGHT('Disaggregation Records'!$D$3:$D$56,255),0))=0,"",INDEX('Disaggregation Records'!$F$3:$F$56,MATCH(RIGHT(L81,255),RIGHT('Disaggregation Records'!$D$3:$D$56,255),0))),"")</f>
        <v/>
      </c>
      <c r="E81" s="370" t="str">
        <f t="array" ref="E81">IFERROR(IF(INDEX('Disaggregation Data'!$K$3:$K$154,MATCH(RIGHT(M81,255),RIGHT('Disaggregation Data'!$J$3:$J$154,255),0))=0,"",INDEX('Disaggregation Data'!$K$3:$K$154,MATCH(RIGHT(M81,255),RIGHT('Disaggregation Data'!$J$3:$J$154,255),0))),"")</f>
        <v/>
      </c>
      <c r="F81" s="370" t="str">
        <f t="array" ref="F81">IFERROR(IF(INDEX('Disaggregation Data'!$L$3:$L$154,MATCH(RIGHT(M81,255),RIGHT('Disaggregation Data'!$J$3:$J$154,255),0))=0,"",INDEX('Disaggregation Data'!$L$3:$L$154,MATCH(RIGHT(M81,255),RIGHT('Disaggregation Data'!$J$3:$J$154,255),0))),"")</f>
        <v/>
      </c>
      <c r="G81" s="370" t="str">
        <f t="array" ref="G81">IFERROR(IF(INDEX('Disaggregation Data'!$M$3:$M$154,MATCH(RIGHT(M81,255),RIGHT('Disaggregation Data'!$J$3:$J$154,255),0))=0,"",INDEX('Disaggregation Data'!$M$3:$M$154,MATCH(RIGHT(M81,255),RIGHT('Disaggregation Data'!$J$3:$J$154,255),0))),"")</f>
        <v/>
      </c>
      <c r="H81" s="369" t="str">
        <f t="array" ref="H81">IFERROR(IF(INDEX('Disaggregation Data'!$N$3:$N$154,MATCH(RIGHT(M81,255),RIGHT('Disaggregation Data'!$J$3:$J$154,255),0))=0,"",INDEX('Disaggregation Data'!$N$3:$N$154,MATCH(RIGHT(M81,255),RIGHT('Disaggregation Data'!$J$3:$J$154,255),0))),"")</f>
        <v/>
      </c>
      <c r="I81" s="478" t="str">
        <f t="array" ref="I81">IFERROR(IF(INDEX('Disaggregation Records'!$G$3:$G$56,MATCH(LEFT(L81,255),LEFT('Disaggregation Records'!$D$3:$D$56,255),0))=0,"",INDEX('Disaggregation Records'!$G$3:$G$56,MATCH(LEFT(L81,255),LEFT('Disaggregation Records'!$D$3:$D$56,255),0))),"")</f>
        <v/>
      </c>
      <c r="J81" s="478" t="s">
        <v>411</v>
      </c>
      <c r="K81" s="478">
        <f t="shared" si="4"/>
        <v>73</v>
      </c>
      <c r="L81" s="478" t="str">
        <f t="shared" si="5"/>
        <v/>
      </c>
      <c r="M81" s="478" t="str">
        <f t="shared" si="6"/>
        <v/>
      </c>
      <c r="N81" s="435" t="b">
        <f t="shared" si="7"/>
        <v>0</v>
      </c>
      <c r="O81" s="439" t="s">
        <v>1601</v>
      </c>
      <c r="P81" s="239"/>
      <c r="Q81" s="238"/>
      <c r="U81" s="402"/>
      <c r="V81" s="402"/>
    </row>
    <row r="82" spans="1:22" ht="37.5" hidden="1" customHeight="1">
      <c r="A82" s="367">
        <v>8</v>
      </c>
      <c r="B82" s="386" t="str">
        <f>IFERROR(VLOOKUP(A82,'Impact Indicators - Section B'!$A$9:$S$27,19,FALSE),"")</f>
        <v/>
      </c>
      <c r="C82" s="477" t="str">
        <f t="array" ref="C82">IFERROR(IF(INDEX('Disaggregation Records'!$E$3:$E$56,MATCH(RIGHT(L82,255),RIGHT('Disaggregation Records'!$D$3:$D$56,255),0))=0,"",INDEX('Disaggregation Records'!$E$3:$E$56,MATCH(RIGHT(L82,255),RIGHT('Disaggregation Records'!$D$3:$D$56,255),0))),"")</f>
        <v/>
      </c>
      <c r="D82" s="477" t="str">
        <f t="array" ref="D82">IFERROR(IF(INDEX('Disaggregation Records'!$F$3:$F$56,MATCH(RIGHT(L82,255),RIGHT('Disaggregation Records'!$D$3:$D$56,255),0))=0,"",INDEX('Disaggregation Records'!$F$3:$F$56,MATCH(RIGHT(L82,255),RIGHT('Disaggregation Records'!$D$3:$D$56,255),0))),"")</f>
        <v/>
      </c>
      <c r="E82" s="370" t="str">
        <f t="array" ref="E82">IFERROR(IF(INDEX('Disaggregation Data'!$K$3:$K$154,MATCH(RIGHT(M82,255),RIGHT('Disaggregation Data'!$J$3:$J$154,255),0))=0,"",INDEX('Disaggregation Data'!$K$3:$K$154,MATCH(RIGHT(M82,255),RIGHT('Disaggregation Data'!$J$3:$J$154,255),0))),"")</f>
        <v/>
      </c>
      <c r="F82" s="370" t="str">
        <f t="array" ref="F82">IFERROR(IF(INDEX('Disaggregation Data'!$L$3:$L$154,MATCH(RIGHT(M82,255),RIGHT('Disaggregation Data'!$J$3:$J$154,255),0))=0,"",INDEX('Disaggregation Data'!$L$3:$L$154,MATCH(RIGHT(M82,255),RIGHT('Disaggregation Data'!$J$3:$J$154,255),0))),"")</f>
        <v/>
      </c>
      <c r="G82" s="370" t="str">
        <f t="array" ref="G82">IFERROR(IF(INDEX('Disaggregation Data'!$M$3:$M$154,MATCH(RIGHT(M82,255),RIGHT('Disaggregation Data'!$J$3:$J$154,255),0))=0,"",INDEX('Disaggregation Data'!$M$3:$M$154,MATCH(RIGHT(M82,255),RIGHT('Disaggregation Data'!$J$3:$J$154,255),0))),"")</f>
        <v/>
      </c>
      <c r="H82" s="369" t="str">
        <f t="array" ref="H82">IFERROR(IF(INDEX('Disaggregation Data'!$N$3:$N$154,MATCH(RIGHT(M82,255),RIGHT('Disaggregation Data'!$J$3:$J$154,255),0))=0,"",INDEX('Disaggregation Data'!$N$3:$N$154,MATCH(RIGHT(M82,255),RIGHT('Disaggregation Data'!$J$3:$J$154,255),0))),"")</f>
        <v/>
      </c>
      <c r="I82" s="478" t="str">
        <f t="array" ref="I82">IFERROR(IF(INDEX('Disaggregation Records'!$G$3:$G$56,MATCH(LEFT(L82,255),LEFT('Disaggregation Records'!$D$3:$D$56,255),0))=0,"",INDEX('Disaggregation Records'!$G$3:$G$56,MATCH(LEFT(L82,255),LEFT('Disaggregation Records'!$D$3:$D$56,255),0))),"")</f>
        <v/>
      </c>
      <c r="J82" s="478" t="s">
        <v>411</v>
      </c>
      <c r="K82" s="478">
        <f t="shared" si="4"/>
        <v>74</v>
      </c>
      <c r="L82" s="478" t="str">
        <f t="shared" si="5"/>
        <v/>
      </c>
      <c r="M82" s="478" t="str">
        <f t="shared" si="6"/>
        <v/>
      </c>
      <c r="N82" s="435" t="b">
        <f t="shared" si="7"/>
        <v>0</v>
      </c>
      <c r="O82" s="439" t="s">
        <v>1602</v>
      </c>
      <c r="P82" s="239"/>
      <c r="Q82" s="238"/>
      <c r="U82" s="402"/>
      <c r="V82" s="402"/>
    </row>
    <row r="83" spans="1:22" ht="37.5" hidden="1" customHeight="1">
      <c r="A83" s="367">
        <v>8</v>
      </c>
      <c r="B83" s="386" t="str">
        <f>IFERROR(VLOOKUP(A83,'Impact Indicators - Section B'!$A$9:$S$27,19,FALSE),"")</f>
        <v/>
      </c>
      <c r="C83" s="477" t="str">
        <f t="array" ref="C83">IFERROR(IF(INDEX('Disaggregation Records'!$E$3:$E$56,MATCH(RIGHT(L83,255),RIGHT('Disaggregation Records'!$D$3:$D$56,255),0))=0,"",INDEX('Disaggregation Records'!$E$3:$E$56,MATCH(RIGHT(L83,255),RIGHT('Disaggregation Records'!$D$3:$D$56,255),0))),"")</f>
        <v/>
      </c>
      <c r="D83" s="477" t="str">
        <f t="array" ref="D83">IFERROR(IF(INDEX('Disaggregation Records'!$F$3:$F$56,MATCH(RIGHT(L83,255),RIGHT('Disaggregation Records'!$D$3:$D$56,255),0))=0,"",INDEX('Disaggregation Records'!$F$3:$F$56,MATCH(RIGHT(L83,255),RIGHT('Disaggregation Records'!$D$3:$D$56,255),0))),"")</f>
        <v/>
      </c>
      <c r="E83" s="370" t="str">
        <f t="array" ref="E83">IFERROR(IF(INDEX('Disaggregation Data'!$K$3:$K$154,MATCH(RIGHT(M83,255),RIGHT('Disaggregation Data'!$J$3:$J$154,255),0))=0,"",INDEX('Disaggregation Data'!$K$3:$K$154,MATCH(RIGHT(M83,255),RIGHT('Disaggregation Data'!$J$3:$J$154,255),0))),"")</f>
        <v/>
      </c>
      <c r="F83" s="370" t="str">
        <f t="array" ref="F83">IFERROR(IF(INDEX('Disaggregation Data'!$L$3:$L$154,MATCH(RIGHT(M83,255),RIGHT('Disaggregation Data'!$J$3:$J$154,255),0))=0,"",INDEX('Disaggregation Data'!$L$3:$L$154,MATCH(RIGHT(M83,255),RIGHT('Disaggregation Data'!$J$3:$J$154,255),0))),"")</f>
        <v/>
      </c>
      <c r="G83" s="370" t="str">
        <f t="array" ref="G83">IFERROR(IF(INDEX('Disaggregation Data'!$M$3:$M$154,MATCH(RIGHT(M83,255),RIGHT('Disaggregation Data'!$J$3:$J$154,255),0))=0,"",INDEX('Disaggregation Data'!$M$3:$M$154,MATCH(RIGHT(M83,255),RIGHT('Disaggregation Data'!$J$3:$J$154,255),0))),"")</f>
        <v/>
      </c>
      <c r="H83" s="369" t="str">
        <f t="array" ref="H83">IFERROR(IF(INDEX('Disaggregation Data'!$N$3:$N$154,MATCH(RIGHT(M83,255),RIGHT('Disaggregation Data'!$J$3:$J$154,255),0))=0,"",INDEX('Disaggregation Data'!$N$3:$N$154,MATCH(RIGHT(M83,255),RIGHT('Disaggregation Data'!$J$3:$J$154,255),0))),"")</f>
        <v/>
      </c>
      <c r="I83" s="478" t="str">
        <f t="array" ref="I83">IFERROR(IF(INDEX('Disaggregation Records'!$G$3:$G$56,MATCH(LEFT(L83,255),LEFT('Disaggregation Records'!$D$3:$D$56,255),0))=0,"",INDEX('Disaggregation Records'!$G$3:$G$56,MATCH(LEFT(L83,255),LEFT('Disaggregation Records'!$D$3:$D$56,255),0))),"")</f>
        <v/>
      </c>
      <c r="J83" s="478" t="s">
        <v>411</v>
      </c>
      <c r="K83" s="478">
        <f t="shared" si="4"/>
        <v>75</v>
      </c>
      <c r="L83" s="478" t="str">
        <f t="shared" si="5"/>
        <v/>
      </c>
      <c r="M83" s="478" t="str">
        <f t="shared" si="6"/>
        <v/>
      </c>
      <c r="N83" s="435" t="b">
        <f t="shared" si="7"/>
        <v>0</v>
      </c>
      <c r="O83" s="439" t="s">
        <v>1603</v>
      </c>
      <c r="P83" s="239"/>
      <c r="Q83" s="238"/>
      <c r="U83" s="402"/>
      <c r="V83" s="402"/>
    </row>
    <row r="84" spans="1:22" ht="37.5" hidden="1" customHeight="1">
      <c r="A84" s="367">
        <v>8</v>
      </c>
      <c r="B84" s="386" t="str">
        <f>IFERROR(VLOOKUP(A84,'Impact Indicators - Section B'!$A$9:$S$27,19,FALSE),"")</f>
        <v/>
      </c>
      <c r="C84" s="477" t="str">
        <f t="array" ref="C84">IFERROR(IF(INDEX('Disaggregation Records'!$E$3:$E$56,MATCH(RIGHT(L84,255),RIGHT('Disaggregation Records'!$D$3:$D$56,255),0))=0,"",INDEX('Disaggregation Records'!$E$3:$E$56,MATCH(RIGHT(L84,255),RIGHT('Disaggregation Records'!$D$3:$D$56,255),0))),"")</f>
        <v/>
      </c>
      <c r="D84" s="477" t="str">
        <f t="array" ref="D84">IFERROR(IF(INDEX('Disaggregation Records'!$F$3:$F$56,MATCH(RIGHT(L84,255),RIGHT('Disaggregation Records'!$D$3:$D$56,255),0))=0,"",INDEX('Disaggregation Records'!$F$3:$F$56,MATCH(RIGHT(L84,255),RIGHT('Disaggregation Records'!$D$3:$D$56,255),0))),"")</f>
        <v/>
      </c>
      <c r="E84" s="370" t="str">
        <f t="array" ref="E84">IFERROR(IF(INDEX('Disaggregation Data'!$K$3:$K$154,MATCH(RIGHT(M84,255),RIGHT('Disaggregation Data'!$J$3:$J$154,255),0))=0,"",INDEX('Disaggregation Data'!$K$3:$K$154,MATCH(RIGHT(M84,255),RIGHT('Disaggregation Data'!$J$3:$J$154,255),0))),"")</f>
        <v/>
      </c>
      <c r="F84" s="370" t="str">
        <f t="array" ref="F84">IFERROR(IF(INDEX('Disaggregation Data'!$L$3:$L$154,MATCH(RIGHT(M84,255),RIGHT('Disaggregation Data'!$J$3:$J$154,255),0))=0,"",INDEX('Disaggregation Data'!$L$3:$L$154,MATCH(RIGHT(M84,255),RIGHT('Disaggregation Data'!$J$3:$J$154,255),0))),"")</f>
        <v/>
      </c>
      <c r="G84" s="370" t="str">
        <f t="array" ref="G84">IFERROR(IF(INDEX('Disaggregation Data'!$M$3:$M$154,MATCH(RIGHT(M84,255),RIGHT('Disaggregation Data'!$J$3:$J$154,255),0))=0,"",INDEX('Disaggregation Data'!$M$3:$M$154,MATCH(RIGHT(M84,255),RIGHT('Disaggregation Data'!$J$3:$J$154,255),0))),"")</f>
        <v/>
      </c>
      <c r="H84" s="369" t="str">
        <f t="array" ref="H84">IFERROR(IF(INDEX('Disaggregation Data'!$N$3:$N$154,MATCH(RIGHT(M84,255),RIGHT('Disaggregation Data'!$J$3:$J$154,255),0))=0,"",INDEX('Disaggregation Data'!$N$3:$N$154,MATCH(RIGHT(M84,255),RIGHT('Disaggregation Data'!$J$3:$J$154,255),0))),"")</f>
        <v/>
      </c>
      <c r="I84" s="478" t="str">
        <f t="array" ref="I84">IFERROR(IF(INDEX('Disaggregation Records'!$G$3:$G$56,MATCH(LEFT(L84,255),LEFT('Disaggregation Records'!$D$3:$D$56,255),0))=0,"",INDEX('Disaggregation Records'!$G$3:$G$56,MATCH(LEFT(L84,255),LEFT('Disaggregation Records'!$D$3:$D$56,255),0))),"")</f>
        <v/>
      </c>
      <c r="J84" s="478" t="s">
        <v>411</v>
      </c>
      <c r="K84" s="478">
        <f t="shared" si="4"/>
        <v>76</v>
      </c>
      <c r="L84" s="478" t="str">
        <f t="shared" si="5"/>
        <v/>
      </c>
      <c r="M84" s="478" t="str">
        <f t="shared" si="6"/>
        <v/>
      </c>
      <c r="N84" s="435" t="b">
        <f t="shared" si="7"/>
        <v>0</v>
      </c>
      <c r="O84" s="439" t="s">
        <v>1604</v>
      </c>
      <c r="P84" s="239"/>
      <c r="Q84" s="238"/>
      <c r="U84" s="402"/>
      <c r="V84" s="402"/>
    </row>
    <row r="85" spans="1:22" ht="37.5" hidden="1" customHeight="1">
      <c r="A85" s="367">
        <v>8</v>
      </c>
      <c r="B85" s="386" t="str">
        <f>IFERROR(VLOOKUP(A85,'Impact Indicators - Section B'!$A$9:$S$27,19,FALSE),"")</f>
        <v/>
      </c>
      <c r="C85" s="477" t="str">
        <f t="array" ref="C85">IFERROR(IF(INDEX('Disaggregation Records'!$E$3:$E$56,MATCH(RIGHT(L85,255),RIGHT('Disaggregation Records'!$D$3:$D$56,255),0))=0,"",INDEX('Disaggregation Records'!$E$3:$E$56,MATCH(RIGHT(L85,255),RIGHT('Disaggregation Records'!$D$3:$D$56,255),0))),"")</f>
        <v/>
      </c>
      <c r="D85" s="477" t="str">
        <f t="array" ref="D85">IFERROR(IF(INDEX('Disaggregation Records'!$F$3:$F$56,MATCH(RIGHT(L85,255),RIGHT('Disaggregation Records'!$D$3:$D$56,255),0))=0,"",INDEX('Disaggregation Records'!$F$3:$F$56,MATCH(RIGHT(L85,255),RIGHT('Disaggregation Records'!$D$3:$D$56,255),0))),"")</f>
        <v/>
      </c>
      <c r="E85" s="370" t="str">
        <f t="array" ref="E85">IFERROR(IF(INDEX('Disaggregation Data'!$K$3:$K$154,MATCH(RIGHT(M85,255),RIGHT('Disaggregation Data'!$J$3:$J$154,255),0))=0,"",INDEX('Disaggregation Data'!$K$3:$K$154,MATCH(RIGHT(M85,255),RIGHT('Disaggregation Data'!$J$3:$J$154,255),0))),"")</f>
        <v/>
      </c>
      <c r="F85" s="370" t="str">
        <f t="array" ref="F85">IFERROR(IF(INDEX('Disaggregation Data'!$L$3:$L$154,MATCH(RIGHT(M85,255),RIGHT('Disaggregation Data'!$J$3:$J$154,255),0))=0,"",INDEX('Disaggregation Data'!$L$3:$L$154,MATCH(RIGHT(M85,255),RIGHT('Disaggregation Data'!$J$3:$J$154,255),0))),"")</f>
        <v/>
      </c>
      <c r="G85" s="370" t="str">
        <f t="array" ref="G85">IFERROR(IF(INDEX('Disaggregation Data'!$M$3:$M$154,MATCH(RIGHT(M85,255),RIGHT('Disaggregation Data'!$J$3:$J$154,255),0))=0,"",INDEX('Disaggregation Data'!$M$3:$M$154,MATCH(RIGHT(M85,255),RIGHT('Disaggregation Data'!$J$3:$J$154,255),0))),"")</f>
        <v/>
      </c>
      <c r="H85" s="369" t="str">
        <f t="array" ref="H85">IFERROR(IF(INDEX('Disaggregation Data'!$N$3:$N$154,MATCH(RIGHT(M85,255),RIGHT('Disaggregation Data'!$J$3:$J$154,255),0))=0,"",INDEX('Disaggregation Data'!$N$3:$N$154,MATCH(RIGHT(M85,255),RIGHT('Disaggregation Data'!$J$3:$J$154,255),0))),"")</f>
        <v/>
      </c>
      <c r="I85" s="478" t="str">
        <f t="array" ref="I85">IFERROR(IF(INDEX('Disaggregation Records'!$G$3:$G$56,MATCH(LEFT(L85,255),LEFT('Disaggregation Records'!$D$3:$D$56,255),0))=0,"",INDEX('Disaggregation Records'!$G$3:$G$56,MATCH(LEFT(L85,255),LEFT('Disaggregation Records'!$D$3:$D$56,255),0))),"")</f>
        <v/>
      </c>
      <c r="J85" s="478" t="s">
        <v>411</v>
      </c>
      <c r="K85" s="478">
        <f t="shared" si="4"/>
        <v>77</v>
      </c>
      <c r="L85" s="478" t="str">
        <f t="shared" si="5"/>
        <v/>
      </c>
      <c r="M85" s="478" t="str">
        <f t="shared" si="6"/>
        <v/>
      </c>
      <c r="N85" s="435" t="b">
        <f t="shared" si="7"/>
        <v>0</v>
      </c>
      <c r="O85" s="439" t="s">
        <v>1605</v>
      </c>
      <c r="P85" s="239"/>
      <c r="Q85" s="238"/>
      <c r="U85" s="402"/>
      <c r="V85" s="402"/>
    </row>
    <row r="86" spans="1:22" ht="37.5" hidden="1" customHeight="1">
      <c r="A86" s="367">
        <v>8</v>
      </c>
      <c r="B86" s="386" t="str">
        <f>IFERROR(VLOOKUP(A86,'Impact Indicators - Section B'!$A$9:$S$27,19,FALSE),"")</f>
        <v/>
      </c>
      <c r="C86" s="477" t="str">
        <f t="array" ref="C86">IFERROR(IF(INDEX('Disaggregation Records'!$E$3:$E$56,MATCH(RIGHT(L86,255),RIGHT('Disaggregation Records'!$D$3:$D$56,255),0))=0,"",INDEX('Disaggregation Records'!$E$3:$E$56,MATCH(RIGHT(L86,255),RIGHT('Disaggregation Records'!$D$3:$D$56,255),0))),"")</f>
        <v/>
      </c>
      <c r="D86" s="477" t="str">
        <f t="array" ref="D86">IFERROR(IF(INDEX('Disaggregation Records'!$F$3:$F$56,MATCH(RIGHT(L86,255),RIGHT('Disaggregation Records'!$D$3:$D$56,255),0))=0,"",INDEX('Disaggregation Records'!$F$3:$F$56,MATCH(RIGHT(L86,255),RIGHT('Disaggregation Records'!$D$3:$D$56,255),0))),"")</f>
        <v/>
      </c>
      <c r="E86" s="370" t="str">
        <f t="array" ref="E86">IFERROR(IF(INDEX('Disaggregation Data'!$K$3:$K$154,MATCH(RIGHT(M86,255),RIGHT('Disaggregation Data'!$J$3:$J$154,255),0))=0,"",INDEX('Disaggregation Data'!$K$3:$K$154,MATCH(RIGHT(M86,255),RIGHT('Disaggregation Data'!$J$3:$J$154,255),0))),"")</f>
        <v/>
      </c>
      <c r="F86" s="370" t="str">
        <f t="array" ref="F86">IFERROR(IF(INDEX('Disaggregation Data'!$L$3:$L$154,MATCH(RIGHT(M86,255),RIGHT('Disaggregation Data'!$J$3:$J$154,255),0))=0,"",INDEX('Disaggregation Data'!$L$3:$L$154,MATCH(RIGHT(M86,255),RIGHT('Disaggregation Data'!$J$3:$J$154,255),0))),"")</f>
        <v/>
      </c>
      <c r="G86" s="370" t="str">
        <f t="array" ref="G86">IFERROR(IF(INDEX('Disaggregation Data'!$M$3:$M$154,MATCH(RIGHT(M86,255),RIGHT('Disaggregation Data'!$J$3:$J$154,255),0))=0,"",INDEX('Disaggregation Data'!$M$3:$M$154,MATCH(RIGHT(M86,255),RIGHT('Disaggregation Data'!$J$3:$J$154,255),0))),"")</f>
        <v/>
      </c>
      <c r="H86" s="369" t="str">
        <f t="array" ref="H86">IFERROR(IF(INDEX('Disaggregation Data'!$N$3:$N$154,MATCH(RIGHT(M86,255),RIGHT('Disaggregation Data'!$J$3:$J$154,255),0))=0,"",INDEX('Disaggregation Data'!$N$3:$N$154,MATCH(RIGHT(M86,255),RIGHT('Disaggregation Data'!$J$3:$J$154,255),0))),"")</f>
        <v/>
      </c>
      <c r="I86" s="478" t="str">
        <f t="array" ref="I86">IFERROR(IF(INDEX('Disaggregation Records'!$G$3:$G$56,MATCH(LEFT(L86,255),LEFT('Disaggregation Records'!$D$3:$D$56,255),0))=0,"",INDEX('Disaggregation Records'!$G$3:$G$56,MATCH(LEFT(L86,255),LEFT('Disaggregation Records'!$D$3:$D$56,255),0))),"")</f>
        <v/>
      </c>
      <c r="J86" s="478" t="s">
        <v>411</v>
      </c>
      <c r="K86" s="478">
        <f t="shared" si="4"/>
        <v>78</v>
      </c>
      <c r="L86" s="478" t="str">
        <f t="shared" si="5"/>
        <v/>
      </c>
      <c r="M86" s="478" t="str">
        <f t="shared" si="6"/>
        <v/>
      </c>
      <c r="N86" s="435" t="b">
        <f t="shared" si="7"/>
        <v>0</v>
      </c>
      <c r="O86" s="439" t="s">
        <v>1606</v>
      </c>
      <c r="P86" s="239"/>
      <c r="Q86" s="238"/>
      <c r="U86" s="402"/>
      <c r="V86" s="402"/>
    </row>
    <row r="87" spans="1:22" ht="37.5" hidden="1" customHeight="1">
      <c r="A87" s="367">
        <v>8</v>
      </c>
      <c r="B87" s="386" t="str">
        <f>IFERROR(VLOOKUP(A87,'Impact Indicators - Section B'!$A$9:$S$27,19,FALSE),"")</f>
        <v/>
      </c>
      <c r="C87" s="477" t="str">
        <f t="array" ref="C87">IFERROR(IF(INDEX('Disaggregation Records'!$E$3:$E$56,MATCH(RIGHT(L87,255),RIGHT('Disaggregation Records'!$D$3:$D$56,255),0))=0,"",INDEX('Disaggregation Records'!$E$3:$E$56,MATCH(RIGHT(L87,255),RIGHT('Disaggregation Records'!$D$3:$D$56,255),0))),"")</f>
        <v/>
      </c>
      <c r="D87" s="477" t="str">
        <f t="array" ref="D87">IFERROR(IF(INDEX('Disaggregation Records'!$F$3:$F$56,MATCH(RIGHT(L87,255),RIGHT('Disaggregation Records'!$D$3:$D$56,255),0))=0,"",INDEX('Disaggregation Records'!$F$3:$F$56,MATCH(RIGHT(L87,255),RIGHT('Disaggregation Records'!$D$3:$D$56,255),0))),"")</f>
        <v/>
      </c>
      <c r="E87" s="370" t="str">
        <f t="array" ref="E87">IFERROR(IF(INDEX('Disaggregation Data'!$K$3:$K$154,MATCH(RIGHT(M87,255),RIGHT('Disaggregation Data'!$J$3:$J$154,255),0))=0,"",INDEX('Disaggregation Data'!$K$3:$K$154,MATCH(RIGHT(M87,255),RIGHT('Disaggregation Data'!$J$3:$J$154,255),0))),"")</f>
        <v/>
      </c>
      <c r="F87" s="370" t="str">
        <f t="array" ref="F87">IFERROR(IF(INDEX('Disaggregation Data'!$L$3:$L$154,MATCH(RIGHT(M87,255),RIGHT('Disaggregation Data'!$J$3:$J$154,255),0))=0,"",INDEX('Disaggregation Data'!$L$3:$L$154,MATCH(RIGHT(M87,255),RIGHT('Disaggregation Data'!$J$3:$J$154,255),0))),"")</f>
        <v/>
      </c>
      <c r="G87" s="370" t="str">
        <f t="array" ref="G87">IFERROR(IF(INDEX('Disaggregation Data'!$M$3:$M$154,MATCH(RIGHT(M87,255),RIGHT('Disaggregation Data'!$J$3:$J$154,255),0))=0,"",INDEX('Disaggregation Data'!$M$3:$M$154,MATCH(RIGHT(M87,255),RIGHT('Disaggregation Data'!$J$3:$J$154,255),0))),"")</f>
        <v/>
      </c>
      <c r="H87" s="369" t="str">
        <f t="array" ref="H87">IFERROR(IF(INDEX('Disaggregation Data'!$N$3:$N$154,MATCH(RIGHT(M87,255),RIGHT('Disaggregation Data'!$J$3:$J$154,255),0))=0,"",INDEX('Disaggregation Data'!$N$3:$N$154,MATCH(RIGHT(M87,255),RIGHT('Disaggregation Data'!$J$3:$J$154,255),0))),"")</f>
        <v/>
      </c>
      <c r="I87" s="478" t="str">
        <f t="array" ref="I87">IFERROR(IF(INDEX('Disaggregation Records'!$G$3:$G$56,MATCH(LEFT(L87,255),LEFT('Disaggregation Records'!$D$3:$D$56,255),0))=0,"",INDEX('Disaggregation Records'!$G$3:$G$56,MATCH(LEFT(L87,255),LEFT('Disaggregation Records'!$D$3:$D$56,255),0))),"")</f>
        <v/>
      </c>
      <c r="J87" s="478" t="s">
        <v>411</v>
      </c>
      <c r="K87" s="478">
        <f t="shared" si="4"/>
        <v>79</v>
      </c>
      <c r="L87" s="478" t="str">
        <f t="shared" si="5"/>
        <v/>
      </c>
      <c r="M87" s="478" t="str">
        <f t="shared" si="6"/>
        <v/>
      </c>
      <c r="N87" s="435" t="b">
        <f t="shared" si="7"/>
        <v>0</v>
      </c>
      <c r="O87" s="439" t="s">
        <v>1607</v>
      </c>
      <c r="P87" s="239"/>
      <c r="Q87" s="238"/>
      <c r="U87" s="402"/>
      <c r="V87" s="402"/>
    </row>
    <row r="88" spans="1:22" ht="37.5" hidden="1" customHeight="1">
      <c r="A88" s="367">
        <v>8</v>
      </c>
      <c r="B88" s="386" t="str">
        <f>IFERROR(VLOOKUP(A88,'Impact Indicators - Section B'!$A$9:$S$27,19,FALSE),"")</f>
        <v/>
      </c>
      <c r="C88" s="477" t="str">
        <f t="array" ref="C88">IFERROR(IF(INDEX('Disaggregation Records'!$E$3:$E$56,MATCH(RIGHT(L88,255),RIGHT('Disaggregation Records'!$D$3:$D$56,255),0))=0,"",INDEX('Disaggregation Records'!$E$3:$E$56,MATCH(RIGHT(L88,255),RIGHT('Disaggregation Records'!$D$3:$D$56,255),0))),"")</f>
        <v/>
      </c>
      <c r="D88" s="477" t="str">
        <f t="array" ref="D88">IFERROR(IF(INDEX('Disaggregation Records'!$F$3:$F$56,MATCH(RIGHT(L88,255),RIGHT('Disaggregation Records'!$D$3:$D$56,255),0))=0,"",INDEX('Disaggregation Records'!$F$3:$F$56,MATCH(RIGHT(L88,255),RIGHT('Disaggregation Records'!$D$3:$D$56,255),0))),"")</f>
        <v/>
      </c>
      <c r="E88" s="370" t="str">
        <f t="array" ref="E88">IFERROR(IF(INDEX('Disaggregation Data'!$K$3:$K$154,MATCH(RIGHT(M88,255),RIGHT('Disaggregation Data'!$J$3:$J$154,255),0))=0,"",INDEX('Disaggregation Data'!$K$3:$K$154,MATCH(RIGHT(M88,255),RIGHT('Disaggregation Data'!$J$3:$J$154,255),0))),"")</f>
        <v/>
      </c>
      <c r="F88" s="370" t="str">
        <f t="array" ref="F88">IFERROR(IF(INDEX('Disaggregation Data'!$L$3:$L$154,MATCH(RIGHT(M88,255),RIGHT('Disaggregation Data'!$J$3:$J$154,255),0))=0,"",INDEX('Disaggregation Data'!$L$3:$L$154,MATCH(RIGHT(M88,255),RIGHT('Disaggregation Data'!$J$3:$J$154,255),0))),"")</f>
        <v/>
      </c>
      <c r="G88" s="370" t="str">
        <f t="array" ref="G88">IFERROR(IF(INDEX('Disaggregation Data'!$M$3:$M$154,MATCH(RIGHT(M88,255),RIGHT('Disaggregation Data'!$J$3:$J$154,255),0))=0,"",INDEX('Disaggregation Data'!$M$3:$M$154,MATCH(RIGHT(M88,255),RIGHT('Disaggregation Data'!$J$3:$J$154,255),0))),"")</f>
        <v/>
      </c>
      <c r="H88" s="369" t="str">
        <f t="array" ref="H88">IFERROR(IF(INDEX('Disaggregation Data'!$N$3:$N$154,MATCH(RIGHT(M88,255),RIGHT('Disaggregation Data'!$J$3:$J$154,255),0))=0,"",INDEX('Disaggregation Data'!$N$3:$N$154,MATCH(RIGHT(M88,255),RIGHT('Disaggregation Data'!$J$3:$J$154,255),0))),"")</f>
        <v/>
      </c>
      <c r="I88" s="478" t="str">
        <f t="array" ref="I88">IFERROR(IF(INDEX('Disaggregation Records'!$G$3:$G$56,MATCH(LEFT(L88,255),LEFT('Disaggregation Records'!$D$3:$D$56,255),0))=0,"",INDEX('Disaggregation Records'!$G$3:$G$56,MATCH(LEFT(L88,255),LEFT('Disaggregation Records'!$D$3:$D$56,255),0))),"")</f>
        <v/>
      </c>
      <c r="J88" s="478" t="s">
        <v>411</v>
      </c>
      <c r="K88" s="478">
        <f t="shared" si="4"/>
        <v>80</v>
      </c>
      <c r="L88" s="478" t="str">
        <f t="shared" si="5"/>
        <v/>
      </c>
      <c r="M88" s="478" t="str">
        <f t="shared" si="6"/>
        <v/>
      </c>
      <c r="N88" s="435" t="b">
        <f t="shared" si="7"/>
        <v>0</v>
      </c>
      <c r="O88" s="439" t="s">
        <v>1608</v>
      </c>
      <c r="P88" s="239"/>
      <c r="Q88" s="238"/>
      <c r="U88" s="402"/>
      <c r="V88" s="402"/>
    </row>
    <row r="89" spans="1:22" ht="37.5" hidden="1" customHeight="1">
      <c r="A89" s="367">
        <v>9</v>
      </c>
      <c r="B89" s="386" t="str">
        <f>IFERROR(VLOOKUP(A89,'Impact Indicators - Section B'!$A$9:$S$27,19,FALSE),"")</f>
        <v/>
      </c>
      <c r="C89" s="477" t="str">
        <f t="array" ref="C89">IFERROR(IF(INDEX('Disaggregation Records'!$E$3:$E$56,MATCH(RIGHT(L89,255),RIGHT('Disaggregation Records'!$D$3:$D$56,255),0))=0,"",INDEX('Disaggregation Records'!$E$3:$E$56,MATCH(RIGHT(L89,255),RIGHT('Disaggregation Records'!$D$3:$D$56,255),0))),"")</f>
        <v/>
      </c>
      <c r="D89" s="477" t="str">
        <f t="array" ref="D89">IFERROR(IF(INDEX('Disaggregation Records'!$F$3:$F$56,MATCH(RIGHT(L89,255),RIGHT('Disaggregation Records'!$D$3:$D$56,255),0))=0,"",INDEX('Disaggregation Records'!$F$3:$F$56,MATCH(RIGHT(L89,255),RIGHT('Disaggregation Records'!$D$3:$D$56,255),0))),"")</f>
        <v/>
      </c>
      <c r="E89" s="370" t="str">
        <f t="array" ref="E89">IFERROR(IF(INDEX('Disaggregation Data'!$K$3:$K$154,MATCH(RIGHT(M89,255),RIGHT('Disaggregation Data'!$J$3:$J$154,255),0))=0,"",INDEX('Disaggregation Data'!$K$3:$K$154,MATCH(RIGHT(M89,255),RIGHT('Disaggregation Data'!$J$3:$J$154,255),0))),"")</f>
        <v/>
      </c>
      <c r="F89" s="370" t="str">
        <f t="array" ref="F89">IFERROR(IF(INDEX('Disaggregation Data'!$L$3:$L$154,MATCH(RIGHT(M89,255),RIGHT('Disaggregation Data'!$J$3:$J$154,255),0))=0,"",INDEX('Disaggregation Data'!$L$3:$L$154,MATCH(RIGHT(M89,255),RIGHT('Disaggregation Data'!$J$3:$J$154,255),0))),"")</f>
        <v/>
      </c>
      <c r="G89" s="370" t="str">
        <f t="array" ref="G89">IFERROR(IF(INDEX('Disaggregation Data'!$M$3:$M$154,MATCH(RIGHT(M89,255),RIGHT('Disaggregation Data'!$J$3:$J$154,255),0))=0,"",INDEX('Disaggregation Data'!$M$3:$M$154,MATCH(RIGHT(M89,255),RIGHT('Disaggregation Data'!$J$3:$J$154,255),0))),"")</f>
        <v/>
      </c>
      <c r="H89" s="369" t="str">
        <f t="array" ref="H89">IFERROR(IF(INDEX('Disaggregation Data'!$N$3:$N$154,MATCH(RIGHT(M89,255),RIGHT('Disaggregation Data'!$J$3:$J$154,255),0))=0,"",INDEX('Disaggregation Data'!$N$3:$N$154,MATCH(RIGHT(M89,255),RIGHT('Disaggregation Data'!$J$3:$J$154,255),0))),"")</f>
        <v/>
      </c>
      <c r="I89" s="478" t="str">
        <f t="array" ref="I89">IFERROR(IF(INDEX('Disaggregation Records'!$G$3:$G$56,MATCH(LEFT(L89,255),LEFT('Disaggregation Records'!$D$3:$D$56,255),0))=0,"",INDEX('Disaggregation Records'!$G$3:$G$56,MATCH(LEFT(L89,255),LEFT('Disaggregation Records'!$D$3:$D$56,255),0))),"")</f>
        <v/>
      </c>
      <c r="J89" s="478" t="s">
        <v>412</v>
      </c>
      <c r="K89" s="478">
        <f t="shared" si="4"/>
        <v>81</v>
      </c>
      <c r="L89" s="478" t="str">
        <f t="shared" si="5"/>
        <v/>
      </c>
      <c r="M89" s="478" t="str">
        <f t="shared" si="6"/>
        <v/>
      </c>
      <c r="N89" s="435" t="b">
        <f t="shared" si="7"/>
        <v>0</v>
      </c>
      <c r="O89" s="439" t="s">
        <v>1609</v>
      </c>
      <c r="P89" s="239"/>
      <c r="Q89" s="238"/>
      <c r="U89" s="402"/>
      <c r="V89" s="402"/>
    </row>
    <row r="90" spans="1:22" ht="37.5" hidden="1" customHeight="1">
      <c r="A90" s="367">
        <v>9</v>
      </c>
      <c r="B90" s="386" t="str">
        <f>IFERROR(VLOOKUP(A90,'Impact Indicators - Section B'!$A$9:$S$27,19,FALSE),"")</f>
        <v/>
      </c>
      <c r="C90" s="477" t="str">
        <f t="array" ref="C90">IFERROR(IF(INDEX('Disaggregation Records'!$E$3:$E$56,MATCH(RIGHT(L90,255),RIGHT('Disaggregation Records'!$D$3:$D$56,255),0))=0,"",INDEX('Disaggregation Records'!$E$3:$E$56,MATCH(RIGHT(L90,255),RIGHT('Disaggregation Records'!$D$3:$D$56,255),0))),"")</f>
        <v/>
      </c>
      <c r="D90" s="477" t="str">
        <f t="array" ref="D90">IFERROR(IF(INDEX('Disaggregation Records'!$F$3:$F$56,MATCH(RIGHT(L90,255),RIGHT('Disaggregation Records'!$D$3:$D$56,255),0))=0,"",INDEX('Disaggregation Records'!$F$3:$F$56,MATCH(RIGHT(L90,255),RIGHT('Disaggregation Records'!$D$3:$D$56,255),0))),"")</f>
        <v/>
      </c>
      <c r="E90" s="370" t="str">
        <f t="array" ref="E90">IFERROR(IF(INDEX('Disaggregation Data'!$K$3:$K$154,MATCH(RIGHT(M90,255),RIGHT('Disaggregation Data'!$J$3:$J$154,255),0))=0,"",INDEX('Disaggregation Data'!$K$3:$K$154,MATCH(RIGHT(M90,255),RIGHT('Disaggregation Data'!$J$3:$J$154,255),0))),"")</f>
        <v/>
      </c>
      <c r="F90" s="370" t="str">
        <f t="array" ref="F90">IFERROR(IF(INDEX('Disaggregation Data'!$L$3:$L$154,MATCH(RIGHT(M90,255),RIGHT('Disaggregation Data'!$J$3:$J$154,255),0))=0,"",INDEX('Disaggregation Data'!$L$3:$L$154,MATCH(RIGHT(M90,255),RIGHT('Disaggregation Data'!$J$3:$J$154,255),0))),"")</f>
        <v/>
      </c>
      <c r="G90" s="370" t="str">
        <f t="array" ref="G90">IFERROR(IF(INDEX('Disaggregation Data'!$M$3:$M$154,MATCH(RIGHT(M90,255),RIGHT('Disaggregation Data'!$J$3:$J$154,255),0))=0,"",INDEX('Disaggregation Data'!$M$3:$M$154,MATCH(RIGHT(M90,255),RIGHT('Disaggregation Data'!$J$3:$J$154,255),0))),"")</f>
        <v/>
      </c>
      <c r="H90" s="369" t="str">
        <f t="array" ref="H90">IFERROR(IF(INDEX('Disaggregation Data'!$N$3:$N$154,MATCH(RIGHT(M90,255),RIGHT('Disaggregation Data'!$J$3:$J$154,255),0))=0,"",INDEX('Disaggregation Data'!$N$3:$N$154,MATCH(RIGHT(M90,255),RIGHT('Disaggregation Data'!$J$3:$J$154,255),0))),"")</f>
        <v/>
      </c>
      <c r="I90" s="478" t="str">
        <f t="array" ref="I90">IFERROR(IF(INDEX('Disaggregation Records'!$G$3:$G$56,MATCH(LEFT(L90,255),LEFT('Disaggregation Records'!$D$3:$D$56,255),0))=0,"",INDEX('Disaggregation Records'!$G$3:$G$56,MATCH(LEFT(L90,255),LEFT('Disaggregation Records'!$D$3:$D$56,255),0))),"")</f>
        <v/>
      </c>
      <c r="J90" s="478" t="s">
        <v>412</v>
      </c>
      <c r="K90" s="478">
        <f t="shared" si="4"/>
        <v>82</v>
      </c>
      <c r="L90" s="478" t="str">
        <f t="shared" si="5"/>
        <v/>
      </c>
      <c r="M90" s="478" t="str">
        <f t="shared" si="6"/>
        <v/>
      </c>
      <c r="N90" s="435" t="b">
        <f t="shared" si="7"/>
        <v>0</v>
      </c>
      <c r="O90" s="439" t="s">
        <v>1610</v>
      </c>
      <c r="P90" s="239"/>
      <c r="Q90" s="238"/>
      <c r="U90" s="402"/>
      <c r="V90" s="402"/>
    </row>
    <row r="91" spans="1:22" ht="37.5" hidden="1" customHeight="1">
      <c r="A91" s="367">
        <v>9</v>
      </c>
      <c r="B91" s="386" t="str">
        <f>IFERROR(VLOOKUP(A91,'Impact Indicators - Section B'!$A$9:$S$27,19,FALSE),"")</f>
        <v/>
      </c>
      <c r="C91" s="477" t="str">
        <f t="array" ref="C91">IFERROR(IF(INDEX('Disaggregation Records'!$E$3:$E$56,MATCH(RIGHT(L91,255),RIGHT('Disaggregation Records'!$D$3:$D$56,255),0))=0,"",INDEX('Disaggregation Records'!$E$3:$E$56,MATCH(RIGHT(L91,255),RIGHT('Disaggregation Records'!$D$3:$D$56,255),0))),"")</f>
        <v/>
      </c>
      <c r="D91" s="477" t="str">
        <f t="array" ref="D91">IFERROR(IF(INDEX('Disaggregation Records'!$F$3:$F$56,MATCH(RIGHT(L91,255),RIGHT('Disaggregation Records'!$D$3:$D$56,255),0))=0,"",INDEX('Disaggregation Records'!$F$3:$F$56,MATCH(RIGHT(L91,255),RIGHT('Disaggregation Records'!$D$3:$D$56,255),0))),"")</f>
        <v/>
      </c>
      <c r="E91" s="370" t="str">
        <f t="array" ref="E91">IFERROR(IF(INDEX('Disaggregation Data'!$K$3:$K$154,MATCH(RIGHT(M91,255),RIGHT('Disaggregation Data'!$J$3:$J$154,255),0))=0,"",INDEX('Disaggregation Data'!$K$3:$K$154,MATCH(RIGHT(M91,255),RIGHT('Disaggregation Data'!$J$3:$J$154,255),0))),"")</f>
        <v/>
      </c>
      <c r="F91" s="370" t="str">
        <f t="array" ref="F91">IFERROR(IF(INDEX('Disaggregation Data'!$L$3:$L$154,MATCH(RIGHT(M91,255),RIGHT('Disaggregation Data'!$J$3:$J$154,255),0))=0,"",INDEX('Disaggregation Data'!$L$3:$L$154,MATCH(RIGHT(M91,255),RIGHT('Disaggregation Data'!$J$3:$J$154,255),0))),"")</f>
        <v/>
      </c>
      <c r="G91" s="370" t="str">
        <f t="array" ref="G91">IFERROR(IF(INDEX('Disaggregation Data'!$M$3:$M$154,MATCH(RIGHT(M91,255),RIGHT('Disaggregation Data'!$J$3:$J$154,255),0))=0,"",INDEX('Disaggregation Data'!$M$3:$M$154,MATCH(RIGHT(M91,255),RIGHT('Disaggregation Data'!$J$3:$J$154,255),0))),"")</f>
        <v/>
      </c>
      <c r="H91" s="369" t="str">
        <f t="array" ref="H91">IFERROR(IF(INDEX('Disaggregation Data'!$N$3:$N$154,MATCH(RIGHT(M91,255),RIGHT('Disaggregation Data'!$J$3:$J$154,255),0))=0,"",INDEX('Disaggregation Data'!$N$3:$N$154,MATCH(RIGHT(M91,255),RIGHT('Disaggregation Data'!$J$3:$J$154,255),0))),"")</f>
        <v/>
      </c>
      <c r="I91" s="478" t="str">
        <f t="array" ref="I91">IFERROR(IF(INDEX('Disaggregation Records'!$G$3:$G$56,MATCH(LEFT(L91,255),LEFT('Disaggregation Records'!$D$3:$D$56,255),0))=0,"",INDEX('Disaggregation Records'!$G$3:$G$56,MATCH(LEFT(L91,255),LEFT('Disaggregation Records'!$D$3:$D$56,255),0))),"")</f>
        <v/>
      </c>
      <c r="J91" s="478" t="s">
        <v>412</v>
      </c>
      <c r="K91" s="478">
        <f t="shared" si="4"/>
        <v>83</v>
      </c>
      <c r="L91" s="478" t="str">
        <f t="shared" si="5"/>
        <v/>
      </c>
      <c r="M91" s="478" t="str">
        <f t="shared" si="6"/>
        <v/>
      </c>
      <c r="N91" s="435" t="b">
        <f t="shared" si="7"/>
        <v>0</v>
      </c>
      <c r="O91" s="439" t="s">
        <v>1611</v>
      </c>
      <c r="P91" s="239"/>
      <c r="Q91" s="238"/>
      <c r="U91" s="402"/>
      <c r="V91" s="402"/>
    </row>
    <row r="92" spans="1:22" ht="37.5" hidden="1" customHeight="1">
      <c r="A92" s="367">
        <v>9</v>
      </c>
      <c r="B92" s="386" t="str">
        <f>IFERROR(VLOOKUP(A92,'Impact Indicators - Section B'!$A$9:$S$27,19,FALSE),"")</f>
        <v/>
      </c>
      <c r="C92" s="477" t="str">
        <f t="array" ref="C92">IFERROR(IF(INDEX('Disaggregation Records'!$E$3:$E$56,MATCH(RIGHT(L92,255),RIGHT('Disaggregation Records'!$D$3:$D$56,255),0))=0,"",INDEX('Disaggregation Records'!$E$3:$E$56,MATCH(RIGHT(L92,255),RIGHT('Disaggregation Records'!$D$3:$D$56,255),0))),"")</f>
        <v/>
      </c>
      <c r="D92" s="477" t="str">
        <f t="array" ref="D92">IFERROR(IF(INDEX('Disaggregation Records'!$F$3:$F$56,MATCH(RIGHT(L92,255),RIGHT('Disaggregation Records'!$D$3:$D$56,255),0))=0,"",INDEX('Disaggregation Records'!$F$3:$F$56,MATCH(RIGHT(L92,255),RIGHT('Disaggregation Records'!$D$3:$D$56,255),0))),"")</f>
        <v/>
      </c>
      <c r="E92" s="370" t="str">
        <f t="array" ref="E92">IFERROR(IF(INDEX('Disaggregation Data'!$K$3:$K$154,MATCH(RIGHT(M92,255),RIGHT('Disaggregation Data'!$J$3:$J$154,255),0))=0,"",INDEX('Disaggregation Data'!$K$3:$K$154,MATCH(RIGHT(M92,255),RIGHT('Disaggregation Data'!$J$3:$J$154,255),0))),"")</f>
        <v/>
      </c>
      <c r="F92" s="370" t="str">
        <f t="array" ref="F92">IFERROR(IF(INDEX('Disaggregation Data'!$L$3:$L$154,MATCH(RIGHT(M92,255),RIGHT('Disaggregation Data'!$J$3:$J$154,255),0))=0,"",INDEX('Disaggregation Data'!$L$3:$L$154,MATCH(RIGHT(M92,255),RIGHT('Disaggregation Data'!$J$3:$J$154,255),0))),"")</f>
        <v/>
      </c>
      <c r="G92" s="370" t="str">
        <f t="array" ref="G92">IFERROR(IF(INDEX('Disaggregation Data'!$M$3:$M$154,MATCH(RIGHT(M92,255),RIGHT('Disaggregation Data'!$J$3:$J$154,255),0))=0,"",INDEX('Disaggregation Data'!$M$3:$M$154,MATCH(RIGHT(M92,255),RIGHT('Disaggregation Data'!$J$3:$J$154,255),0))),"")</f>
        <v/>
      </c>
      <c r="H92" s="369" t="str">
        <f t="array" ref="H92">IFERROR(IF(INDEX('Disaggregation Data'!$N$3:$N$154,MATCH(RIGHT(M92,255),RIGHT('Disaggregation Data'!$J$3:$J$154,255),0))=0,"",INDEX('Disaggregation Data'!$N$3:$N$154,MATCH(RIGHT(M92,255),RIGHT('Disaggregation Data'!$J$3:$J$154,255),0))),"")</f>
        <v/>
      </c>
      <c r="I92" s="478" t="str">
        <f t="array" ref="I92">IFERROR(IF(INDEX('Disaggregation Records'!$G$3:$G$56,MATCH(LEFT(L92,255),LEFT('Disaggregation Records'!$D$3:$D$56,255),0))=0,"",INDEX('Disaggregation Records'!$G$3:$G$56,MATCH(LEFT(L92,255),LEFT('Disaggregation Records'!$D$3:$D$56,255),0))),"")</f>
        <v/>
      </c>
      <c r="J92" s="478" t="s">
        <v>412</v>
      </c>
      <c r="K92" s="478">
        <f t="shared" si="4"/>
        <v>84</v>
      </c>
      <c r="L92" s="478" t="str">
        <f t="shared" si="5"/>
        <v/>
      </c>
      <c r="M92" s="478" t="str">
        <f t="shared" si="6"/>
        <v/>
      </c>
      <c r="N92" s="435" t="b">
        <f t="shared" si="7"/>
        <v>0</v>
      </c>
      <c r="O92" s="439" t="s">
        <v>1612</v>
      </c>
      <c r="P92" s="239"/>
      <c r="Q92" s="238"/>
      <c r="U92" s="402"/>
      <c r="V92" s="402"/>
    </row>
    <row r="93" spans="1:22" ht="37.5" hidden="1" customHeight="1">
      <c r="A93" s="367">
        <v>9</v>
      </c>
      <c r="B93" s="386" t="str">
        <f>IFERROR(VLOOKUP(A93,'Impact Indicators - Section B'!$A$9:$S$27,19,FALSE),"")</f>
        <v/>
      </c>
      <c r="C93" s="477" t="str">
        <f t="array" ref="C93">IFERROR(IF(INDEX('Disaggregation Records'!$E$3:$E$56,MATCH(RIGHT(L93,255),RIGHT('Disaggregation Records'!$D$3:$D$56,255),0))=0,"",INDEX('Disaggregation Records'!$E$3:$E$56,MATCH(RIGHT(L93,255),RIGHT('Disaggregation Records'!$D$3:$D$56,255),0))),"")</f>
        <v/>
      </c>
      <c r="D93" s="477" t="str">
        <f t="array" ref="D93">IFERROR(IF(INDEX('Disaggregation Records'!$F$3:$F$56,MATCH(RIGHT(L93,255),RIGHT('Disaggregation Records'!$D$3:$D$56,255),0))=0,"",INDEX('Disaggregation Records'!$F$3:$F$56,MATCH(RIGHT(L93,255),RIGHT('Disaggregation Records'!$D$3:$D$56,255),0))),"")</f>
        <v/>
      </c>
      <c r="E93" s="370" t="str">
        <f t="array" ref="E93">IFERROR(IF(INDEX('Disaggregation Data'!$K$3:$K$154,MATCH(RIGHT(M93,255),RIGHT('Disaggregation Data'!$J$3:$J$154,255),0))=0,"",INDEX('Disaggregation Data'!$K$3:$K$154,MATCH(RIGHT(M93,255),RIGHT('Disaggregation Data'!$J$3:$J$154,255),0))),"")</f>
        <v/>
      </c>
      <c r="F93" s="370" t="str">
        <f t="array" ref="F93">IFERROR(IF(INDEX('Disaggregation Data'!$L$3:$L$154,MATCH(RIGHT(M93,255),RIGHT('Disaggregation Data'!$J$3:$J$154,255),0))=0,"",INDEX('Disaggregation Data'!$L$3:$L$154,MATCH(RIGHT(M93,255),RIGHT('Disaggregation Data'!$J$3:$J$154,255),0))),"")</f>
        <v/>
      </c>
      <c r="G93" s="370" t="str">
        <f t="array" ref="G93">IFERROR(IF(INDEX('Disaggregation Data'!$M$3:$M$154,MATCH(RIGHT(M93,255),RIGHT('Disaggregation Data'!$J$3:$J$154,255),0))=0,"",INDEX('Disaggregation Data'!$M$3:$M$154,MATCH(RIGHT(M93,255),RIGHT('Disaggregation Data'!$J$3:$J$154,255),0))),"")</f>
        <v/>
      </c>
      <c r="H93" s="369" t="str">
        <f t="array" ref="H93">IFERROR(IF(INDEX('Disaggregation Data'!$N$3:$N$154,MATCH(RIGHT(M93,255),RIGHT('Disaggregation Data'!$J$3:$J$154,255),0))=0,"",INDEX('Disaggregation Data'!$N$3:$N$154,MATCH(RIGHT(M93,255),RIGHT('Disaggregation Data'!$J$3:$J$154,255),0))),"")</f>
        <v/>
      </c>
      <c r="I93" s="478" t="str">
        <f t="array" ref="I93">IFERROR(IF(INDEX('Disaggregation Records'!$G$3:$G$56,MATCH(LEFT(L93,255),LEFT('Disaggregation Records'!$D$3:$D$56,255),0))=0,"",INDEX('Disaggregation Records'!$G$3:$G$56,MATCH(LEFT(L93,255),LEFT('Disaggregation Records'!$D$3:$D$56,255),0))),"")</f>
        <v/>
      </c>
      <c r="J93" s="478" t="s">
        <v>412</v>
      </c>
      <c r="K93" s="478">
        <f t="shared" si="4"/>
        <v>85</v>
      </c>
      <c r="L93" s="478" t="str">
        <f t="shared" si="5"/>
        <v/>
      </c>
      <c r="M93" s="478" t="str">
        <f t="shared" si="6"/>
        <v/>
      </c>
      <c r="N93" s="435" t="b">
        <f t="shared" si="7"/>
        <v>0</v>
      </c>
      <c r="O93" s="439" t="s">
        <v>1613</v>
      </c>
      <c r="P93" s="239"/>
      <c r="Q93" s="238"/>
      <c r="U93" s="402"/>
      <c r="V93" s="402"/>
    </row>
    <row r="94" spans="1:22" ht="37.5" hidden="1" customHeight="1">
      <c r="A94" s="367">
        <v>9</v>
      </c>
      <c r="B94" s="386" t="str">
        <f>IFERROR(VLOOKUP(A94,'Impact Indicators - Section B'!$A$9:$S$27,19,FALSE),"")</f>
        <v/>
      </c>
      <c r="C94" s="477" t="str">
        <f t="array" ref="C94">IFERROR(IF(INDEX('Disaggregation Records'!$E$3:$E$56,MATCH(RIGHT(L94,255),RIGHT('Disaggregation Records'!$D$3:$D$56,255),0))=0,"",INDEX('Disaggregation Records'!$E$3:$E$56,MATCH(RIGHT(L94,255),RIGHT('Disaggregation Records'!$D$3:$D$56,255),0))),"")</f>
        <v/>
      </c>
      <c r="D94" s="477" t="str">
        <f t="array" ref="D94">IFERROR(IF(INDEX('Disaggregation Records'!$F$3:$F$56,MATCH(RIGHT(L94,255),RIGHT('Disaggregation Records'!$D$3:$D$56,255),0))=0,"",INDEX('Disaggregation Records'!$F$3:$F$56,MATCH(RIGHT(L94,255),RIGHT('Disaggregation Records'!$D$3:$D$56,255),0))),"")</f>
        <v/>
      </c>
      <c r="E94" s="370" t="str">
        <f t="array" ref="E94">IFERROR(IF(INDEX('Disaggregation Data'!$K$3:$K$154,MATCH(RIGHT(M94,255),RIGHT('Disaggregation Data'!$J$3:$J$154,255),0))=0,"",INDEX('Disaggregation Data'!$K$3:$K$154,MATCH(RIGHT(M94,255),RIGHT('Disaggregation Data'!$J$3:$J$154,255),0))),"")</f>
        <v/>
      </c>
      <c r="F94" s="370" t="str">
        <f t="array" ref="F94">IFERROR(IF(INDEX('Disaggregation Data'!$L$3:$L$154,MATCH(RIGHT(M94,255),RIGHT('Disaggregation Data'!$J$3:$J$154,255),0))=0,"",INDEX('Disaggregation Data'!$L$3:$L$154,MATCH(RIGHT(M94,255),RIGHT('Disaggregation Data'!$J$3:$J$154,255),0))),"")</f>
        <v/>
      </c>
      <c r="G94" s="370" t="str">
        <f t="array" ref="G94">IFERROR(IF(INDEX('Disaggregation Data'!$M$3:$M$154,MATCH(RIGHT(M94,255),RIGHT('Disaggregation Data'!$J$3:$J$154,255),0))=0,"",INDEX('Disaggregation Data'!$M$3:$M$154,MATCH(RIGHT(M94,255),RIGHT('Disaggregation Data'!$J$3:$J$154,255),0))),"")</f>
        <v/>
      </c>
      <c r="H94" s="369" t="str">
        <f t="array" ref="H94">IFERROR(IF(INDEX('Disaggregation Data'!$N$3:$N$154,MATCH(RIGHT(M94,255),RIGHT('Disaggregation Data'!$J$3:$J$154,255),0))=0,"",INDEX('Disaggregation Data'!$N$3:$N$154,MATCH(RIGHT(M94,255),RIGHT('Disaggregation Data'!$J$3:$J$154,255),0))),"")</f>
        <v/>
      </c>
      <c r="I94" s="478" t="str">
        <f t="array" ref="I94">IFERROR(IF(INDEX('Disaggregation Records'!$G$3:$G$56,MATCH(LEFT(L94,255),LEFT('Disaggregation Records'!$D$3:$D$56,255),0))=0,"",INDEX('Disaggregation Records'!$G$3:$G$56,MATCH(LEFT(L94,255),LEFT('Disaggregation Records'!$D$3:$D$56,255),0))),"")</f>
        <v/>
      </c>
      <c r="J94" s="478" t="s">
        <v>412</v>
      </c>
      <c r="K94" s="478">
        <f t="shared" si="4"/>
        <v>86</v>
      </c>
      <c r="L94" s="478" t="str">
        <f t="shared" si="5"/>
        <v/>
      </c>
      <c r="M94" s="478" t="str">
        <f t="shared" si="6"/>
        <v/>
      </c>
      <c r="N94" s="435" t="b">
        <f t="shared" si="7"/>
        <v>0</v>
      </c>
      <c r="O94" s="439" t="s">
        <v>1614</v>
      </c>
      <c r="P94" s="239"/>
      <c r="Q94" s="238"/>
      <c r="U94" s="402"/>
      <c r="V94" s="402"/>
    </row>
    <row r="95" spans="1:22" ht="37.5" hidden="1" customHeight="1">
      <c r="A95" s="367">
        <v>9</v>
      </c>
      <c r="B95" s="386" t="str">
        <f>IFERROR(VLOOKUP(A95,'Impact Indicators - Section B'!$A$9:$S$27,19,FALSE),"")</f>
        <v/>
      </c>
      <c r="C95" s="477" t="str">
        <f t="array" ref="C95">IFERROR(IF(INDEX('Disaggregation Records'!$E$3:$E$56,MATCH(RIGHT(L95,255),RIGHT('Disaggregation Records'!$D$3:$D$56,255),0))=0,"",INDEX('Disaggregation Records'!$E$3:$E$56,MATCH(RIGHT(L95,255),RIGHT('Disaggregation Records'!$D$3:$D$56,255),0))),"")</f>
        <v/>
      </c>
      <c r="D95" s="477" t="str">
        <f t="array" ref="D95">IFERROR(IF(INDEX('Disaggregation Records'!$F$3:$F$56,MATCH(RIGHT(L95,255),RIGHT('Disaggregation Records'!$D$3:$D$56,255),0))=0,"",INDEX('Disaggregation Records'!$F$3:$F$56,MATCH(RIGHT(L95,255),RIGHT('Disaggregation Records'!$D$3:$D$56,255),0))),"")</f>
        <v/>
      </c>
      <c r="E95" s="370" t="str">
        <f t="array" ref="E95">IFERROR(IF(INDEX('Disaggregation Data'!$K$3:$K$154,MATCH(RIGHT(M95,255),RIGHT('Disaggregation Data'!$J$3:$J$154,255),0))=0,"",INDEX('Disaggregation Data'!$K$3:$K$154,MATCH(RIGHT(M95,255),RIGHT('Disaggregation Data'!$J$3:$J$154,255),0))),"")</f>
        <v/>
      </c>
      <c r="F95" s="370" t="str">
        <f t="array" ref="F95">IFERROR(IF(INDEX('Disaggregation Data'!$L$3:$L$154,MATCH(RIGHT(M95,255),RIGHT('Disaggregation Data'!$J$3:$J$154,255),0))=0,"",INDEX('Disaggregation Data'!$L$3:$L$154,MATCH(RIGHT(M95,255),RIGHT('Disaggregation Data'!$J$3:$J$154,255),0))),"")</f>
        <v/>
      </c>
      <c r="G95" s="370" t="str">
        <f t="array" ref="G95">IFERROR(IF(INDEX('Disaggregation Data'!$M$3:$M$154,MATCH(RIGHT(M95,255),RIGHT('Disaggregation Data'!$J$3:$J$154,255),0))=0,"",INDEX('Disaggregation Data'!$M$3:$M$154,MATCH(RIGHT(M95,255),RIGHT('Disaggregation Data'!$J$3:$J$154,255),0))),"")</f>
        <v/>
      </c>
      <c r="H95" s="369" t="str">
        <f t="array" ref="H95">IFERROR(IF(INDEX('Disaggregation Data'!$N$3:$N$154,MATCH(RIGHT(M95,255),RIGHT('Disaggregation Data'!$J$3:$J$154,255),0))=0,"",INDEX('Disaggregation Data'!$N$3:$N$154,MATCH(RIGHT(M95,255),RIGHT('Disaggregation Data'!$J$3:$J$154,255),0))),"")</f>
        <v/>
      </c>
      <c r="I95" s="478" t="str">
        <f t="array" ref="I95">IFERROR(IF(INDEX('Disaggregation Records'!$G$3:$G$56,MATCH(LEFT(L95,255),LEFT('Disaggregation Records'!$D$3:$D$56,255),0))=0,"",INDEX('Disaggregation Records'!$G$3:$G$56,MATCH(LEFT(L95,255),LEFT('Disaggregation Records'!$D$3:$D$56,255),0))),"")</f>
        <v/>
      </c>
      <c r="J95" s="478" t="s">
        <v>412</v>
      </c>
      <c r="K95" s="478">
        <f t="shared" si="4"/>
        <v>87</v>
      </c>
      <c r="L95" s="478" t="str">
        <f t="shared" si="5"/>
        <v/>
      </c>
      <c r="M95" s="478" t="str">
        <f t="shared" si="6"/>
        <v/>
      </c>
      <c r="N95" s="435" t="b">
        <f t="shared" si="7"/>
        <v>0</v>
      </c>
      <c r="O95" s="439" t="s">
        <v>1615</v>
      </c>
      <c r="P95" s="239"/>
      <c r="Q95" s="238"/>
      <c r="U95" s="402"/>
      <c r="V95" s="402"/>
    </row>
    <row r="96" spans="1:22" ht="37.5" hidden="1" customHeight="1">
      <c r="A96" s="367">
        <v>9</v>
      </c>
      <c r="B96" s="386" t="str">
        <f>IFERROR(VLOOKUP(A96,'Impact Indicators - Section B'!$A$9:$S$27,19,FALSE),"")</f>
        <v/>
      </c>
      <c r="C96" s="477" t="str">
        <f t="array" ref="C96">IFERROR(IF(INDEX('Disaggregation Records'!$E$3:$E$56,MATCH(RIGHT(L96,255),RIGHT('Disaggregation Records'!$D$3:$D$56,255),0))=0,"",INDEX('Disaggregation Records'!$E$3:$E$56,MATCH(RIGHT(L96,255),RIGHT('Disaggregation Records'!$D$3:$D$56,255),0))),"")</f>
        <v/>
      </c>
      <c r="D96" s="477" t="str">
        <f t="array" ref="D96">IFERROR(IF(INDEX('Disaggregation Records'!$F$3:$F$56,MATCH(RIGHT(L96,255),RIGHT('Disaggregation Records'!$D$3:$D$56,255),0))=0,"",INDEX('Disaggregation Records'!$F$3:$F$56,MATCH(RIGHT(L96,255),RIGHT('Disaggregation Records'!$D$3:$D$56,255),0))),"")</f>
        <v/>
      </c>
      <c r="E96" s="370" t="str">
        <f t="array" ref="E96">IFERROR(IF(INDEX('Disaggregation Data'!$K$3:$K$154,MATCH(RIGHT(M96,255),RIGHT('Disaggregation Data'!$J$3:$J$154,255),0))=0,"",INDEX('Disaggregation Data'!$K$3:$K$154,MATCH(RIGHT(M96,255),RIGHT('Disaggregation Data'!$J$3:$J$154,255),0))),"")</f>
        <v/>
      </c>
      <c r="F96" s="370" t="str">
        <f t="array" ref="F96">IFERROR(IF(INDEX('Disaggregation Data'!$L$3:$L$154,MATCH(RIGHT(M96,255),RIGHT('Disaggregation Data'!$J$3:$J$154,255),0))=0,"",INDEX('Disaggregation Data'!$L$3:$L$154,MATCH(RIGHT(M96,255),RIGHT('Disaggregation Data'!$J$3:$J$154,255),0))),"")</f>
        <v/>
      </c>
      <c r="G96" s="370" t="str">
        <f t="array" ref="G96">IFERROR(IF(INDEX('Disaggregation Data'!$M$3:$M$154,MATCH(RIGHT(M96,255),RIGHT('Disaggregation Data'!$J$3:$J$154,255),0))=0,"",INDEX('Disaggregation Data'!$M$3:$M$154,MATCH(RIGHT(M96,255),RIGHT('Disaggregation Data'!$J$3:$J$154,255),0))),"")</f>
        <v/>
      </c>
      <c r="H96" s="369" t="str">
        <f t="array" ref="H96">IFERROR(IF(INDEX('Disaggregation Data'!$N$3:$N$154,MATCH(RIGHT(M96,255),RIGHT('Disaggregation Data'!$J$3:$J$154,255),0))=0,"",INDEX('Disaggregation Data'!$N$3:$N$154,MATCH(RIGHT(M96,255),RIGHT('Disaggregation Data'!$J$3:$J$154,255),0))),"")</f>
        <v/>
      </c>
      <c r="I96" s="478" t="str">
        <f t="array" ref="I96">IFERROR(IF(INDEX('Disaggregation Records'!$G$3:$G$56,MATCH(LEFT(L96,255),LEFT('Disaggregation Records'!$D$3:$D$56,255),0))=0,"",INDEX('Disaggregation Records'!$G$3:$G$56,MATCH(LEFT(L96,255),LEFT('Disaggregation Records'!$D$3:$D$56,255),0))),"")</f>
        <v/>
      </c>
      <c r="J96" s="478" t="s">
        <v>412</v>
      </c>
      <c r="K96" s="478">
        <f t="shared" si="4"/>
        <v>88</v>
      </c>
      <c r="L96" s="478" t="str">
        <f t="shared" si="5"/>
        <v/>
      </c>
      <c r="M96" s="478" t="str">
        <f t="shared" si="6"/>
        <v/>
      </c>
      <c r="N96" s="435" t="b">
        <f t="shared" si="7"/>
        <v>0</v>
      </c>
      <c r="O96" s="439" t="s">
        <v>1616</v>
      </c>
      <c r="P96" s="239"/>
      <c r="Q96" s="238"/>
      <c r="U96" s="402"/>
      <c r="V96" s="402"/>
    </row>
    <row r="97" spans="1:22" ht="37.5" hidden="1" customHeight="1">
      <c r="A97" s="367">
        <v>9</v>
      </c>
      <c r="B97" s="386" t="str">
        <f>IFERROR(VLOOKUP(A97,'Impact Indicators - Section B'!$A$9:$S$27,19,FALSE),"")</f>
        <v/>
      </c>
      <c r="C97" s="477" t="str">
        <f t="array" ref="C97">IFERROR(IF(INDEX('Disaggregation Records'!$E$3:$E$56,MATCH(RIGHT(L97,255),RIGHT('Disaggregation Records'!$D$3:$D$56,255),0))=0,"",INDEX('Disaggregation Records'!$E$3:$E$56,MATCH(RIGHT(L97,255),RIGHT('Disaggregation Records'!$D$3:$D$56,255),0))),"")</f>
        <v/>
      </c>
      <c r="D97" s="477" t="str">
        <f t="array" ref="D97">IFERROR(IF(INDEX('Disaggregation Records'!$F$3:$F$56,MATCH(RIGHT(L97,255),RIGHT('Disaggregation Records'!$D$3:$D$56,255),0))=0,"",INDEX('Disaggregation Records'!$F$3:$F$56,MATCH(RIGHT(L97,255),RIGHT('Disaggregation Records'!$D$3:$D$56,255),0))),"")</f>
        <v/>
      </c>
      <c r="E97" s="370" t="str">
        <f t="array" ref="E97">IFERROR(IF(INDEX('Disaggregation Data'!$K$3:$K$154,MATCH(RIGHT(M97,255),RIGHT('Disaggregation Data'!$J$3:$J$154,255),0))=0,"",INDEX('Disaggregation Data'!$K$3:$K$154,MATCH(RIGHT(M97,255),RIGHT('Disaggregation Data'!$J$3:$J$154,255),0))),"")</f>
        <v/>
      </c>
      <c r="F97" s="370" t="str">
        <f t="array" ref="F97">IFERROR(IF(INDEX('Disaggregation Data'!$L$3:$L$154,MATCH(RIGHT(M97,255),RIGHT('Disaggregation Data'!$J$3:$J$154,255),0))=0,"",INDEX('Disaggregation Data'!$L$3:$L$154,MATCH(RIGHT(M97,255),RIGHT('Disaggregation Data'!$J$3:$J$154,255),0))),"")</f>
        <v/>
      </c>
      <c r="G97" s="370" t="str">
        <f t="array" ref="G97">IFERROR(IF(INDEX('Disaggregation Data'!$M$3:$M$154,MATCH(RIGHT(M97,255),RIGHT('Disaggregation Data'!$J$3:$J$154,255),0))=0,"",INDEX('Disaggregation Data'!$M$3:$M$154,MATCH(RIGHT(M97,255),RIGHT('Disaggregation Data'!$J$3:$J$154,255),0))),"")</f>
        <v/>
      </c>
      <c r="H97" s="369" t="str">
        <f t="array" ref="H97">IFERROR(IF(INDEX('Disaggregation Data'!$N$3:$N$154,MATCH(RIGHT(M97,255),RIGHT('Disaggregation Data'!$J$3:$J$154,255),0))=0,"",INDEX('Disaggregation Data'!$N$3:$N$154,MATCH(RIGHT(M97,255),RIGHT('Disaggregation Data'!$J$3:$J$154,255),0))),"")</f>
        <v/>
      </c>
      <c r="I97" s="478" t="str">
        <f t="array" ref="I97">IFERROR(IF(INDEX('Disaggregation Records'!$G$3:$G$56,MATCH(LEFT(L97,255),LEFT('Disaggregation Records'!$D$3:$D$56,255),0))=0,"",INDEX('Disaggregation Records'!$G$3:$G$56,MATCH(LEFT(L97,255),LEFT('Disaggregation Records'!$D$3:$D$56,255),0))),"")</f>
        <v/>
      </c>
      <c r="J97" s="478" t="s">
        <v>412</v>
      </c>
      <c r="K97" s="478">
        <f t="shared" si="4"/>
        <v>89</v>
      </c>
      <c r="L97" s="478" t="str">
        <f t="shared" si="5"/>
        <v/>
      </c>
      <c r="M97" s="478" t="str">
        <f t="shared" si="6"/>
        <v/>
      </c>
      <c r="N97" s="435" t="b">
        <f t="shared" si="7"/>
        <v>0</v>
      </c>
      <c r="O97" s="439" t="s">
        <v>1617</v>
      </c>
      <c r="P97" s="239"/>
      <c r="Q97" s="238"/>
      <c r="U97" s="402"/>
      <c r="V97" s="402"/>
    </row>
    <row r="98" spans="1:22" ht="37.5" hidden="1" customHeight="1">
      <c r="A98" s="367">
        <v>9</v>
      </c>
      <c r="B98" s="386" t="str">
        <f>IFERROR(VLOOKUP(A98,'Impact Indicators - Section B'!$A$9:$S$27,19,FALSE),"")</f>
        <v/>
      </c>
      <c r="C98" s="477" t="str">
        <f t="array" ref="C98">IFERROR(IF(INDEX('Disaggregation Records'!$E$3:$E$56,MATCH(RIGHT(L98,255),RIGHT('Disaggregation Records'!$D$3:$D$56,255),0))=0,"",INDEX('Disaggregation Records'!$E$3:$E$56,MATCH(RIGHT(L98,255),RIGHT('Disaggregation Records'!$D$3:$D$56,255),0))),"")</f>
        <v/>
      </c>
      <c r="D98" s="477" t="str">
        <f t="array" ref="D98">IFERROR(IF(INDEX('Disaggregation Records'!$F$3:$F$56,MATCH(RIGHT(L98,255),RIGHT('Disaggregation Records'!$D$3:$D$56,255),0))=0,"",INDEX('Disaggregation Records'!$F$3:$F$56,MATCH(RIGHT(L98,255),RIGHT('Disaggregation Records'!$D$3:$D$56,255),0))),"")</f>
        <v/>
      </c>
      <c r="E98" s="370" t="str">
        <f t="array" ref="E98">IFERROR(IF(INDEX('Disaggregation Data'!$K$3:$K$154,MATCH(RIGHT(M98,255),RIGHT('Disaggregation Data'!$J$3:$J$154,255),0))=0,"",INDEX('Disaggregation Data'!$K$3:$K$154,MATCH(RIGHT(M98,255),RIGHT('Disaggregation Data'!$J$3:$J$154,255),0))),"")</f>
        <v/>
      </c>
      <c r="F98" s="370" t="str">
        <f t="array" ref="F98">IFERROR(IF(INDEX('Disaggregation Data'!$L$3:$L$154,MATCH(RIGHT(M98,255),RIGHT('Disaggregation Data'!$J$3:$J$154,255),0))=0,"",INDEX('Disaggregation Data'!$L$3:$L$154,MATCH(RIGHT(M98,255),RIGHT('Disaggregation Data'!$J$3:$J$154,255),0))),"")</f>
        <v/>
      </c>
      <c r="G98" s="370" t="str">
        <f t="array" ref="G98">IFERROR(IF(INDEX('Disaggregation Data'!$M$3:$M$154,MATCH(RIGHT(M98,255),RIGHT('Disaggregation Data'!$J$3:$J$154,255),0))=0,"",INDEX('Disaggregation Data'!$M$3:$M$154,MATCH(RIGHT(M98,255),RIGHT('Disaggregation Data'!$J$3:$J$154,255),0))),"")</f>
        <v/>
      </c>
      <c r="H98" s="369" t="str">
        <f t="array" ref="H98">IFERROR(IF(INDEX('Disaggregation Data'!$N$3:$N$154,MATCH(RIGHT(M98,255),RIGHT('Disaggregation Data'!$J$3:$J$154,255),0))=0,"",INDEX('Disaggregation Data'!$N$3:$N$154,MATCH(RIGHT(M98,255),RIGHT('Disaggregation Data'!$J$3:$J$154,255),0))),"")</f>
        <v/>
      </c>
      <c r="I98" s="478" t="str">
        <f t="array" ref="I98">IFERROR(IF(INDEX('Disaggregation Records'!$G$3:$G$56,MATCH(LEFT(L98,255),LEFT('Disaggregation Records'!$D$3:$D$56,255),0))=0,"",INDEX('Disaggregation Records'!$G$3:$G$56,MATCH(LEFT(L98,255),LEFT('Disaggregation Records'!$D$3:$D$56,255),0))),"")</f>
        <v/>
      </c>
      <c r="J98" s="478" t="s">
        <v>412</v>
      </c>
      <c r="K98" s="478">
        <f t="shared" si="4"/>
        <v>90</v>
      </c>
      <c r="L98" s="478" t="str">
        <f t="shared" si="5"/>
        <v/>
      </c>
      <c r="M98" s="478" t="str">
        <f t="shared" si="6"/>
        <v/>
      </c>
      <c r="N98" s="435" t="b">
        <f t="shared" si="7"/>
        <v>0</v>
      </c>
      <c r="O98" s="439" t="s">
        <v>1618</v>
      </c>
      <c r="P98" s="239"/>
      <c r="Q98" s="238"/>
      <c r="U98" s="402"/>
      <c r="V98" s="402"/>
    </row>
    <row r="99" spans="1:22" ht="37.5" hidden="1" customHeight="1">
      <c r="A99" s="367">
        <v>10</v>
      </c>
      <c r="B99" s="386" t="str">
        <f>IFERROR(VLOOKUP(A99,'Impact Indicators - Section B'!$A$9:$S$27,19,FALSE),"")</f>
        <v/>
      </c>
      <c r="C99" s="477" t="str">
        <f t="array" ref="C99">IFERROR(IF(INDEX('Disaggregation Records'!$E$3:$E$56,MATCH(RIGHT(L99,255),RIGHT('Disaggregation Records'!$D$3:$D$56,255),0))=0,"",INDEX('Disaggregation Records'!$E$3:$E$56,MATCH(RIGHT(L99,255),RIGHT('Disaggregation Records'!$D$3:$D$56,255),0))),"")</f>
        <v/>
      </c>
      <c r="D99" s="477" t="str">
        <f t="array" ref="D99">IFERROR(IF(INDEX('Disaggregation Records'!$F$3:$F$56,MATCH(RIGHT(L99,255),RIGHT('Disaggregation Records'!$D$3:$D$56,255),0))=0,"",INDEX('Disaggregation Records'!$F$3:$F$56,MATCH(RIGHT(L99,255),RIGHT('Disaggregation Records'!$D$3:$D$56,255),0))),"")</f>
        <v/>
      </c>
      <c r="E99" s="370" t="str">
        <f t="array" ref="E99">IFERROR(IF(INDEX('Disaggregation Data'!$K$3:$K$154,MATCH(RIGHT(M99,255),RIGHT('Disaggregation Data'!$J$3:$J$154,255),0))=0,"",INDEX('Disaggregation Data'!$K$3:$K$154,MATCH(RIGHT(M99,255),RIGHT('Disaggregation Data'!$J$3:$J$154,255),0))),"")</f>
        <v/>
      </c>
      <c r="F99" s="370" t="str">
        <f t="array" ref="F99">IFERROR(IF(INDEX('Disaggregation Data'!$L$3:$L$154,MATCH(RIGHT(M99,255),RIGHT('Disaggregation Data'!$J$3:$J$154,255),0))=0,"",INDEX('Disaggregation Data'!$L$3:$L$154,MATCH(RIGHT(M99,255),RIGHT('Disaggregation Data'!$J$3:$J$154,255),0))),"")</f>
        <v/>
      </c>
      <c r="G99" s="370" t="str">
        <f t="array" ref="G99">IFERROR(IF(INDEX('Disaggregation Data'!$M$3:$M$154,MATCH(RIGHT(M99,255),RIGHT('Disaggregation Data'!$J$3:$J$154,255),0))=0,"",INDEX('Disaggregation Data'!$M$3:$M$154,MATCH(RIGHT(M99,255),RIGHT('Disaggregation Data'!$J$3:$J$154,255),0))),"")</f>
        <v/>
      </c>
      <c r="H99" s="369" t="str">
        <f t="array" ref="H99">IFERROR(IF(INDEX('Disaggregation Data'!$N$3:$N$154,MATCH(RIGHT(M99,255),RIGHT('Disaggregation Data'!$J$3:$J$154,255),0))=0,"",INDEX('Disaggregation Data'!$N$3:$N$154,MATCH(RIGHT(M99,255),RIGHT('Disaggregation Data'!$J$3:$J$154,255),0))),"")</f>
        <v/>
      </c>
      <c r="I99" s="478" t="str">
        <f t="array" ref="I99">IFERROR(IF(INDEX('Disaggregation Records'!$G$3:$G$56,MATCH(LEFT(L99,255),LEFT('Disaggregation Records'!$D$3:$D$56,255),0))=0,"",INDEX('Disaggregation Records'!$G$3:$G$56,MATCH(LEFT(L99,255),LEFT('Disaggregation Records'!$D$3:$D$56,255),0))),"")</f>
        <v/>
      </c>
      <c r="J99" s="478" t="s">
        <v>413</v>
      </c>
      <c r="K99" s="478">
        <f t="shared" si="4"/>
        <v>91</v>
      </c>
      <c r="L99" s="478" t="str">
        <f t="shared" si="5"/>
        <v/>
      </c>
      <c r="M99" s="478" t="str">
        <f t="shared" si="6"/>
        <v/>
      </c>
      <c r="N99" s="435" t="b">
        <f t="shared" si="7"/>
        <v>0</v>
      </c>
      <c r="O99" s="439" t="s">
        <v>1619</v>
      </c>
      <c r="P99" s="239"/>
      <c r="Q99" s="238"/>
      <c r="U99" s="402"/>
      <c r="V99" s="402"/>
    </row>
    <row r="100" spans="1:22" ht="37.5" hidden="1" customHeight="1">
      <c r="A100" s="367">
        <v>10</v>
      </c>
      <c r="B100" s="386" t="str">
        <f>IFERROR(VLOOKUP(A100,'Impact Indicators - Section B'!$A$9:$S$27,19,FALSE),"")</f>
        <v/>
      </c>
      <c r="C100" s="477" t="str">
        <f t="array" ref="C100">IFERROR(IF(INDEX('Disaggregation Records'!$E$3:$E$56,MATCH(RIGHT(L100,255),RIGHT('Disaggregation Records'!$D$3:$D$56,255),0))=0,"",INDEX('Disaggregation Records'!$E$3:$E$56,MATCH(RIGHT(L100,255),RIGHT('Disaggregation Records'!$D$3:$D$56,255),0))),"")</f>
        <v/>
      </c>
      <c r="D100" s="477" t="str">
        <f t="array" ref="D100">IFERROR(IF(INDEX('Disaggregation Records'!$F$3:$F$56,MATCH(RIGHT(L100,255),RIGHT('Disaggregation Records'!$D$3:$D$56,255),0))=0,"",INDEX('Disaggregation Records'!$F$3:$F$56,MATCH(RIGHT(L100,255),RIGHT('Disaggregation Records'!$D$3:$D$56,255),0))),"")</f>
        <v/>
      </c>
      <c r="E100" s="370" t="str">
        <f t="array" ref="E100">IFERROR(IF(INDEX('Disaggregation Data'!$K$3:$K$154,MATCH(RIGHT(M100,255),RIGHT('Disaggregation Data'!$J$3:$J$154,255),0))=0,"",INDEX('Disaggregation Data'!$K$3:$K$154,MATCH(RIGHT(M100,255),RIGHT('Disaggregation Data'!$J$3:$J$154,255),0))),"")</f>
        <v/>
      </c>
      <c r="F100" s="370" t="str">
        <f t="array" ref="F100">IFERROR(IF(INDEX('Disaggregation Data'!$L$3:$L$154,MATCH(RIGHT(M100,255),RIGHT('Disaggregation Data'!$J$3:$J$154,255),0))=0,"",INDEX('Disaggregation Data'!$L$3:$L$154,MATCH(RIGHT(M100,255),RIGHT('Disaggregation Data'!$J$3:$J$154,255),0))),"")</f>
        <v/>
      </c>
      <c r="G100" s="370" t="str">
        <f t="array" ref="G100">IFERROR(IF(INDEX('Disaggregation Data'!$M$3:$M$154,MATCH(RIGHT(M100,255),RIGHT('Disaggregation Data'!$J$3:$J$154,255),0))=0,"",INDEX('Disaggregation Data'!$M$3:$M$154,MATCH(RIGHT(M100,255),RIGHT('Disaggregation Data'!$J$3:$J$154,255),0))),"")</f>
        <v/>
      </c>
      <c r="H100" s="369" t="str">
        <f t="array" ref="H100">IFERROR(IF(INDEX('Disaggregation Data'!$N$3:$N$154,MATCH(RIGHT(M100,255),RIGHT('Disaggregation Data'!$J$3:$J$154,255),0))=0,"",INDEX('Disaggregation Data'!$N$3:$N$154,MATCH(RIGHT(M100,255),RIGHT('Disaggregation Data'!$J$3:$J$154,255),0))),"")</f>
        <v/>
      </c>
      <c r="I100" s="478" t="str">
        <f t="array" ref="I100">IFERROR(IF(INDEX('Disaggregation Records'!$G$3:$G$56,MATCH(LEFT(L100,255),LEFT('Disaggregation Records'!$D$3:$D$56,255),0))=0,"",INDEX('Disaggregation Records'!$G$3:$G$56,MATCH(LEFT(L100,255),LEFT('Disaggregation Records'!$D$3:$D$56,255),0))),"")</f>
        <v/>
      </c>
      <c r="J100" s="478" t="s">
        <v>413</v>
      </c>
      <c r="K100" s="478">
        <f t="shared" si="4"/>
        <v>92</v>
      </c>
      <c r="L100" s="478" t="str">
        <f t="shared" si="5"/>
        <v/>
      </c>
      <c r="M100" s="478" t="str">
        <f t="shared" si="6"/>
        <v/>
      </c>
      <c r="N100" s="435" t="b">
        <f t="shared" si="7"/>
        <v>0</v>
      </c>
      <c r="O100" s="439" t="s">
        <v>1620</v>
      </c>
      <c r="P100" s="239"/>
      <c r="Q100" s="238"/>
      <c r="U100" s="402"/>
      <c r="V100" s="402"/>
    </row>
    <row r="101" spans="1:22" ht="37.5" hidden="1" customHeight="1">
      <c r="A101" s="367">
        <v>10</v>
      </c>
      <c r="B101" s="386" t="str">
        <f>IFERROR(VLOOKUP(A101,'Impact Indicators - Section B'!$A$9:$S$27,19,FALSE),"")</f>
        <v/>
      </c>
      <c r="C101" s="477" t="str">
        <f t="array" ref="C101">IFERROR(IF(INDEX('Disaggregation Records'!$E$3:$E$56,MATCH(RIGHT(L101,255),RIGHT('Disaggregation Records'!$D$3:$D$56,255),0))=0,"",INDEX('Disaggregation Records'!$E$3:$E$56,MATCH(RIGHT(L101,255),RIGHT('Disaggregation Records'!$D$3:$D$56,255),0))),"")</f>
        <v/>
      </c>
      <c r="D101" s="477" t="str">
        <f t="array" ref="D101">IFERROR(IF(INDEX('Disaggregation Records'!$F$3:$F$56,MATCH(RIGHT(L101,255),RIGHT('Disaggregation Records'!$D$3:$D$56,255),0))=0,"",INDEX('Disaggregation Records'!$F$3:$F$56,MATCH(RIGHT(L101,255),RIGHT('Disaggregation Records'!$D$3:$D$56,255),0))),"")</f>
        <v/>
      </c>
      <c r="E101" s="370" t="str">
        <f t="array" ref="E101">IFERROR(IF(INDEX('Disaggregation Data'!$K$3:$K$154,MATCH(RIGHT(M101,255),RIGHT('Disaggregation Data'!$J$3:$J$154,255),0))=0,"",INDEX('Disaggregation Data'!$K$3:$K$154,MATCH(RIGHT(M101,255),RIGHT('Disaggregation Data'!$J$3:$J$154,255),0))),"")</f>
        <v/>
      </c>
      <c r="F101" s="370" t="str">
        <f t="array" ref="F101">IFERROR(IF(INDEX('Disaggregation Data'!$L$3:$L$154,MATCH(RIGHT(M101,255),RIGHT('Disaggregation Data'!$J$3:$J$154,255),0))=0,"",INDEX('Disaggregation Data'!$L$3:$L$154,MATCH(RIGHT(M101,255),RIGHT('Disaggregation Data'!$J$3:$J$154,255),0))),"")</f>
        <v/>
      </c>
      <c r="G101" s="370" t="str">
        <f t="array" ref="G101">IFERROR(IF(INDEX('Disaggregation Data'!$M$3:$M$154,MATCH(RIGHT(M101,255),RIGHT('Disaggregation Data'!$J$3:$J$154,255),0))=0,"",INDEX('Disaggregation Data'!$M$3:$M$154,MATCH(RIGHT(M101,255),RIGHT('Disaggregation Data'!$J$3:$J$154,255),0))),"")</f>
        <v/>
      </c>
      <c r="H101" s="369" t="str">
        <f t="array" ref="H101">IFERROR(IF(INDEX('Disaggregation Data'!$N$3:$N$154,MATCH(RIGHT(M101,255),RIGHT('Disaggregation Data'!$J$3:$J$154,255),0))=0,"",INDEX('Disaggregation Data'!$N$3:$N$154,MATCH(RIGHT(M101,255),RIGHT('Disaggregation Data'!$J$3:$J$154,255),0))),"")</f>
        <v/>
      </c>
      <c r="I101" s="478" t="str">
        <f t="array" ref="I101">IFERROR(IF(INDEX('Disaggregation Records'!$G$3:$G$56,MATCH(LEFT(L101,255),LEFT('Disaggregation Records'!$D$3:$D$56,255),0))=0,"",INDEX('Disaggregation Records'!$G$3:$G$56,MATCH(LEFT(L101,255),LEFT('Disaggregation Records'!$D$3:$D$56,255),0))),"")</f>
        <v/>
      </c>
      <c r="J101" s="478" t="s">
        <v>413</v>
      </c>
      <c r="K101" s="478">
        <f t="shared" si="4"/>
        <v>93</v>
      </c>
      <c r="L101" s="478" t="str">
        <f t="shared" si="5"/>
        <v/>
      </c>
      <c r="M101" s="478" t="str">
        <f t="shared" si="6"/>
        <v/>
      </c>
      <c r="N101" s="435" t="b">
        <f t="shared" si="7"/>
        <v>0</v>
      </c>
      <c r="O101" s="439" t="s">
        <v>1621</v>
      </c>
      <c r="P101" s="239"/>
      <c r="Q101" s="238"/>
      <c r="U101" s="402"/>
      <c r="V101" s="402"/>
    </row>
    <row r="102" spans="1:22" ht="37.5" hidden="1" customHeight="1">
      <c r="A102" s="367">
        <v>10</v>
      </c>
      <c r="B102" s="386" t="str">
        <f>IFERROR(VLOOKUP(A102,'Impact Indicators - Section B'!$A$9:$S$27,19,FALSE),"")</f>
        <v/>
      </c>
      <c r="C102" s="477" t="str">
        <f t="array" ref="C102">IFERROR(IF(INDEX('Disaggregation Records'!$E$3:$E$56,MATCH(RIGHT(L102,255),RIGHT('Disaggregation Records'!$D$3:$D$56,255),0))=0,"",INDEX('Disaggregation Records'!$E$3:$E$56,MATCH(RIGHT(L102,255),RIGHT('Disaggregation Records'!$D$3:$D$56,255),0))),"")</f>
        <v/>
      </c>
      <c r="D102" s="477" t="str">
        <f t="array" ref="D102">IFERROR(IF(INDEX('Disaggregation Records'!$F$3:$F$56,MATCH(RIGHT(L102,255),RIGHT('Disaggregation Records'!$D$3:$D$56,255),0))=0,"",INDEX('Disaggregation Records'!$F$3:$F$56,MATCH(RIGHT(L102,255),RIGHT('Disaggregation Records'!$D$3:$D$56,255),0))),"")</f>
        <v/>
      </c>
      <c r="E102" s="370" t="str">
        <f t="array" ref="E102">IFERROR(IF(INDEX('Disaggregation Data'!$K$3:$K$154,MATCH(RIGHT(M102,255),RIGHT('Disaggregation Data'!$J$3:$J$154,255),0))=0,"",INDEX('Disaggregation Data'!$K$3:$K$154,MATCH(RIGHT(M102,255),RIGHT('Disaggregation Data'!$J$3:$J$154,255),0))),"")</f>
        <v/>
      </c>
      <c r="F102" s="370" t="str">
        <f t="array" ref="F102">IFERROR(IF(INDEX('Disaggregation Data'!$L$3:$L$154,MATCH(RIGHT(M102,255),RIGHT('Disaggregation Data'!$J$3:$J$154,255),0))=0,"",INDEX('Disaggregation Data'!$L$3:$L$154,MATCH(RIGHT(M102,255),RIGHT('Disaggregation Data'!$J$3:$J$154,255),0))),"")</f>
        <v/>
      </c>
      <c r="G102" s="370" t="str">
        <f t="array" ref="G102">IFERROR(IF(INDEX('Disaggregation Data'!$M$3:$M$154,MATCH(RIGHT(M102,255),RIGHT('Disaggregation Data'!$J$3:$J$154,255),0))=0,"",INDEX('Disaggregation Data'!$M$3:$M$154,MATCH(RIGHT(M102,255),RIGHT('Disaggregation Data'!$J$3:$J$154,255),0))),"")</f>
        <v/>
      </c>
      <c r="H102" s="369" t="str">
        <f t="array" ref="H102">IFERROR(IF(INDEX('Disaggregation Data'!$N$3:$N$154,MATCH(RIGHT(M102,255),RIGHT('Disaggregation Data'!$J$3:$J$154,255),0))=0,"",INDEX('Disaggregation Data'!$N$3:$N$154,MATCH(RIGHT(M102,255),RIGHT('Disaggregation Data'!$J$3:$J$154,255),0))),"")</f>
        <v/>
      </c>
      <c r="I102" s="478" t="str">
        <f t="array" ref="I102">IFERROR(IF(INDEX('Disaggregation Records'!$G$3:$G$56,MATCH(LEFT(L102,255),LEFT('Disaggregation Records'!$D$3:$D$56,255),0))=0,"",INDEX('Disaggregation Records'!$G$3:$G$56,MATCH(LEFT(L102,255),LEFT('Disaggregation Records'!$D$3:$D$56,255),0))),"")</f>
        <v/>
      </c>
      <c r="J102" s="478" t="s">
        <v>413</v>
      </c>
      <c r="K102" s="478">
        <f t="shared" si="4"/>
        <v>94</v>
      </c>
      <c r="L102" s="478" t="str">
        <f t="shared" si="5"/>
        <v/>
      </c>
      <c r="M102" s="478" t="str">
        <f t="shared" si="6"/>
        <v/>
      </c>
      <c r="N102" s="435" t="b">
        <f t="shared" si="7"/>
        <v>0</v>
      </c>
      <c r="O102" s="439" t="s">
        <v>1622</v>
      </c>
      <c r="P102" s="239"/>
      <c r="Q102" s="238"/>
      <c r="U102" s="402"/>
      <c r="V102" s="402"/>
    </row>
    <row r="103" spans="1:22" ht="37.5" hidden="1" customHeight="1">
      <c r="A103" s="367">
        <v>10</v>
      </c>
      <c r="B103" s="386" t="str">
        <f>IFERROR(VLOOKUP(A103,'Impact Indicators - Section B'!$A$9:$S$27,19,FALSE),"")</f>
        <v/>
      </c>
      <c r="C103" s="477" t="str">
        <f t="array" ref="C103">IFERROR(IF(INDEX('Disaggregation Records'!$E$3:$E$56,MATCH(RIGHT(L103,255),RIGHT('Disaggregation Records'!$D$3:$D$56,255),0))=0,"",INDEX('Disaggregation Records'!$E$3:$E$56,MATCH(RIGHT(L103,255),RIGHT('Disaggregation Records'!$D$3:$D$56,255),0))),"")</f>
        <v/>
      </c>
      <c r="D103" s="477" t="str">
        <f t="array" ref="D103">IFERROR(IF(INDEX('Disaggregation Records'!$F$3:$F$56,MATCH(RIGHT(L103,255),RIGHT('Disaggregation Records'!$D$3:$D$56,255),0))=0,"",INDEX('Disaggregation Records'!$F$3:$F$56,MATCH(RIGHT(L103,255),RIGHT('Disaggregation Records'!$D$3:$D$56,255),0))),"")</f>
        <v/>
      </c>
      <c r="E103" s="370" t="str">
        <f t="array" ref="E103">IFERROR(IF(INDEX('Disaggregation Data'!$K$3:$K$154,MATCH(RIGHT(M103,255),RIGHT('Disaggregation Data'!$J$3:$J$154,255),0))=0,"",INDEX('Disaggregation Data'!$K$3:$K$154,MATCH(RIGHT(M103,255),RIGHT('Disaggregation Data'!$J$3:$J$154,255),0))),"")</f>
        <v/>
      </c>
      <c r="F103" s="370" t="str">
        <f t="array" ref="F103">IFERROR(IF(INDEX('Disaggregation Data'!$L$3:$L$154,MATCH(RIGHT(M103,255),RIGHT('Disaggregation Data'!$J$3:$J$154,255),0))=0,"",INDEX('Disaggregation Data'!$L$3:$L$154,MATCH(RIGHT(M103,255),RIGHT('Disaggregation Data'!$J$3:$J$154,255),0))),"")</f>
        <v/>
      </c>
      <c r="G103" s="370" t="str">
        <f t="array" ref="G103">IFERROR(IF(INDEX('Disaggregation Data'!$M$3:$M$154,MATCH(RIGHT(M103,255),RIGHT('Disaggregation Data'!$J$3:$J$154,255),0))=0,"",INDEX('Disaggregation Data'!$M$3:$M$154,MATCH(RIGHT(M103,255),RIGHT('Disaggregation Data'!$J$3:$J$154,255),0))),"")</f>
        <v/>
      </c>
      <c r="H103" s="369" t="str">
        <f t="array" ref="H103">IFERROR(IF(INDEX('Disaggregation Data'!$N$3:$N$154,MATCH(RIGHT(M103,255),RIGHT('Disaggregation Data'!$J$3:$J$154,255),0))=0,"",INDEX('Disaggregation Data'!$N$3:$N$154,MATCH(RIGHT(M103,255),RIGHT('Disaggregation Data'!$J$3:$J$154,255),0))),"")</f>
        <v/>
      </c>
      <c r="I103" s="478" t="str">
        <f t="array" ref="I103">IFERROR(IF(INDEX('Disaggregation Records'!$G$3:$G$56,MATCH(LEFT(L103,255),LEFT('Disaggregation Records'!$D$3:$D$56,255),0))=0,"",INDEX('Disaggregation Records'!$G$3:$G$56,MATCH(LEFT(L103,255),LEFT('Disaggregation Records'!$D$3:$D$56,255),0))),"")</f>
        <v/>
      </c>
      <c r="J103" s="478" t="s">
        <v>413</v>
      </c>
      <c r="K103" s="478">
        <f t="shared" si="4"/>
        <v>95</v>
      </c>
      <c r="L103" s="478" t="str">
        <f t="shared" si="5"/>
        <v/>
      </c>
      <c r="M103" s="478" t="str">
        <f t="shared" si="6"/>
        <v/>
      </c>
      <c r="N103" s="435" t="b">
        <f t="shared" si="7"/>
        <v>0</v>
      </c>
      <c r="O103" s="439" t="s">
        <v>1623</v>
      </c>
      <c r="P103" s="239"/>
      <c r="Q103" s="238"/>
      <c r="U103" s="402"/>
      <c r="V103" s="402"/>
    </row>
    <row r="104" spans="1:22" ht="37.5" hidden="1" customHeight="1">
      <c r="A104" s="367">
        <v>10</v>
      </c>
      <c r="B104" s="386" t="str">
        <f>IFERROR(VLOOKUP(A104,'Impact Indicators - Section B'!$A$9:$S$27,19,FALSE),"")</f>
        <v/>
      </c>
      <c r="C104" s="477" t="str">
        <f t="array" ref="C104">IFERROR(IF(INDEX('Disaggregation Records'!$E$3:$E$56,MATCH(RIGHT(L104,255),RIGHT('Disaggregation Records'!$D$3:$D$56,255),0))=0,"",INDEX('Disaggregation Records'!$E$3:$E$56,MATCH(RIGHT(L104,255),RIGHT('Disaggregation Records'!$D$3:$D$56,255),0))),"")</f>
        <v/>
      </c>
      <c r="D104" s="477" t="str">
        <f t="array" ref="D104">IFERROR(IF(INDEX('Disaggregation Records'!$F$3:$F$56,MATCH(RIGHT(L104,255),RIGHT('Disaggregation Records'!$D$3:$D$56,255),0))=0,"",INDEX('Disaggregation Records'!$F$3:$F$56,MATCH(RIGHT(L104,255),RIGHT('Disaggregation Records'!$D$3:$D$56,255),0))),"")</f>
        <v/>
      </c>
      <c r="E104" s="370" t="str">
        <f t="array" ref="E104">IFERROR(IF(INDEX('Disaggregation Data'!$K$3:$K$154,MATCH(RIGHT(M104,255),RIGHT('Disaggregation Data'!$J$3:$J$154,255),0))=0,"",INDEX('Disaggregation Data'!$K$3:$K$154,MATCH(RIGHT(M104,255),RIGHT('Disaggregation Data'!$J$3:$J$154,255),0))),"")</f>
        <v/>
      </c>
      <c r="F104" s="370" t="str">
        <f t="array" ref="F104">IFERROR(IF(INDEX('Disaggregation Data'!$L$3:$L$154,MATCH(RIGHT(M104,255),RIGHT('Disaggregation Data'!$J$3:$J$154,255),0))=0,"",INDEX('Disaggregation Data'!$L$3:$L$154,MATCH(RIGHT(M104,255),RIGHT('Disaggregation Data'!$J$3:$J$154,255),0))),"")</f>
        <v/>
      </c>
      <c r="G104" s="370" t="str">
        <f t="array" ref="G104">IFERROR(IF(INDEX('Disaggregation Data'!$M$3:$M$154,MATCH(RIGHT(M104,255),RIGHT('Disaggregation Data'!$J$3:$J$154,255),0))=0,"",INDEX('Disaggregation Data'!$M$3:$M$154,MATCH(RIGHT(M104,255),RIGHT('Disaggregation Data'!$J$3:$J$154,255),0))),"")</f>
        <v/>
      </c>
      <c r="H104" s="369" t="str">
        <f t="array" ref="H104">IFERROR(IF(INDEX('Disaggregation Data'!$N$3:$N$154,MATCH(RIGHT(M104,255),RIGHT('Disaggregation Data'!$J$3:$J$154,255),0))=0,"",INDEX('Disaggregation Data'!$N$3:$N$154,MATCH(RIGHT(M104,255),RIGHT('Disaggregation Data'!$J$3:$J$154,255),0))),"")</f>
        <v/>
      </c>
      <c r="I104" s="478" t="str">
        <f t="array" ref="I104">IFERROR(IF(INDEX('Disaggregation Records'!$G$3:$G$56,MATCH(LEFT(L104,255),LEFT('Disaggregation Records'!$D$3:$D$56,255),0))=0,"",INDEX('Disaggregation Records'!$G$3:$G$56,MATCH(LEFT(L104,255),LEFT('Disaggregation Records'!$D$3:$D$56,255),0))),"")</f>
        <v/>
      </c>
      <c r="J104" s="478" t="s">
        <v>413</v>
      </c>
      <c r="K104" s="478">
        <f t="shared" si="4"/>
        <v>96</v>
      </c>
      <c r="L104" s="478" t="str">
        <f t="shared" si="5"/>
        <v/>
      </c>
      <c r="M104" s="478" t="str">
        <f t="shared" si="6"/>
        <v/>
      </c>
      <c r="N104" s="435" t="b">
        <f t="shared" si="7"/>
        <v>0</v>
      </c>
      <c r="O104" s="439" t="s">
        <v>1624</v>
      </c>
      <c r="P104" s="239"/>
      <c r="Q104" s="238"/>
      <c r="U104" s="402"/>
      <c r="V104" s="402"/>
    </row>
    <row r="105" spans="1:22" ht="37.5" hidden="1" customHeight="1">
      <c r="A105" s="367">
        <v>10</v>
      </c>
      <c r="B105" s="386" t="str">
        <f>IFERROR(VLOOKUP(A105,'Impact Indicators - Section B'!$A$9:$S$27,19,FALSE),"")</f>
        <v/>
      </c>
      <c r="C105" s="477" t="str">
        <f t="array" ref="C105">IFERROR(IF(INDEX('Disaggregation Records'!$E$3:$E$56,MATCH(RIGHT(L105,255),RIGHT('Disaggregation Records'!$D$3:$D$56,255),0))=0,"",INDEX('Disaggregation Records'!$E$3:$E$56,MATCH(RIGHT(L105,255),RIGHT('Disaggregation Records'!$D$3:$D$56,255),0))),"")</f>
        <v/>
      </c>
      <c r="D105" s="477" t="str">
        <f t="array" ref="D105">IFERROR(IF(INDEX('Disaggregation Records'!$F$3:$F$56,MATCH(RIGHT(L105,255),RIGHT('Disaggregation Records'!$D$3:$D$56,255),0))=0,"",INDEX('Disaggregation Records'!$F$3:$F$56,MATCH(RIGHT(L105,255),RIGHT('Disaggregation Records'!$D$3:$D$56,255),0))),"")</f>
        <v/>
      </c>
      <c r="E105" s="370" t="str">
        <f t="array" ref="E105">IFERROR(IF(INDEX('Disaggregation Data'!$K$3:$K$154,MATCH(RIGHT(M105,255),RIGHT('Disaggregation Data'!$J$3:$J$154,255),0))=0,"",INDEX('Disaggregation Data'!$K$3:$K$154,MATCH(RIGHT(M105,255),RIGHT('Disaggregation Data'!$J$3:$J$154,255),0))),"")</f>
        <v/>
      </c>
      <c r="F105" s="370" t="str">
        <f t="array" ref="F105">IFERROR(IF(INDEX('Disaggregation Data'!$L$3:$L$154,MATCH(RIGHT(M105,255),RIGHT('Disaggregation Data'!$J$3:$J$154,255),0))=0,"",INDEX('Disaggregation Data'!$L$3:$L$154,MATCH(RIGHT(M105,255),RIGHT('Disaggregation Data'!$J$3:$J$154,255),0))),"")</f>
        <v/>
      </c>
      <c r="G105" s="370" t="str">
        <f t="array" ref="G105">IFERROR(IF(INDEX('Disaggregation Data'!$M$3:$M$154,MATCH(RIGHT(M105,255),RIGHT('Disaggregation Data'!$J$3:$J$154,255),0))=0,"",INDEX('Disaggregation Data'!$M$3:$M$154,MATCH(RIGHT(M105,255),RIGHT('Disaggregation Data'!$J$3:$J$154,255),0))),"")</f>
        <v/>
      </c>
      <c r="H105" s="369" t="str">
        <f t="array" ref="H105">IFERROR(IF(INDEX('Disaggregation Data'!$N$3:$N$154,MATCH(RIGHT(M105,255),RIGHT('Disaggregation Data'!$J$3:$J$154,255),0))=0,"",INDEX('Disaggregation Data'!$N$3:$N$154,MATCH(RIGHT(M105,255),RIGHT('Disaggregation Data'!$J$3:$J$154,255),0))),"")</f>
        <v/>
      </c>
      <c r="I105" s="478" t="str">
        <f t="array" ref="I105">IFERROR(IF(INDEX('Disaggregation Records'!$G$3:$G$56,MATCH(LEFT(L105,255),LEFT('Disaggregation Records'!$D$3:$D$56,255),0))=0,"",INDEX('Disaggregation Records'!$G$3:$G$56,MATCH(LEFT(L105,255),LEFT('Disaggregation Records'!$D$3:$D$56,255),0))),"")</f>
        <v/>
      </c>
      <c r="J105" s="478" t="s">
        <v>413</v>
      </c>
      <c r="K105" s="478">
        <f t="shared" si="4"/>
        <v>97</v>
      </c>
      <c r="L105" s="478" t="str">
        <f t="shared" si="5"/>
        <v/>
      </c>
      <c r="M105" s="478" t="str">
        <f t="shared" si="6"/>
        <v/>
      </c>
      <c r="N105" s="435" t="b">
        <f t="shared" si="7"/>
        <v>0</v>
      </c>
      <c r="O105" s="439" t="s">
        <v>1625</v>
      </c>
      <c r="P105" s="239"/>
      <c r="Q105" s="238"/>
      <c r="U105" s="402"/>
      <c r="V105" s="402"/>
    </row>
    <row r="106" spans="1:22" ht="37.5" hidden="1" customHeight="1">
      <c r="A106" s="367">
        <v>10</v>
      </c>
      <c r="B106" s="386" t="str">
        <f>IFERROR(VLOOKUP(A106,'Impact Indicators - Section B'!$A$9:$S$27,19,FALSE),"")</f>
        <v/>
      </c>
      <c r="C106" s="477" t="str">
        <f t="array" ref="C106">IFERROR(IF(INDEX('Disaggregation Records'!$E$3:$E$56,MATCH(RIGHT(L106,255),RIGHT('Disaggregation Records'!$D$3:$D$56,255),0))=0,"",INDEX('Disaggregation Records'!$E$3:$E$56,MATCH(RIGHT(L106,255),RIGHT('Disaggregation Records'!$D$3:$D$56,255),0))),"")</f>
        <v/>
      </c>
      <c r="D106" s="477" t="str">
        <f t="array" ref="D106">IFERROR(IF(INDEX('Disaggregation Records'!$F$3:$F$56,MATCH(RIGHT(L106,255),RIGHT('Disaggregation Records'!$D$3:$D$56,255),0))=0,"",INDEX('Disaggregation Records'!$F$3:$F$56,MATCH(RIGHT(L106,255),RIGHT('Disaggregation Records'!$D$3:$D$56,255),0))),"")</f>
        <v/>
      </c>
      <c r="E106" s="370" t="str">
        <f t="array" ref="E106">IFERROR(IF(INDEX('Disaggregation Data'!$K$3:$K$154,MATCH(RIGHT(M106,255),RIGHT('Disaggregation Data'!$J$3:$J$154,255),0))=0,"",INDEX('Disaggregation Data'!$K$3:$K$154,MATCH(RIGHT(M106,255),RIGHT('Disaggregation Data'!$J$3:$J$154,255),0))),"")</f>
        <v/>
      </c>
      <c r="F106" s="370" t="str">
        <f t="array" ref="F106">IFERROR(IF(INDEX('Disaggregation Data'!$L$3:$L$154,MATCH(RIGHT(M106,255),RIGHT('Disaggregation Data'!$J$3:$J$154,255),0))=0,"",INDEX('Disaggregation Data'!$L$3:$L$154,MATCH(RIGHT(M106,255),RIGHT('Disaggregation Data'!$J$3:$J$154,255),0))),"")</f>
        <v/>
      </c>
      <c r="G106" s="370" t="str">
        <f t="array" ref="G106">IFERROR(IF(INDEX('Disaggregation Data'!$M$3:$M$154,MATCH(RIGHT(M106,255),RIGHT('Disaggregation Data'!$J$3:$J$154,255),0))=0,"",INDEX('Disaggregation Data'!$M$3:$M$154,MATCH(RIGHT(M106,255),RIGHT('Disaggregation Data'!$J$3:$J$154,255),0))),"")</f>
        <v/>
      </c>
      <c r="H106" s="369" t="str">
        <f t="array" ref="H106">IFERROR(IF(INDEX('Disaggregation Data'!$N$3:$N$154,MATCH(RIGHT(M106,255),RIGHT('Disaggregation Data'!$J$3:$J$154,255),0))=0,"",INDEX('Disaggregation Data'!$N$3:$N$154,MATCH(RIGHT(M106,255),RIGHT('Disaggregation Data'!$J$3:$J$154,255),0))),"")</f>
        <v/>
      </c>
      <c r="I106" s="478" t="str">
        <f t="array" ref="I106">IFERROR(IF(INDEX('Disaggregation Records'!$G$3:$G$56,MATCH(LEFT(L106,255),LEFT('Disaggregation Records'!$D$3:$D$56,255),0))=0,"",INDEX('Disaggregation Records'!$G$3:$G$56,MATCH(LEFT(L106,255),LEFT('Disaggregation Records'!$D$3:$D$56,255),0))),"")</f>
        <v/>
      </c>
      <c r="J106" s="478" t="s">
        <v>413</v>
      </c>
      <c r="K106" s="478">
        <f t="shared" si="4"/>
        <v>98</v>
      </c>
      <c r="L106" s="478" t="str">
        <f t="shared" si="5"/>
        <v/>
      </c>
      <c r="M106" s="478" t="str">
        <f t="shared" si="6"/>
        <v/>
      </c>
      <c r="N106" s="435" t="b">
        <f t="shared" si="7"/>
        <v>0</v>
      </c>
      <c r="O106" s="439" t="s">
        <v>1626</v>
      </c>
      <c r="P106" s="239"/>
      <c r="Q106" s="238"/>
      <c r="U106" s="402"/>
      <c r="V106" s="402"/>
    </row>
    <row r="107" spans="1:22" ht="37.5" hidden="1" customHeight="1">
      <c r="A107" s="367">
        <v>10</v>
      </c>
      <c r="B107" s="386" t="str">
        <f>IFERROR(VLOOKUP(A107,'Impact Indicators - Section B'!$A$9:$S$27,19,FALSE),"")</f>
        <v/>
      </c>
      <c r="C107" s="477" t="str">
        <f t="array" ref="C107">IFERROR(IF(INDEX('Disaggregation Records'!$E$3:$E$56,MATCH(RIGHT(L107,255),RIGHT('Disaggregation Records'!$D$3:$D$56,255),0))=0,"",INDEX('Disaggregation Records'!$E$3:$E$56,MATCH(RIGHT(L107,255),RIGHT('Disaggregation Records'!$D$3:$D$56,255),0))),"")</f>
        <v/>
      </c>
      <c r="D107" s="477" t="str">
        <f t="array" ref="D107">IFERROR(IF(INDEX('Disaggregation Records'!$F$3:$F$56,MATCH(RIGHT(L107,255),RIGHT('Disaggregation Records'!$D$3:$D$56,255),0))=0,"",INDEX('Disaggregation Records'!$F$3:$F$56,MATCH(RIGHT(L107,255),RIGHT('Disaggregation Records'!$D$3:$D$56,255),0))),"")</f>
        <v/>
      </c>
      <c r="E107" s="370" t="str">
        <f t="array" ref="E107">IFERROR(IF(INDEX('Disaggregation Data'!$K$3:$K$154,MATCH(RIGHT(M107,255),RIGHT('Disaggregation Data'!$J$3:$J$154,255),0))=0,"",INDEX('Disaggregation Data'!$K$3:$K$154,MATCH(RIGHT(M107,255),RIGHT('Disaggregation Data'!$J$3:$J$154,255),0))),"")</f>
        <v/>
      </c>
      <c r="F107" s="370" t="str">
        <f t="array" ref="F107">IFERROR(IF(INDEX('Disaggregation Data'!$L$3:$L$154,MATCH(RIGHT(M107,255),RIGHT('Disaggregation Data'!$J$3:$J$154,255),0))=0,"",INDEX('Disaggregation Data'!$L$3:$L$154,MATCH(RIGHT(M107,255),RIGHT('Disaggregation Data'!$J$3:$J$154,255),0))),"")</f>
        <v/>
      </c>
      <c r="G107" s="370" t="str">
        <f t="array" ref="G107">IFERROR(IF(INDEX('Disaggregation Data'!$M$3:$M$154,MATCH(RIGHT(M107,255),RIGHT('Disaggregation Data'!$J$3:$J$154,255),0))=0,"",INDEX('Disaggregation Data'!$M$3:$M$154,MATCH(RIGHT(M107,255),RIGHT('Disaggregation Data'!$J$3:$J$154,255),0))),"")</f>
        <v/>
      </c>
      <c r="H107" s="369" t="str">
        <f t="array" ref="H107">IFERROR(IF(INDEX('Disaggregation Data'!$N$3:$N$154,MATCH(RIGHT(M107,255),RIGHT('Disaggregation Data'!$J$3:$J$154,255),0))=0,"",INDEX('Disaggregation Data'!$N$3:$N$154,MATCH(RIGHT(M107,255),RIGHT('Disaggregation Data'!$J$3:$J$154,255),0))),"")</f>
        <v/>
      </c>
      <c r="I107" s="478" t="str">
        <f t="array" ref="I107">IFERROR(IF(INDEX('Disaggregation Records'!$G$3:$G$56,MATCH(LEFT(L107,255),LEFT('Disaggregation Records'!$D$3:$D$56,255),0))=0,"",INDEX('Disaggregation Records'!$G$3:$G$56,MATCH(LEFT(L107,255),LEFT('Disaggregation Records'!$D$3:$D$56,255),0))),"")</f>
        <v/>
      </c>
      <c r="J107" s="478" t="s">
        <v>413</v>
      </c>
      <c r="K107" s="478">
        <f t="shared" si="4"/>
        <v>99</v>
      </c>
      <c r="L107" s="478" t="str">
        <f t="shared" si="5"/>
        <v/>
      </c>
      <c r="M107" s="478" t="str">
        <f t="shared" si="6"/>
        <v/>
      </c>
      <c r="N107" s="435" t="b">
        <f t="shared" si="7"/>
        <v>0</v>
      </c>
      <c r="O107" s="439" t="s">
        <v>1627</v>
      </c>
      <c r="P107" s="239"/>
      <c r="Q107" s="238"/>
      <c r="U107" s="402"/>
      <c r="V107" s="402"/>
    </row>
    <row r="108" spans="1:22" ht="37.5" hidden="1" customHeight="1">
      <c r="A108" s="367">
        <v>10</v>
      </c>
      <c r="B108" s="386" t="str">
        <f>IFERROR(VLOOKUP(A108,'Impact Indicators - Section B'!$A$9:$S$27,19,FALSE),"")</f>
        <v/>
      </c>
      <c r="C108" s="477" t="str">
        <f t="array" ref="C108">IFERROR(IF(INDEX('Disaggregation Records'!$E$3:$E$56,MATCH(RIGHT(L108,255),RIGHT('Disaggregation Records'!$D$3:$D$56,255),0))=0,"",INDEX('Disaggregation Records'!$E$3:$E$56,MATCH(RIGHT(L108,255),RIGHT('Disaggregation Records'!$D$3:$D$56,255),0))),"")</f>
        <v/>
      </c>
      <c r="D108" s="477" t="str">
        <f t="array" ref="D108">IFERROR(IF(INDEX('Disaggregation Records'!$F$3:$F$56,MATCH(RIGHT(L108,255),RIGHT('Disaggregation Records'!$D$3:$D$56,255),0))=0,"",INDEX('Disaggregation Records'!$F$3:$F$56,MATCH(RIGHT(L108,255),RIGHT('Disaggregation Records'!$D$3:$D$56,255),0))),"")</f>
        <v/>
      </c>
      <c r="E108" s="370" t="str">
        <f t="array" ref="E108">IFERROR(IF(INDEX('Disaggregation Data'!$K$3:$K$154,MATCH(RIGHT(M108,255),RIGHT('Disaggregation Data'!$J$3:$J$154,255),0))=0,"",INDEX('Disaggregation Data'!$K$3:$K$154,MATCH(RIGHT(M108,255),RIGHT('Disaggregation Data'!$J$3:$J$154,255),0))),"")</f>
        <v/>
      </c>
      <c r="F108" s="370" t="str">
        <f t="array" ref="F108">IFERROR(IF(INDEX('Disaggregation Data'!$L$3:$L$154,MATCH(RIGHT(M108,255),RIGHT('Disaggregation Data'!$J$3:$J$154,255),0))=0,"",INDEX('Disaggregation Data'!$L$3:$L$154,MATCH(RIGHT(M108,255),RIGHT('Disaggregation Data'!$J$3:$J$154,255),0))),"")</f>
        <v/>
      </c>
      <c r="G108" s="370" t="str">
        <f t="array" ref="G108">IFERROR(IF(INDEX('Disaggregation Data'!$M$3:$M$154,MATCH(RIGHT(M108,255),RIGHT('Disaggregation Data'!$J$3:$J$154,255),0))=0,"",INDEX('Disaggregation Data'!$M$3:$M$154,MATCH(RIGHT(M108,255),RIGHT('Disaggregation Data'!$J$3:$J$154,255),0))),"")</f>
        <v/>
      </c>
      <c r="H108" s="369" t="str">
        <f t="array" ref="H108">IFERROR(IF(INDEX('Disaggregation Data'!$N$3:$N$154,MATCH(RIGHT(M108,255),RIGHT('Disaggregation Data'!$J$3:$J$154,255),0))=0,"",INDEX('Disaggregation Data'!$N$3:$N$154,MATCH(RIGHT(M108,255),RIGHT('Disaggregation Data'!$J$3:$J$154,255),0))),"")</f>
        <v/>
      </c>
      <c r="I108" s="478" t="str">
        <f t="array" ref="I108">IFERROR(IF(INDEX('Disaggregation Records'!$G$3:$G$56,MATCH(LEFT(L108,255),LEFT('Disaggregation Records'!$D$3:$D$56,255),0))=0,"",INDEX('Disaggregation Records'!$G$3:$G$56,MATCH(LEFT(L108,255),LEFT('Disaggregation Records'!$D$3:$D$56,255),0))),"")</f>
        <v/>
      </c>
      <c r="J108" s="478" t="s">
        <v>413</v>
      </c>
      <c r="K108" s="478">
        <f t="shared" si="4"/>
        <v>100</v>
      </c>
      <c r="L108" s="478" t="str">
        <f t="shared" si="5"/>
        <v/>
      </c>
      <c r="M108" s="478" t="str">
        <f t="shared" si="6"/>
        <v/>
      </c>
      <c r="N108" s="435" t="b">
        <f t="shared" si="7"/>
        <v>0</v>
      </c>
      <c r="O108" s="439" t="s">
        <v>1628</v>
      </c>
      <c r="P108" s="239"/>
      <c r="Q108" s="238"/>
      <c r="U108" s="402"/>
      <c r="V108" s="402"/>
    </row>
    <row r="109" spans="1:22" ht="37.5" hidden="1" customHeight="1">
      <c r="A109" s="367">
        <v>11</v>
      </c>
      <c r="B109" s="386" t="str">
        <f>IFERROR(VLOOKUP(A109,'Impact Indicators - Section B'!$A$9:$S$27,19,FALSE),"")</f>
        <v/>
      </c>
      <c r="C109" s="477" t="str">
        <f t="array" ref="C109">IFERROR(IF(INDEX('Disaggregation Records'!$E$3:$E$56,MATCH(RIGHT(L109,255),RIGHT('Disaggregation Records'!$D$3:$D$56,255),0))=0,"",INDEX('Disaggregation Records'!$E$3:$E$56,MATCH(RIGHT(L109,255),RIGHT('Disaggregation Records'!$D$3:$D$56,255),0))),"")</f>
        <v/>
      </c>
      <c r="D109" s="477" t="str">
        <f t="array" ref="D109">IFERROR(IF(INDEX('Disaggregation Records'!$F$3:$F$56,MATCH(RIGHT(L109,255),RIGHT('Disaggregation Records'!$D$3:$D$56,255),0))=0,"",INDEX('Disaggregation Records'!$F$3:$F$56,MATCH(RIGHT(L109,255),RIGHT('Disaggregation Records'!$D$3:$D$56,255),0))),"")</f>
        <v/>
      </c>
      <c r="E109" s="370" t="str">
        <f t="array" ref="E109">IFERROR(IF(INDEX('Disaggregation Data'!$K$3:$K$154,MATCH(RIGHT(M109,255),RIGHT('Disaggregation Data'!$J$3:$J$154,255),0))=0,"",INDEX('Disaggregation Data'!$K$3:$K$154,MATCH(RIGHT(M109,255),RIGHT('Disaggregation Data'!$J$3:$J$154,255),0))),"")</f>
        <v/>
      </c>
      <c r="F109" s="370" t="str">
        <f t="array" ref="F109">IFERROR(IF(INDEX('Disaggregation Data'!$L$3:$L$154,MATCH(RIGHT(M109,255),RIGHT('Disaggregation Data'!$J$3:$J$154,255),0))=0,"",INDEX('Disaggregation Data'!$L$3:$L$154,MATCH(RIGHT(M109,255),RIGHT('Disaggregation Data'!$J$3:$J$154,255),0))),"")</f>
        <v/>
      </c>
      <c r="G109" s="370" t="str">
        <f t="array" ref="G109">IFERROR(IF(INDEX('Disaggregation Data'!$M$3:$M$154,MATCH(RIGHT(M109,255),RIGHT('Disaggregation Data'!$J$3:$J$154,255),0))=0,"",INDEX('Disaggregation Data'!$M$3:$M$154,MATCH(RIGHT(M109,255),RIGHT('Disaggregation Data'!$J$3:$J$154,255),0))),"")</f>
        <v/>
      </c>
      <c r="H109" s="369" t="str">
        <f t="array" ref="H109">IFERROR(IF(INDEX('Disaggregation Data'!$N$3:$N$154,MATCH(RIGHT(M109,255),RIGHT('Disaggregation Data'!$J$3:$J$154,255),0))=0,"",INDEX('Disaggregation Data'!$N$3:$N$154,MATCH(RIGHT(M109,255),RIGHT('Disaggregation Data'!$J$3:$J$154,255),0))),"")</f>
        <v/>
      </c>
      <c r="I109" s="478" t="str">
        <f t="array" ref="I109">IFERROR(IF(INDEX('Disaggregation Records'!$G$3:$G$56,MATCH(LEFT(L109,255),LEFT('Disaggregation Records'!$D$3:$D$56,255),0))=0,"",INDEX('Disaggregation Records'!$G$3:$G$56,MATCH(LEFT(L109,255),LEFT('Disaggregation Records'!$D$3:$D$56,255),0))),"")</f>
        <v/>
      </c>
      <c r="J109" s="478" t="s">
        <v>414</v>
      </c>
      <c r="K109" s="478">
        <f t="shared" si="4"/>
        <v>101</v>
      </c>
      <c r="L109" s="478" t="str">
        <f t="shared" si="5"/>
        <v/>
      </c>
      <c r="M109" s="478" t="str">
        <f t="shared" si="6"/>
        <v/>
      </c>
      <c r="N109" s="435" t="b">
        <f t="shared" si="7"/>
        <v>0</v>
      </c>
      <c r="O109" s="439" t="s">
        <v>1629</v>
      </c>
      <c r="P109" s="239"/>
      <c r="Q109" s="238"/>
      <c r="U109" s="402"/>
      <c r="V109" s="402"/>
    </row>
    <row r="110" spans="1:22" ht="37.5" hidden="1" customHeight="1">
      <c r="A110" s="367">
        <v>11</v>
      </c>
      <c r="B110" s="386" t="str">
        <f>IFERROR(VLOOKUP(A110,'Impact Indicators - Section B'!$A$9:$S$27,19,FALSE),"")</f>
        <v/>
      </c>
      <c r="C110" s="477" t="str">
        <f t="array" ref="C110">IFERROR(IF(INDEX('Disaggregation Records'!$E$3:$E$56,MATCH(RIGHT(L110,255),RIGHT('Disaggregation Records'!$D$3:$D$56,255),0))=0,"",INDEX('Disaggregation Records'!$E$3:$E$56,MATCH(RIGHT(L110,255),RIGHT('Disaggregation Records'!$D$3:$D$56,255),0))),"")</f>
        <v/>
      </c>
      <c r="D110" s="477" t="str">
        <f t="array" ref="D110">IFERROR(IF(INDEX('Disaggregation Records'!$F$3:$F$56,MATCH(RIGHT(L110,255),RIGHT('Disaggregation Records'!$D$3:$D$56,255),0))=0,"",INDEX('Disaggregation Records'!$F$3:$F$56,MATCH(RIGHT(L110,255),RIGHT('Disaggregation Records'!$D$3:$D$56,255),0))),"")</f>
        <v/>
      </c>
      <c r="E110" s="370" t="str">
        <f t="array" ref="E110">IFERROR(IF(INDEX('Disaggregation Data'!$K$3:$K$154,MATCH(RIGHT(M110,255),RIGHT('Disaggregation Data'!$J$3:$J$154,255),0))=0,"",INDEX('Disaggregation Data'!$K$3:$K$154,MATCH(RIGHT(M110,255),RIGHT('Disaggregation Data'!$J$3:$J$154,255),0))),"")</f>
        <v/>
      </c>
      <c r="F110" s="370" t="str">
        <f t="array" ref="F110">IFERROR(IF(INDEX('Disaggregation Data'!$L$3:$L$154,MATCH(RIGHT(M110,255),RIGHT('Disaggregation Data'!$J$3:$J$154,255),0))=0,"",INDEX('Disaggregation Data'!$L$3:$L$154,MATCH(RIGHT(M110,255),RIGHT('Disaggregation Data'!$J$3:$J$154,255),0))),"")</f>
        <v/>
      </c>
      <c r="G110" s="370" t="str">
        <f t="array" ref="G110">IFERROR(IF(INDEX('Disaggregation Data'!$M$3:$M$154,MATCH(RIGHT(M110,255),RIGHT('Disaggregation Data'!$J$3:$J$154,255),0))=0,"",INDEX('Disaggregation Data'!$M$3:$M$154,MATCH(RIGHT(M110,255),RIGHT('Disaggregation Data'!$J$3:$J$154,255),0))),"")</f>
        <v/>
      </c>
      <c r="H110" s="369" t="str">
        <f t="array" ref="H110">IFERROR(IF(INDEX('Disaggregation Data'!$N$3:$N$154,MATCH(RIGHT(M110,255),RIGHT('Disaggregation Data'!$J$3:$J$154,255),0))=0,"",INDEX('Disaggregation Data'!$N$3:$N$154,MATCH(RIGHT(M110,255),RIGHT('Disaggregation Data'!$J$3:$J$154,255),0))),"")</f>
        <v/>
      </c>
      <c r="I110" s="478" t="str">
        <f t="array" ref="I110">IFERROR(IF(INDEX('Disaggregation Records'!$G$3:$G$56,MATCH(LEFT(L110,255),LEFT('Disaggregation Records'!$D$3:$D$56,255),0))=0,"",INDEX('Disaggregation Records'!$G$3:$G$56,MATCH(LEFT(L110,255),LEFT('Disaggregation Records'!$D$3:$D$56,255),0))),"")</f>
        <v/>
      </c>
      <c r="J110" s="478" t="s">
        <v>414</v>
      </c>
      <c r="K110" s="478">
        <f t="shared" si="4"/>
        <v>102</v>
      </c>
      <c r="L110" s="478" t="str">
        <f t="shared" si="5"/>
        <v/>
      </c>
      <c r="M110" s="478" t="str">
        <f t="shared" si="6"/>
        <v/>
      </c>
      <c r="N110" s="435" t="b">
        <f t="shared" si="7"/>
        <v>0</v>
      </c>
      <c r="O110" s="439" t="s">
        <v>1630</v>
      </c>
      <c r="P110" s="239"/>
      <c r="Q110" s="238"/>
      <c r="U110" s="402"/>
      <c r="V110" s="402"/>
    </row>
    <row r="111" spans="1:22" ht="37.5" hidden="1" customHeight="1">
      <c r="A111" s="367">
        <v>11</v>
      </c>
      <c r="B111" s="386" t="str">
        <f>IFERROR(VLOOKUP(A111,'Impact Indicators - Section B'!$A$9:$S$27,19,FALSE),"")</f>
        <v/>
      </c>
      <c r="C111" s="477" t="str">
        <f t="array" ref="C111">IFERROR(IF(INDEX('Disaggregation Records'!$E$3:$E$56,MATCH(RIGHT(L111,255),RIGHT('Disaggregation Records'!$D$3:$D$56,255),0))=0,"",INDEX('Disaggregation Records'!$E$3:$E$56,MATCH(RIGHT(L111,255),RIGHT('Disaggregation Records'!$D$3:$D$56,255),0))),"")</f>
        <v/>
      </c>
      <c r="D111" s="477" t="str">
        <f t="array" ref="D111">IFERROR(IF(INDEX('Disaggregation Records'!$F$3:$F$56,MATCH(RIGHT(L111,255),RIGHT('Disaggregation Records'!$D$3:$D$56,255),0))=0,"",INDEX('Disaggregation Records'!$F$3:$F$56,MATCH(RIGHT(L111,255),RIGHT('Disaggregation Records'!$D$3:$D$56,255),0))),"")</f>
        <v/>
      </c>
      <c r="E111" s="370" t="str">
        <f t="array" ref="E111">IFERROR(IF(INDEX('Disaggregation Data'!$K$3:$K$154,MATCH(RIGHT(M111,255),RIGHT('Disaggregation Data'!$J$3:$J$154,255),0))=0,"",INDEX('Disaggregation Data'!$K$3:$K$154,MATCH(RIGHT(M111,255),RIGHT('Disaggregation Data'!$J$3:$J$154,255),0))),"")</f>
        <v/>
      </c>
      <c r="F111" s="370" t="str">
        <f t="array" ref="F111">IFERROR(IF(INDEX('Disaggregation Data'!$L$3:$L$154,MATCH(RIGHT(M111,255),RIGHT('Disaggregation Data'!$J$3:$J$154,255),0))=0,"",INDEX('Disaggregation Data'!$L$3:$L$154,MATCH(RIGHT(M111,255),RIGHT('Disaggregation Data'!$J$3:$J$154,255),0))),"")</f>
        <v/>
      </c>
      <c r="G111" s="370" t="str">
        <f t="array" ref="G111">IFERROR(IF(INDEX('Disaggregation Data'!$M$3:$M$154,MATCH(RIGHT(M111,255),RIGHT('Disaggregation Data'!$J$3:$J$154,255),0))=0,"",INDEX('Disaggregation Data'!$M$3:$M$154,MATCH(RIGHT(M111,255),RIGHT('Disaggregation Data'!$J$3:$J$154,255),0))),"")</f>
        <v/>
      </c>
      <c r="H111" s="369" t="str">
        <f t="array" ref="H111">IFERROR(IF(INDEX('Disaggregation Data'!$N$3:$N$154,MATCH(RIGHT(M111,255),RIGHT('Disaggregation Data'!$J$3:$J$154,255),0))=0,"",INDEX('Disaggregation Data'!$N$3:$N$154,MATCH(RIGHT(M111,255),RIGHT('Disaggregation Data'!$J$3:$J$154,255),0))),"")</f>
        <v/>
      </c>
      <c r="I111" s="478" t="str">
        <f t="array" ref="I111">IFERROR(IF(INDEX('Disaggregation Records'!$G$3:$G$56,MATCH(LEFT(L111,255),LEFT('Disaggregation Records'!$D$3:$D$56,255),0))=0,"",INDEX('Disaggregation Records'!$G$3:$G$56,MATCH(LEFT(L111,255),LEFT('Disaggregation Records'!$D$3:$D$56,255),0))),"")</f>
        <v/>
      </c>
      <c r="J111" s="478" t="s">
        <v>414</v>
      </c>
      <c r="K111" s="478">
        <f t="shared" si="4"/>
        <v>103</v>
      </c>
      <c r="L111" s="478" t="str">
        <f t="shared" si="5"/>
        <v/>
      </c>
      <c r="M111" s="478" t="str">
        <f t="shared" si="6"/>
        <v/>
      </c>
      <c r="N111" s="435" t="b">
        <f t="shared" si="7"/>
        <v>0</v>
      </c>
      <c r="O111" s="439" t="s">
        <v>1631</v>
      </c>
      <c r="P111" s="239"/>
      <c r="Q111" s="238"/>
      <c r="U111" s="402"/>
      <c r="V111" s="402"/>
    </row>
    <row r="112" spans="1:22" ht="37.5" hidden="1" customHeight="1">
      <c r="A112" s="367">
        <v>11</v>
      </c>
      <c r="B112" s="386" t="str">
        <f>IFERROR(VLOOKUP(A112,'Impact Indicators - Section B'!$A$9:$S$27,19,FALSE),"")</f>
        <v/>
      </c>
      <c r="C112" s="477" t="str">
        <f t="array" ref="C112">IFERROR(IF(INDEX('Disaggregation Records'!$E$3:$E$56,MATCH(RIGHT(L112,255),RIGHT('Disaggregation Records'!$D$3:$D$56,255),0))=0,"",INDEX('Disaggregation Records'!$E$3:$E$56,MATCH(RIGHT(L112,255),RIGHT('Disaggregation Records'!$D$3:$D$56,255),0))),"")</f>
        <v/>
      </c>
      <c r="D112" s="477" t="str">
        <f t="array" ref="D112">IFERROR(IF(INDEX('Disaggregation Records'!$F$3:$F$56,MATCH(RIGHT(L112,255),RIGHT('Disaggregation Records'!$D$3:$D$56,255),0))=0,"",INDEX('Disaggregation Records'!$F$3:$F$56,MATCH(RIGHT(L112,255),RIGHT('Disaggregation Records'!$D$3:$D$56,255),0))),"")</f>
        <v/>
      </c>
      <c r="E112" s="370" t="str">
        <f t="array" ref="E112">IFERROR(IF(INDEX('Disaggregation Data'!$K$3:$K$154,MATCH(RIGHT(M112,255),RIGHT('Disaggregation Data'!$J$3:$J$154,255),0))=0,"",INDEX('Disaggregation Data'!$K$3:$K$154,MATCH(RIGHT(M112,255),RIGHT('Disaggregation Data'!$J$3:$J$154,255),0))),"")</f>
        <v/>
      </c>
      <c r="F112" s="370" t="str">
        <f t="array" ref="F112">IFERROR(IF(INDEX('Disaggregation Data'!$L$3:$L$154,MATCH(RIGHT(M112,255),RIGHT('Disaggregation Data'!$J$3:$J$154,255),0))=0,"",INDEX('Disaggregation Data'!$L$3:$L$154,MATCH(RIGHT(M112,255),RIGHT('Disaggregation Data'!$J$3:$J$154,255),0))),"")</f>
        <v/>
      </c>
      <c r="G112" s="370" t="str">
        <f t="array" ref="G112">IFERROR(IF(INDEX('Disaggregation Data'!$M$3:$M$154,MATCH(RIGHT(M112,255),RIGHT('Disaggregation Data'!$J$3:$J$154,255),0))=0,"",INDEX('Disaggregation Data'!$M$3:$M$154,MATCH(RIGHT(M112,255),RIGHT('Disaggregation Data'!$J$3:$J$154,255),0))),"")</f>
        <v/>
      </c>
      <c r="H112" s="369" t="str">
        <f t="array" ref="H112">IFERROR(IF(INDEX('Disaggregation Data'!$N$3:$N$154,MATCH(RIGHT(M112,255),RIGHT('Disaggregation Data'!$J$3:$J$154,255),0))=0,"",INDEX('Disaggregation Data'!$N$3:$N$154,MATCH(RIGHT(M112,255),RIGHT('Disaggregation Data'!$J$3:$J$154,255),0))),"")</f>
        <v/>
      </c>
      <c r="I112" s="478" t="str">
        <f t="array" ref="I112">IFERROR(IF(INDEX('Disaggregation Records'!$G$3:$G$56,MATCH(LEFT(L112,255),LEFT('Disaggregation Records'!$D$3:$D$56,255),0))=0,"",INDEX('Disaggregation Records'!$G$3:$G$56,MATCH(LEFT(L112,255),LEFT('Disaggregation Records'!$D$3:$D$56,255),0))),"")</f>
        <v/>
      </c>
      <c r="J112" s="478" t="s">
        <v>414</v>
      </c>
      <c r="K112" s="478">
        <f t="shared" si="4"/>
        <v>104</v>
      </c>
      <c r="L112" s="478" t="str">
        <f t="shared" si="5"/>
        <v/>
      </c>
      <c r="M112" s="478" t="str">
        <f t="shared" si="6"/>
        <v/>
      </c>
      <c r="N112" s="435" t="b">
        <f t="shared" si="7"/>
        <v>0</v>
      </c>
      <c r="O112" s="439" t="s">
        <v>1632</v>
      </c>
      <c r="P112" s="239"/>
      <c r="Q112" s="238"/>
      <c r="U112" s="402"/>
      <c r="V112" s="402"/>
    </row>
    <row r="113" spans="1:22" ht="37.5" hidden="1" customHeight="1">
      <c r="A113" s="367">
        <v>11</v>
      </c>
      <c r="B113" s="386" t="str">
        <f>IFERROR(VLOOKUP(A113,'Impact Indicators - Section B'!$A$9:$S$27,19,FALSE),"")</f>
        <v/>
      </c>
      <c r="C113" s="477" t="str">
        <f t="array" ref="C113">IFERROR(IF(INDEX('Disaggregation Records'!$E$3:$E$56,MATCH(RIGHT(L113,255),RIGHT('Disaggregation Records'!$D$3:$D$56,255),0))=0,"",INDEX('Disaggregation Records'!$E$3:$E$56,MATCH(RIGHT(L113,255),RIGHT('Disaggregation Records'!$D$3:$D$56,255),0))),"")</f>
        <v/>
      </c>
      <c r="D113" s="477" t="str">
        <f t="array" ref="D113">IFERROR(IF(INDEX('Disaggregation Records'!$F$3:$F$56,MATCH(RIGHT(L113,255),RIGHT('Disaggregation Records'!$D$3:$D$56,255),0))=0,"",INDEX('Disaggregation Records'!$F$3:$F$56,MATCH(RIGHT(L113,255),RIGHT('Disaggregation Records'!$D$3:$D$56,255),0))),"")</f>
        <v/>
      </c>
      <c r="E113" s="370" t="str">
        <f t="array" ref="E113">IFERROR(IF(INDEX('Disaggregation Data'!$K$3:$K$154,MATCH(RIGHT(M113,255),RIGHT('Disaggregation Data'!$J$3:$J$154,255),0))=0,"",INDEX('Disaggregation Data'!$K$3:$K$154,MATCH(RIGHT(M113,255),RIGHT('Disaggregation Data'!$J$3:$J$154,255),0))),"")</f>
        <v/>
      </c>
      <c r="F113" s="370" t="str">
        <f t="array" ref="F113">IFERROR(IF(INDEX('Disaggregation Data'!$L$3:$L$154,MATCH(RIGHT(M113,255),RIGHT('Disaggregation Data'!$J$3:$J$154,255),0))=0,"",INDEX('Disaggregation Data'!$L$3:$L$154,MATCH(RIGHT(M113,255),RIGHT('Disaggregation Data'!$J$3:$J$154,255),0))),"")</f>
        <v/>
      </c>
      <c r="G113" s="370" t="str">
        <f t="array" ref="G113">IFERROR(IF(INDEX('Disaggregation Data'!$M$3:$M$154,MATCH(RIGHT(M113,255),RIGHT('Disaggregation Data'!$J$3:$J$154,255),0))=0,"",INDEX('Disaggregation Data'!$M$3:$M$154,MATCH(RIGHT(M113,255),RIGHT('Disaggregation Data'!$J$3:$J$154,255),0))),"")</f>
        <v/>
      </c>
      <c r="H113" s="369" t="str">
        <f t="array" ref="H113">IFERROR(IF(INDEX('Disaggregation Data'!$N$3:$N$154,MATCH(RIGHT(M113,255),RIGHT('Disaggregation Data'!$J$3:$J$154,255),0))=0,"",INDEX('Disaggregation Data'!$N$3:$N$154,MATCH(RIGHT(M113,255),RIGHT('Disaggregation Data'!$J$3:$J$154,255),0))),"")</f>
        <v/>
      </c>
      <c r="I113" s="478" t="str">
        <f t="array" ref="I113">IFERROR(IF(INDEX('Disaggregation Records'!$G$3:$G$56,MATCH(LEFT(L113,255),LEFT('Disaggregation Records'!$D$3:$D$56,255),0))=0,"",INDEX('Disaggregation Records'!$G$3:$G$56,MATCH(LEFT(L113,255),LEFT('Disaggregation Records'!$D$3:$D$56,255),0))),"")</f>
        <v/>
      </c>
      <c r="J113" s="478" t="s">
        <v>414</v>
      </c>
      <c r="K113" s="478">
        <f t="shared" si="4"/>
        <v>105</v>
      </c>
      <c r="L113" s="478" t="str">
        <f t="shared" si="5"/>
        <v/>
      </c>
      <c r="M113" s="478" t="str">
        <f t="shared" si="6"/>
        <v/>
      </c>
      <c r="N113" s="435" t="b">
        <f t="shared" si="7"/>
        <v>0</v>
      </c>
      <c r="O113" s="439" t="s">
        <v>1633</v>
      </c>
      <c r="P113" s="239"/>
      <c r="Q113" s="238"/>
      <c r="U113" s="402"/>
      <c r="V113" s="402"/>
    </row>
    <row r="114" spans="1:22" ht="37.5" hidden="1" customHeight="1">
      <c r="A114" s="367">
        <v>11</v>
      </c>
      <c r="B114" s="386" t="str">
        <f>IFERROR(VLOOKUP(A114,'Impact Indicators - Section B'!$A$9:$S$27,19,FALSE),"")</f>
        <v/>
      </c>
      <c r="C114" s="477" t="str">
        <f t="array" ref="C114">IFERROR(IF(INDEX('Disaggregation Records'!$E$3:$E$56,MATCH(RIGHT(L114,255),RIGHT('Disaggregation Records'!$D$3:$D$56,255),0))=0,"",INDEX('Disaggregation Records'!$E$3:$E$56,MATCH(RIGHT(L114,255),RIGHT('Disaggregation Records'!$D$3:$D$56,255),0))),"")</f>
        <v/>
      </c>
      <c r="D114" s="477" t="str">
        <f t="array" ref="D114">IFERROR(IF(INDEX('Disaggregation Records'!$F$3:$F$56,MATCH(RIGHT(L114,255),RIGHT('Disaggregation Records'!$D$3:$D$56,255),0))=0,"",INDEX('Disaggregation Records'!$F$3:$F$56,MATCH(RIGHT(L114,255),RIGHT('Disaggregation Records'!$D$3:$D$56,255),0))),"")</f>
        <v/>
      </c>
      <c r="E114" s="370" t="str">
        <f t="array" ref="E114">IFERROR(IF(INDEX('Disaggregation Data'!$K$3:$K$154,MATCH(RIGHT(M114,255),RIGHT('Disaggregation Data'!$J$3:$J$154,255),0))=0,"",INDEX('Disaggregation Data'!$K$3:$K$154,MATCH(RIGHT(M114,255),RIGHT('Disaggregation Data'!$J$3:$J$154,255),0))),"")</f>
        <v/>
      </c>
      <c r="F114" s="370" t="str">
        <f t="array" ref="F114">IFERROR(IF(INDEX('Disaggregation Data'!$L$3:$L$154,MATCH(RIGHT(M114,255),RIGHT('Disaggregation Data'!$J$3:$J$154,255),0))=0,"",INDEX('Disaggregation Data'!$L$3:$L$154,MATCH(RIGHT(M114,255),RIGHT('Disaggregation Data'!$J$3:$J$154,255),0))),"")</f>
        <v/>
      </c>
      <c r="G114" s="370" t="str">
        <f t="array" ref="G114">IFERROR(IF(INDEX('Disaggregation Data'!$M$3:$M$154,MATCH(RIGHT(M114,255),RIGHT('Disaggregation Data'!$J$3:$J$154,255),0))=0,"",INDEX('Disaggregation Data'!$M$3:$M$154,MATCH(RIGHT(M114,255),RIGHT('Disaggregation Data'!$J$3:$J$154,255),0))),"")</f>
        <v/>
      </c>
      <c r="H114" s="369" t="str">
        <f t="array" ref="H114">IFERROR(IF(INDEX('Disaggregation Data'!$N$3:$N$154,MATCH(RIGHT(M114,255),RIGHT('Disaggregation Data'!$J$3:$J$154,255),0))=0,"",INDEX('Disaggregation Data'!$N$3:$N$154,MATCH(RIGHT(M114,255),RIGHT('Disaggregation Data'!$J$3:$J$154,255),0))),"")</f>
        <v/>
      </c>
      <c r="I114" s="478" t="str">
        <f t="array" ref="I114">IFERROR(IF(INDEX('Disaggregation Records'!$G$3:$G$56,MATCH(LEFT(L114,255),LEFT('Disaggregation Records'!$D$3:$D$56,255),0))=0,"",INDEX('Disaggregation Records'!$G$3:$G$56,MATCH(LEFT(L114,255),LEFT('Disaggregation Records'!$D$3:$D$56,255),0))),"")</f>
        <v/>
      </c>
      <c r="J114" s="478" t="s">
        <v>414</v>
      </c>
      <c r="K114" s="478">
        <f t="shared" si="4"/>
        <v>106</v>
      </c>
      <c r="L114" s="478" t="str">
        <f t="shared" si="5"/>
        <v/>
      </c>
      <c r="M114" s="478" t="str">
        <f t="shared" si="6"/>
        <v/>
      </c>
      <c r="N114" s="435" t="b">
        <f t="shared" si="7"/>
        <v>0</v>
      </c>
      <c r="O114" s="439" t="s">
        <v>1634</v>
      </c>
      <c r="P114" s="239"/>
      <c r="Q114" s="238"/>
      <c r="U114" s="402"/>
      <c r="V114" s="402"/>
    </row>
    <row r="115" spans="1:22" ht="37.5" hidden="1" customHeight="1">
      <c r="A115" s="367">
        <v>11</v>
      </c>
      <c r="B115" s="386" t="str">
        <f>IFERROR(VLOOKUP(A115,'Impact Indicators - Section B'!$A$9:$S$27,19,FALSE),"")</f>
        <v/>
      </c>
      <c r="C115" s="477" t="str">
        <f t="array" ref="C115">IFERROR(IF(INDEX('Disaggregation Records'!$E$3:$E$56,MATCH(RIGHT(L115,255),RIGHT('Disaggregation Records'!$D$3:$D$56,255),0))=0,"",INDEX('Disaggregation Records'!$E$3:$E$56,MATCH(RIGHT(L115,255),RIGHT('Disaggregation Records'!$D$3:$D$56,255),0))),"")</f>
        <v/>
      </c>
      <c r="D115" s="477" t="str">
        <f t="array" ref="D115">IFERROR(IF(INDEX('Disaggregation Records'!$F$3:$F$56,MATCH(RIGHT(L115,255),RIGHT('Disaggregation Records'!$D$3:$D$56,255),0))=0,"",INDEX('Disaggregation Records'!$F$3:$F$56,MATCH(RIGHT(L115,255),RIGHT('Disaggregation Records'!$D$3:$D$56,255),0))),"")</f>
        <v/>
      </c>
      <c r="E115" s="370" t="str">
        <f t="array" ref="E115">IFERROR(IF(INDEX('Disaggregation Data'!$K$3:$K$154,MATCH(RIGHT(M115,255),RIGHT('Disaggregation Data'!$J$3:$J$154,255),0))=0,"",INDEX('Disaggregation Data'!$K$3:$K$154,MATCH(RIGHT(M115,255),RIGHT('Disaggregation Data'!$J$3:$J$154,255),0))),"")</f>
        <v/>
      </c>
      <c r="F115" s="370" t="str">
        <f t="array" ref="F115">IFERROR(IF(INDEX('Disaggregation Data'!$L$3:$L$154,MATCH(RIGHT(M115,255),RIGHT('Disaggregation Data'!$J$3:$J$154,255),0))=0,"",INDEX('Disaggregation Data'!$L$3:$L$154,MATCH(RIGHT(M115,255),RIGHT('Disaggregation Data'!$J$3:$J$154,255),0))),"")</f>
        <v/>
      </c>
      <c r="G115" s="370" t="str">
        <f t="array" ref="G115">IFERROR(IF(INDEX('Disaggregation Data'!$M$3:$M$154,MATCH(RIGHT(M115,255),RIGHT('Disaggregation Data'!$J$3:$J$154,255),0))=0,"",INDEX('Disaggregation Data'!$M$3:$M$154,MATCH(RIGHT(M115,255),RIGHT('Disaggregation Data'!$J$3:$J$154,255),0))),"")</f>
        <v/>
      </c>
      <c r="H115" s="369" t="str">
        <f t="array" ref="H115">IFERROR(IF(INDEX('Disaggregation Data'!$N$3:$N$154,MATCH(RIGHT(M115,255),RIGHT('Disaggregation Data'!$J$3:$J$154,255),0))=0,"",INDEX('Disaggregation Data'!$N$3:$N$154,MATCH(RIGHT(M115,255),RIGHT('Disaggregation Data'!$J$3:$J$154,255),0))),"")</f>
        <v/>
      </c>
      <c r="I115" s="478" t="str">
        <f t="array" ref="I115">IFERROR(IF(INDEX('Disaggregation Records'!$G$3:$G$56,MATCH(LEFT(L115,255),LEFT('Disaggregation Records'!$D$3:$D$56,255),0))=0,"",INDEX('Disaggregation Records'!$G$3:$G$56,MATCH(LEFT(L115,255),LEFT('Disaggregation Records'!$D$3:$D$56,255),0))),"")</f>
        <v/>
      </c>
      <c r="J115" s="478" t="s">
        <v>414</v>
      </c>
      <c r="K115" s="478">
        <f t="shared" si="4"/>
        <v>107</v>
      </c>
      <c r="L115" s="478" t="str">
        <f t="shared" si="5"/>
        <v/>
      </c>
      <c r="M115" s="478" t="str">
        <f t="shared" si="6"/>
        <v/>
      </c>
      <c r="N115" s="435" t="b">
        <f t="shared" si="7"/>
        <v>0</v>
      </c>
      <c r="O115" s="439" t="s">
        <v>1635</v>
      </c>
      <c r="P115" s="239"/>
      <c r="Q115" s="238"/>
      <c r="U115" s="402"/>
      <c r="V115" s="402"/>
    </row>
    <row r="116" spans="1:22" ht="37.5" hidden="1" customHeight="1">
      <c r="A116" s="367">
        <v>11</v>
      </c>
      <c r="B116" s="386" t="str">
        <f>IFERROR(VLOOKUP(A116,'Impact Indicators - Section B'!$A$9:$S$27,19,FALSE),"")</f>
        <v/>
      </c>
      <c r="C116" s="477" t="str">
        <f t="array" ref="C116">IFERROR(IF(INDEX('Disaggregation Records'!$E$3:$E$56,MATCH(RIGHT(L116,255),RIGHT('Disaggregation Records'!$D$3:$D$56,255),0))=0,"",INDEX('Disaggregation Records'!$E$3:$E$56,MATCH(RIGHT(L116,255),RIGHT('Disaggregation Records'!$D$3:$D$56,255),0))),"")</f>
        <v/>
      </c>
      <c r="D116" s="477" t="str">
        <f t="array" ref="D116">IFERROR(IF(INDEX('Disaggregation Records'!$F$3:$F$56,MATCH(RIGHT(L116,255),RIGHT('Disaggregation Records'!$D$3:$D$56,255),0))=0,"",INDEX('Disaggregation Records'!$F$3:$F$56,MATCH(RIGHT(L116,255),RIGHT('Disaggregation Records'!$D$3:$D$56,255),0))),"")</f>
        <v/>
      </c>
      <c r="E116" s="370" t="str">
        <f t="array" ref="E116">IFERROR(IF(INDEX('Disaggregation Data'!$K$3:$K$154,MATCH(RIGHT(M116,255),RIGHT('Disaggregation Data'!$J$3:$J$154,255),0))=0,"",INDEX('Disaggregation Data'!$K$3:$K$154,MATCH(RIGHT(M116,255),RIGHT('Disaggregation Data'!$J$3:$J$154,255),0))),"")</f>
        <v/>
      </c>
      <c r="F116" s="370" t="str">
        <f t="array" ref="F116">IFERROR(IF(INDEX('Disaggregation Data'!$L$3:$L$154,MATCH(RIGHT(M116,255),RIGHT('Disaggregation Data'!$J$3:$J$154,255),0))=0,"",INDEX('Disaggregation Data'!$L$3:$L$154,MATCH(RIGHT(M116,255),RIGHT('Disaggregation Data'!$J$3:$J$154,255),0))),"")</f>
        <v/>
      </c>
      <c r="G116" s="370" t="str">
        <f t="array" ref="G116">IFERROR(IF(INDEX('Disaggregation Data'!$M$3:$M$154,MATCH(RIGHT(M116,255),RIGHT('Disaggregation Data'!$J$3:$J$154,255),0))=0,"",INDEX('Disaggregation Data'!$M$3:$M$154,MATCH(RIGHT(M116,255),RIGHT('Disaggregation Data'!$J$3:$J$154,255),0))),"")</f>
        <v/>
      </c>
      <c r="H116" s="369" t="str">
        <f t="array" ref="H116">IFERROR(IF(INDEX('Disaggregation Data'!$N$3:$N$154,MATCH(RIGHT(M116,255),RIGHT('Disaggregation Data'!$J$3:$J$154,255),0))=0,"",INDEX('Disaggregation Data'!$N$3:$N$154,MATCH(RIGHT(M116,255),RIGHT('Disaggregation Data'!$J$3:$J$154,255),0))),"")</f>
        <v/>
      </c>
      <c r="I116" s="478" t="str">
        <f t="array" ref="I116">IFERROR(IF(INDEX('Disaggregation Records'!$G$3:$G$56,MATCH(LEFT(L116,255),LEFT('Disaggregation Records'!$D$3:$D$56,255),0))=0,"",INDEX('Disaggregation Records'!$G$3:$G$56,MATCH(LEFT(L116,255),LEFT('Disaggregation Records'!$D$3:$D$56,255),0))),"")</f>
        <v/>
      </c>
      <c r="J116" s="478" t="s">
        <v>414</v>
      </c>
      <c r="K116" s="478">
        <f t="shared" si="4"/>
        <v>108</v>
      </c>
      <c r="L116" s="478" t="str">
        <f t="shared" si="5"/>
        <v/>
      </c>
      <c r="M116" s="478" t="str">
        <f t="shared" si="6"/>
        <v/>
      </c>
      <c r="N116" s="435" t="b">
        <f t="shared" si="7"/>
        <v>0</v>
      </c>
      <c r="O116" s="439" t="s">
        <v>1636</v>
      </c>
      <c r="P116" s="239"/>
      <c r="Q116" s="238"/>
      <c r="U116" s="402"/>
      <c r="V116" s="402"/>
    </row>
    <row r="117" spans="1:22" ht="37.5" hidden="1" customHeight="1">
      <c r="A117" s="367">
        <v>11</v>
      </c>
      <c r="B117" s="386" t="str">
        <f>IFERROR(VLOOKUP(A117,'Impact Indicators - Section B'!$A$9:$S$27,19,FALSE),"")</f>
        <v/>
      </c>
      <c r="C117" s="477" t="str">
        <f t="array" ref="C117">IFERROR(IF(INDEX('Disaggregation Records'!$E$3:$E$56,MATCH(RIGHT(L117,255),RIGHT('Disaggregation Records'!$D$3:$D$56,255),0))=0,"",INDEX('Disaggregation Records'!$E$3:$E$56,MATCH(RIGHT(L117,255),RIGHT('Disaggregation Records'!$D$3:$D$56,255),0))),"")</f>
        <v/>
      </c>
      <c r="D117" s="477" t="str">
        <f t="array" ref="D117">IFERROR(IF(INDEX('Disaggregation Records'!$F$3:$F$56,MATCH(RIGHT(L117,255),RIGHT('Disaggregation Records'!$D$3:$D$56,255),0))=0,"",INDEX('Disaggregation Records'!$F$3:$F$56,MATCH(RIGHT(L117,255),RIGHT('Disaggregation Records'!$D$3:$D$56,255),0))),"")</f>
        <v/>
      </c>
      <c r="E117" s="370" t="str">
        <f t="array" ref="E117">IFERROR(IF(INDEX('Disaggregation Data'!$K$3:$K$154,MATCH(RIGHT(M117,255),RIGHT('Disaggregation Data'!$J$3:$J$154,255),0))=0,"",INDEX('Disaggregation Data'!$K$3:$K$154,MATCH(RIGHT(M117,255),RIGHT('Disaggregation Data'!$J$3:$J$154,255),0))),"")</f>
        <v/>
      </c>
      <c r="F117" s="370" t="str">
        <f t="array" ref="F117">IFERROR(IF(INDEX('Disaggregation Data'!$L$3:$L$154,MATCH(RIGHT(M117,255),RIGHT('Disaggregation Data'!$J$3:$J$154,255),0))=0,"",INDEX('Disaggregation Data'!$L$3:$L$154,MATCH(RIGHT(M117,255),RIGHT('Disaggregation Data'!$J$3:$J$154,255),0))),"")</f>
        <v/>
      </c>
      <c r="G117" s="370" t="str">
        <f t="array" ref="G117">IFERROR(IF(INDEX('Disaggregation Data'!$M$3:$M$154,MATCH(RIGHT(M117,255),RIGHT('Disaggregation Data'!$J$3:$J$154,255),0))=0,"",INDEX('Disaggregation Data'!$M$3:$M$154,MATCH(RIGHT(M117,255),RIGHT('Disaggregation Data'!$J$3:$J$154,255),0))),"")</f>
        <v/>
      </c>
      <c r="H117" s="369" t="str">
        <f t="array" ref="H117">IFERROR(IF(INDEX('Disaggregation Data'!$N$3:$N$154,MATCH(RIGHT(M117,255),RIGHT('Disaggregation Data'!$J$3:$J$154,255),0))=0,"",INDEX('Disaggregation Data'!$N$3:$N$154,MATCH(RIGHT(M117,255),RIGHT('Disaggregation Data'!$J$3:$J$154,255),0))),"")</f>
        <v/>
      </c>
      <c r="I117" s="478" t="str">
        <f t="array" ref="I117">IFERROR(IF(INDEX('Disaggregation Records'!$G$3:$G$56,MATCH(LEFT(L117,255),LEFT('Disaggregation Records'!$D$3:$D$56,255),0))=0,"",INDEX('Disaggregation Records'!$G$3:$G$56,MATCH(LEFT(L117,255),LEFT('Disaggregation Records'!$D$3:$D$56,255),0))),"")</f>
        <v/>
      </c>
      <c r="J117" s="478" t="s">
        <v>414</v>
      </c>
      <c r="K117" s="478">
        <f t="shared" si="4"/>
        <v>109</v>
      </c>
      <c r="L117" s="478" t="str">
        <f t="shared" si="5"/>
        <v/>
      </c>
      <c r="M117" s="478" t="str">
        <f t="shared" si="6"/>
        <v/>
      </c>
      <c r="N117" s="435" t="b">
        <f t="shared" si="7"/>
        <v>0</v>
      </c>
      <c r="O117" s="439" t="s">
        <v>1637</v>
      </c>
      <c r="P117" s="239"/>
      <c r="Q117" s="238"/>
      <c r="U117" s="402"/>
      <c r="V117" s="402"/>
    </row>
    <row r="118" spans="1:22" ht="37.5" hidden="1" customHeight="1">
      <c r="A118" s="367">
        <v>11</v>
      </c>
      <c r="B118" s="386" t="str">
        <f>IFERROR(VLOOKUP(A118,'Impact Indicators - Section B'!$A$9:$S$27,19,FALSE),"")</f>
        <v/>
      </c>
      <c r="C118" s="477" t="str">
        <f t="array" ref="C118">IFERROR(IF(INDEX('Disaggregation Records'!$E$3:$E$56,MATCH(RIGHT(L118,255),RIGHT('Disaggregation Records'!$D$3:$D$56,255),0))=0,"",INDEX('Disaggregation Records'!$E$3:$E$56,MATCH(RIGHT(L118,255),RIGHT('Disaggregation Records'!$D$3:$D$56,255),0))),"")</f>
        <v/>
      </c>
      <c r="D118" s="477" t="str">
        <f t="array" ref="D118">IFERROR(IF(INDEX('Disaggregation Records'!$F$3:$F$56,MATCH(RIGHT(L118,255),RIGHT('Disaggregation Records'!$D$3:$D$56,255),0))=0,"",INDEX('Disaggregation Records'!$F$3:$F$56,MATCH(RIGHT(L118,255),RIGHT('Disaggregation Records'!$D$3:$D$56,255),0))),"")</f>
        <v/>
      </c>
      <c r="E118" s="370" t="str">
        <f t="array" ref="E118">IFERROR(IF(INDEX('Disaggregation Data'!$K$3:$K$154,MATCH(RIGHT(M118,255),RIGHT('Disaggregation Data'!$J$3:$J$154,255),0))=0,"",INDEX('Disaggregation Data'!$K$3:$K$154,MATCH(RIGHT(M118,255),RIGHT('Disaggregation Data'!$J$3:$J$154,255),0))),"")</f>
        <v/>
      </c>
      <c r="F118" s="370" t="str">
        <f t="array" ref="F118">IFERROR(IF(INDEX('Disaggregation Data'!$L$3:$L$154,MATCH(RIGHT(M118,255),RIGHT('Disaggregation Data'!$J$3:$J$154,255),0))=0,"",INDEX('Disaggregation Data'!$L$3:$L$154,MATCH(RIGHT(M118,255),RIGHT('Disaggregation Data'!$J$3:$J$154,255),0))),"")</f>
        <v/>
      </c>
      <c r="G118" s="370" t="str">
        <f t="array" ref="G118">IFERROR(IF(INDEX('Disaggregation Data'!$M$3:$M$154,MATCH(RIGHT(M118,255),RIGHT('Disaggregation Data'!$J$3:$J$154,255),0))=0,"",INDEX('Disaggregation Data'!$M$3:$M$154,MATCH(RIGHT(M118,255),RIGHT('Disaggregation Data'!$J$3:$J$154,255),0))),"")</f>
        <v/>
      </c>
      <c r="H118" s="369" t="str">
        <f t="array" ref="H118">IFERROR(IF(INDEX('Disaggregation Data'!$N$3:$N$154,MATCH(RIGHT(M118,255),RIGHT('Disaggregation Data'!$J$3:$J$154,255),0))=0,"",INDEX('Disaggregation Data'!$N$3:$N$154,MATCH(RIGHT(M118,255),RIGHT('Disaggregation Data'!$J$3:$J$154,255),0))),"")</f>
        <v/>
      </c>
      <c r="I118" s="478" t="str">
        <f t="array" ref="I118">IFERROR(IF(INDEX('Disaggregation Records'!$G$3:$G$56,MATCH(LEFT(L118,255),LEFT('Disaggregation Records'!$D$3:$D$56,255),0))=0,"",INDEX('Disaggregation Records'!$G$3:$G$56,MATCH(LEFT(L118,255),LEFT('Disaggregation Records'!$D$3:$D$56,255),0))),"")</f>
        <v/>
      </c>
      <c r="J118" s="478" t="s">
        <v>414</v>
      </c>
      <c r="K118" s="478">
        <f t="shared" si="4"/>
        <v>110</v>
      </c>
      <c r="L118" s="478" t="str">
        <f t="shared" si="5"/>
        <v/>
      </c>
      <c r="M118" s="478" t="str">
        <f t="shared" si="6"/>
        <v/>
      </c>
      <c r="N118" s="435" t="b">
        <f t="shared" si="7"/>
        <v>0</v>
      </c>
      <c r="O118" s="439" t="s">
        <v>1638</v>
      </c>
      <c r="P118" s="239"/>
      <c r="Q118" s="238"/>
      <c r="U118" s="402"/>
      <c r="V118" s="402"/>
    </row>
    <row r="119" spans="1:22" ht="37.5" hidden="1" customHeight="1">
      <c r="A119" s="367">
        <v>12</v>
      </c>
      <c r="B119" s="386" t="str">
        <f>IFERROR(VLOOKUP(A119,'Impact Indicators - Section B'!$A$9:$S$27,19,FALSE),"")</f>
        <v/>
      </c>
      <c r="C119" s="477" t="str">
        <f t="array" ref="C119">IFERROR(IF(INDEX('Disaggregation Records'!$E$3:$E$56,MATCH(RIGHT(L119,255),RIGHT('Disaggregation Records'!$D$3:$D$56,255),0))=0,"",INDEX('Disaggregation Records'!$E$3:$E$56,MATCH(RIGHT(L119,255),RIGHT('Disaggregation Records'!$D$3:$D$56,255),0))),"")</f>
        <v/>
      </c>
      <c r="D119" s="477" t="str">
        <f t="array" ref="D119">IFERROR(IF(INDEX('Disaggregation Records'!$F$3:$F$56,MATCH(RIGHT(L119,255),RIGHT('Disaggregation Records'!$D$3:$D$56,255),0))=0,"",INDEX('Disaggregation Records'!$F$3:$F$56,MATCH(RIGHT(L119,255),RIGHT('Disaggregation Records'!$D$3:$D$56,255),0))),"")</f>
        <v/>
      </c>
      <c r="E119" s="370" t="str">
        <f t="array" ref="E119">IFERROR(IF(INDEX('Disaggregation Data'!$K$3:$K$154,MATCH(RIGHT(M119,255),RIGHT('Disaggregation Data'!$J$3:$J$154,255),0))=0,"",INDEX('Disaggregation Data'!$K$3:$K$154,MATCH(RIGHT(M119,255),RIGHT('Disaggregation Data'!$J$3:$J$154,255),0))),"")</f>
        <v/>
      </c>
      <c r="F119" s="370" t="str">
        <f t="array" ref="F119">IFERROR(IF(INDEX('Disaggregation Data'!$L$3:$L$154,MATCH(RIGHT(M119,255),RIGHT('Disaggregation Data'!$J$3:$J$154,255),0))=0,"",INDEX('Disaggregation Data'!$L$3:$L$154,MATCH(RIGHT(M119,255),RIGHT('Disaggregation Data'!$J$3:$J$154,255),0))),"")</f>
        <v/>
      </c>
      <c r="G119" s="370" t="str">
        <f t="array" ref="G119">IFERROR(IF(INDEX('Disaggregation Data'!$M$3:$M$154,MATCH(RIGHT(M119,255),RIGHT('Disaggregation Data'!$J$3:$J$154,255),0))=0,"",INDEX('Disaggregation Data'!$M$3:$M$154,MATCH(RIGHT(M119,255),RIGHT('Disaggregation Data'!$J$3:$J$154,255),0))),"")</f>
        <v/>
      </c>
      <c r="H119" s="369" t="str">
        <f t="array" ref="H119">IFERROR(IF(INDEX('Disaggregation Data'!$N$3:$N$154,MATCH(RIGHT(M119,255),RIGHT('Disaggregation Data'!$J$3:$J$154,255),0))=0,"",INDEX('Disaggregation Data'!$N$3:$N$154,MATCH(RIGHT(M119,255),RIGHT('Disaggregation Data'!$J$3:$J$154,255),0))),"")</f>
        <v/>
      </c>
      <c r="I119" s="478" t="str">
        <f t="array" ref="I119">IFERROR(IF(INDEX('Disaggregation Records'!$G$3:$G$56,MATCH(LEFT(L119,255),LEFT('Disaggregation Records'!$D$3:$D$56,255),0))=0,"",INDEX('Disaggregation Records'!$G$3:$G$56,MATCH(LEFT(L119,255),LEFT('Disaggregation Records'!$D$3:$D$56,255),0))),"")</f>
        <v/>
      </c>
      <c r="J119" s="478" t="s">
        <v>415</v>
      </c>
      <c r="K119" s="478">
        <f t="shared" si="4"/>
        <v>111</v>
      </c>
      <c r="L119" s="478" t="str">
        <f t="shared" si="5"/>
        <v/>
      </c>
      <c r="M119" s="478" t="str">
        <f t="shared" si="6"/>
        <v/>
      </c>
      <c r="N119" s="435" t="b">
        <f t="shared" si="7"/>
        <v>0</v>
      </c>
      <c r="O119" s="439" t="s">
        <v>1639</v>
      </c>
      <c r="P119" s="239"/>
      <c r="Q119" s="238"/>
      <c r="U119" s="402"/>
      <c r="V119" s="402"/>
    </row>
    <row r="120" spans="1:22" ht="37.5" hidden="1" customHeight="1">
      <c r="A120" s="367">
        <v>12</v>
      </c>
      <c r="B120" s="386" t="str">
        <f>IFERROR(VLOOKUP(A120,'Impact Indicators - Section B'!$A$9:$S$27,19,FALSE),"")</f>
        <v/>
      </c>
      <c r="C120" s="477" t="str">
        <f t="array" ref="C120">IFERROR(IF(INDEX('Disaggregation Records'!$E$3:$E$56,MATCH(RIGHT(L120,255),RIGHT('Disaggregation Records'!$D$3:$D$56,255),0))=0,"",INDEX('Disaggregation Records'!$E$3:$E$56,MATCH(RIGHT(L120,255),RIGHT('Disaggregation Records'!$D$3:$D$56,255),0))),"")</f>
        <v/>
      </c>
      <c r="D120" s="477" t="str">
        <f t="array" ref="D120">IFERROR(IF(INDEX('Disaggregation Records'!$F$3:$F$56,MATCH(RIGHT(L120,255),RIGHT('Disaggregation Records'!$D$3:$D$56,255),0))=0,"",INDEX('Disaggregation Records'!$F$3:$F$56,MATCH(RIGHT(L120,255),RIGHT('Disaggregation Records'!$D$3:$D$56,255),0))),"")</f>
        <v/>
      </c>
      <c r="E120" s="370" t="str">
        <f t="array" ref="E120">IFERROR(IF(INDEX('Disaggregation Data'!$K$3:$K$154,MATCH(RIGHT(M120,255),RIGHT('Disaggregation Data'!$J$3:$J$154,255),0))=0,"",INDEX('Disaggregation Data'!$K$3:$K$154,MATCH(RIGHT(M120,255),RIGHT('Disaggregation Data'!$J$3:$J$154,255),0))),"")</f>
        <v/>
      </c>
      <c r="F120" s="370" t="str">
        <f t="array" ref="F120">IFERROR(IF(INDEX('Disaggregation Data'!$L$3:$L$154,MATCH(RIGHT(M120,255),RIGHT('Disaggregation Data'!$J$3:$J$154,255),0))=0,"",INDEX('Disaggregation Data'!$L$3:$L$154,MATCH(RIGHT(M120,255),RIGHT('Disaggregation Data'!$J$3:$J$154,255),0))),"")</f>
        <v/>
      </c>
      <c r="G120" s="370" t="str">
        <f t="array" ref="G120">IFERROR(IF(INDEX('Disaggregation Data'!$M$3:$M$154,MATCH(RIGHT(M120,255),RIGHT('Disaggregation Data'!$J$3:$J$154,255),0))=0,"",INDEX('Disaggregation Data'!$M$3:$M$154,MATCH(RIGHT(M120,255),RIGHT('Disaggregation Data'!$J$3:$J$154,255),0))),"")</f>
        <v/>
      </c>
      <c r="H120" s="369" t="str">
        <f t="array" ref="H120">IFERROR(IF(INDEX('Disaggregation Data'!$N$3:$N$154,MATCH(RIGHT(M120,255),RIGHT('Disaggregation Data'!$J$3:$J$154,255),0))=0,"",INDEX('Disaggregation Data'!$N$3:$N$154,MATCH(RIGHT(M120,255),RIGHT('Disaggregation Data'!$J$3:$J$154,255),0))),"")</f>
        <v/>
      </c>
      <c r="I120" s="478" t="str">
        <f t="array" ref="I120">IFERROR(IF(INDEX('Disaggregation Records'!$G$3:$G$56,MATCH(LEFT(L120,255),LEFT('Disaggregation Records'!$D$3:$D$56,255),0))=0,"",INDEX('Disaggregation Records'!$G$3:$G$56,MATCH(LEFT(L120,255),LEFT('Disaggregation Records'!$D$3:$D$56,255),0))),"")</f>
        <v/>
      </c>
      <c r="J120" s="478" t="s">
        <v>415</v>
      </c>
      <c r="K120" s="478">
        <f t="shared" si="4"/>
        <v>112</v>
      </c>
      <c r="L120" s="478" t="str">
        <f t="shared" si="5"/>
        <v/>
      </c>
      <c r="M120" s="478" t="str">
        <f t="shared" si="6"/>
        <v/>
      </c>
      <c r="N120" s="435" t="b">
        <f t="shared" si="7"/>
        <v>0</v>
      </c>
      <c r="O120" s="439" t="s">
        <v>1640</v>
      </c>
      <c r="P120" s="239"/>
      <c r="Q120" s="238"/>
      <c r="U120" s="402"/>
      <c r="V120" s="402"/>
    </row>
    <row r="121" spans="1:22" ht="37.5" hidden="1" customHeight="1">
      <c r="A121" s="367">
        <v>12</v>
      </c>
      <c r="B121" s="386" t="str">
        <f>IFERROR(VLOOKUP(A121,'Impact Indicators - Section B'!$A$9:$S$27,19,FALSE),"")</f>
        <v/>
      </c>
      <c r="C121" s="477" t="str">
        <f t="array" ref="C121">IFERROR(IF(INDEX('Disaggregation Records'!$E$3:$E$56,MATCH(RIGHT(L121,255),RIGHT('Disaggregation Records'!$D$3:$D$56,255),0))=0,"",INDEX('Disaggregation Records'!$E$3:$E$56,MATCH(RIGHT(L121,255),RIGHT('Disaggregation Records'!$D$3:$D$56,255),0))),"")</f>
        <v/>
      </c>
      <c r="D121" s="477" t="str">
        <f t="array" ref="D121">IFERROR(IF(INDEX('Disaggregation Records'!$F$3:$F$56,MATCH(RIGHT(L121,255),RIGHT('Disaggregation Records'!$D$3:$D$56,255),0))=0,"",INDEX('Disaggregation Records'!$F$3:$F$56,MATCH(RIGHT(L121,255),RIGHT('Disaggregation Records'!$D$3:$D$56,255),0))),"")</f>
        <v/>
      </c>
      <c r="E121" s="370" t="str">
        <f t="array" ref="E121">IFERROR(IF(INDEX('Disaggregation Data'!$K$3:$K$154,MATCH(RIGHT(M121,255),RIGHT('Disaggregation Data'!$J$3:$J$154,255),0))=0,"",INDEX('Disaggregation Data'!$K$3:$K$154,MATCH(RIGHT(M121,255),RIGHT('Disaggregation Data'!$J$3:$J$154,255),0))),"")</f>
        <v/>
      </c>
      <c r="F121" s="370" t="str">
        <f t="array" ref="F121">IFERROR(IF(INDEX('Disaggregation Data'!$L$3:$L$154,MATCH(RIGHT(M121,255),RIGHT('Disaggregation Data'!$J$3:$J$154,255),0))=0,"",INDEX('Disaggregation Data'!$L$3:$L$154,MATCH(RIGHT(M121,255),RIGHT('Disaggregation Data'!$J$3:$J$154,255),0))),"")</f>
        <v/>
      </c>
      <c r="G121" s="370" t="str">
        <f t="array" ref="G121">IFERROR(IF(INDEX('Disaggregation Data'!$M$3:$M$154,MATCH(RIGHT(M121,255),RIGHT('Disaggregation Data'!$J$3:$J$154,255),0))=0,"",INDEX('Disaggregation Data'!$M$3:$M$154,MATCH(RIGHT(M121,255),RIGHT('Disaggregation Data'!$J$3:$J$154,255),0))),"")</f>
        <v/>
      </c>
      <c r="H121" s="369" t="str">
        <f t="array" ref="H121">IFERROR(IF(INDEX('Disaggregation Data'!$N$3:$N$154,MATCH(RIGHT(M121,255),RIGHT('Disaggregation Data'!$J$3:$J$154,255),0))=0,"",INDEX('Disaggregation Data'!$N$3:$N$154,MATCH(RIGHT(M121,255),RIGHT('Disaggregation Data'!$J$3:$J$154,255),0))),"")</f>
        <v/>
      </c>
      <c r="I121" s="478" t="str">
        <f t="array" ref="I121">IFERROR(IF(INDEX('Disaggregation Records'!$G$3:$G$56,MATCH(LEFT(L121,255),LEFT('Disaggregation Records'!$D$3:$D$56,255),0))=0,"",INDEX('Disaggregation Records'!$G$3:$G$56,MATCH(LEFT(L121,255),LEFT('Disaggregation Records'!$D$3:$D$56,255),0))),"")</f>
        <v/>
      </c>
      <c r="J121" s="478" t="s">
        <v>415</v>
      </c>
      <c r="K121" s="478">
        <f t="shared" si="4"/>
        <v>113</v>
      </c>
      <c r="L121" s="478" t="str">
        <f t="shared" si="5"/>
        <v/>
      </c>
      <c r="M121" s="478" t="str">
        <f t="shared" si="6"/>
        <v/>
      </c>
      <c r="N121" s="435" t="b">
        <f t="shared" si="7"/>
        <v>0</v>
      </c>
      <c r="O121" s="439" t="s">
        <v>1641</v>
      </c>
      <c r="P121" s="239"/>
      <c r="Q121" s="238"/>
      <c r="U121" s="402"/>
      <c r="V121" s="402"/>
    </row>
    <row r="122" spans="1:22" ht="37.5" hidden="1" customHeight="1">
      <c r="A122" s="367">
        <v>12</v>
      </c>
      <c r="B122" s="386" t="str">
        <f>IFERROR(VLOOKUP(A122,'Impact Indicators - Section B'!$A$9:$S$27,19,FALSE),"")</f>
        <v/>
      </c>
      <c r="C122" s="477" t="str">
        <f t="array" ref="C122">IFERROR(IF(INDEX('Disaggregation Records'!$E$3:$E$56,MATCH(RIGHT(L122,255),RIGHT('Disaggregation Records'!$D$3:$D$56,255),0))=0,"",INDEX('Disaggregation Records'!$E$3:$E$56,MATCH(RIGHT(L122,255),RIGHT('Disaggregation Records'!$D$3:$D$56,255),0))),"")</f>
        <v/>
      </c>
      <c r="D122" s="477" t="str">
        <f t="array" ref="D122">IFERROR(IF(INDEX('Disaggregation Records'!$F$3:$F$56,MATCH(RIGHT(L122,255),RIGHT('Disaggregation Records'!$D$3:$D$56,255),0))=0,"",INDEX('Disaggregation Records'!$F$3:$F$56,MATCH(RIGHT(L122,255),RIGHT('Disaggregation Records'!$D$3:$D$56,255),0))),"")</f>
        <v/>
      </c>
      <c r="E122" s="370" t="str">
        <f t="array" ref="E122">IFERROR(IF(INDEX('Disaggregation Data'!$K$3:$K$154,MATCH(RIGHT(M122,255),RIGHT('Disaggregation Data'!$J$3:$J$154,255),0))=0,"",INDEX('Disaggregation Data'!$K$3:$K$154,MATCH(RIGHT(M122,255),RIGHT('Disaggregation Data'!$J$3:$J$154,255),0))),"")</f>
        <v/>
      </c>
      <c r="F122" s="370" t="str">
        <f t="array" ref="F122">IFERROR(IF(INDEX('Disaggregation Data'!$L$3:$L$154,MATCH(RIGHT(M122,255),RIGHT('Disaggregation Data'!$J$3:$J$154,255),0))=0,"",INDEX('Disaggregation Data'!$L$3:$L$154,MATCH(RIGHT(M122,255),RIGHT('Disaggregation Data'!$J$3:$J$154,255),0))),"")</f>
        <v/>
      </c>
      <c r="G122" s="370" t="str">
        <f t="array" ref="G122">IFERROR(IF(INDEX('Disaggregation Data'!$M$3:$M$154,MATCH(RIGHT(M122,255),RIGHT('Disaggregation Data'!$J$3:$J$154,255),0))=0,"",INDEX('Disaggregation Data'!$M$3:$M$154,MATCH(RIGHT(M122,255),RIGHT('Disaggregation Data'!$J$3:$J$154,255),0))),"")</f>
        <v/>
      </c>
      <c r="H122" s="369" t="str">
        <f t="array" ref="H122">IFERROR(IF(INDEX('Disaggregation Data'!$N$3:$N$154,MATCH(RIGHT(M122,255),RIGHT('Disaggregation Data'!$J$3:$J$154,255),0))=0,"",INDEX('Disaggregation Data'!$N$3:$N$154,MATCH(RIGHT(M122,255),RIGHT('Disaggregation Data'!$J$3:$J$154,255),0))),"")</f>
        <v/>
      </c>
      <c r="I122" s="478" t="str">
        <f t="array" ref="I122">IFERROR(IF(INDEX('Disaggregation Records'!$G$3:$G$56,MATCH(LEFT(L122,255),LEFT('Disaggregation Records'!$D$3:$D$56,255),0))=0,"",INDEX('Disaggregation Records'!$G$3:$G$56,MATCH(LEFT(L122,255),LEFT('Disaggregation Records'!$D$3:$D$56,255),0))),"")</f>
        <v/>
      </c>
      <c r="J122" s="478" t="s">
        <v>415</v>
      </c>
      <c r="K122" s="478">
        <f t="shared" si="4"/>
        <v>114</v>
      </c>
      <c r="L122" s="478" t="str">
        <f t="shared" si="5"/>
        <v/>
      </c>
      <c r="M122" s="478" t="str">
        <f t="shared" si="6"/>
        <v/>
      </c>
      <c r="N122" s="435" t="b">
        <f t="shared" si="7"/>
        <v>0</v>
      </c>
      <c r="O122" s="439" t="s">
        <v>1642</v>
      </c>
      <c r="P122" s="239"/>
      <c r="Q122" s="238"/>
      <c r="U122" s="402"/>
      <c r="V122" s="402"/>
    </row>
    <row r="123" spans="1:22" ht="37.5" hidden="1" customHeight="1">
      <c r="A123" s="367">
        <v>12</v>
      </c>
      <c r="B123" s="386" t="str">
        <f>IFERROR(VLOOKUP(A123,'Impact Indicators - Section B'!$A$9:$S$27,19,FALSE),"")</f>
        <v/>
      </c>
      <c r="C123" s="477" t="str">
        <f t="array" ref="C123">IFERROR(IF(INDEX('Disaggregation Records'!$E$3:$E$56,MATCH(RIGHT(L123,255),RIGHT('Disaggregation Records'!$D$3:$D$56,255),0))=0,"",INDEX('Disaggregation Records'!$E$3:$E$56,MATCH(RIGHT(L123,255),RIGHT('Disaggregation Records'!$D$3:$D$56,255),0))),"")</f>
        <v/>
      </c>
      <c r="D123" s="477" t="str">
        <f t="array" ref="D123">IFERROR(IF(INDEX('Disaggregation Records'!$F$3:$F$56,MATCH(RIGHT(L123,255),RIGHT('Disaggregation Records'!$D$3:$D$56,255),0))=0,"",INDEX('Disaggregation Records'!$F$3:$F$56,MATCH(RIGHT(L123,255),RIGHT('Disaggregation Records'!$D$3:$D$56,255),0))),"")</f>
        <v/>
      </c>
      <c r="E123" s="370" t="str">
        <f t="array" ref="E123">IFERROR(IF(INDEX('Disaggregation Data'!$K$3:$K$154,MATCH(RIGHT(M123,255),RIGHT('Disaggregation Data'!$J$3:$J$154,255),0))=0,"",INDEX('Disaggregation Data'!$K$3:$K$154,MATCH(RIGHT(M123,255),RIGHT('Disaggregation Data'!$J$3:$J$154,255),0))),"")</f>
        <v/>
      </c>
      <c r="F123" s="370" t="str">
        <f t="array" ref="F123">IFERROR(IF(INDEX('Disaggregation Data'!$L$3:$L$154,MATCH(RIGHT(M123,255),RIGHT('Disaggregation Data'!$J$3:$J$154,255),0))=0,"",INDEX('Disaggregation Data'!$L$3:$L$154,MATCH(RIGHT(M123,255),RIGHT('Disaggregation Data'!$J$3:$J$154,255),0))),"")</f>
        <v/>
      </c>
      <c r="G123" s="370" t="str">
        <f t="array" ref="G123">IFERROR(IF(INDEX('Disaggregation Data'!$M$3:$M$154,MATCH(RIGHT(M123,255),RIGHT('Disaggregation Data'!$J$3:$J$154,255),0))=0,"",INDEX('Disaggregation Data'!$M$3:$M$154,MATCH(RIGHT(M123,255),RIGHT('Disaggregation Data'!$J$3:$J$154,255),0))),"")</f>
        <v/>
      </c>
      <c r="H123" s="369" t="str">
        <f t="array" ref="H123">IFERROR(IF(INDEX('Disaggregation Data'!$N$3:$N$154,MATCH(RIGHT(M123,255),RIGHT('Disaggregation Data'!$J$3:$J$154,255),0))=0,"",INDEX('Disaggregation Data'!$N$3:$N$154,MATCH(RIGHT(M123,255),RIGHT('Disaggregation Data'!$J$3:$J$154,255),0))),"")</f>
        <v/>
      </c>
      <c r="I123" s="478" t="str">
        <f t="array" ref="I123">IFERROR(IF(INDEX('Disaggregation Records'!$G$3:$G$56,MATCH(LEFT(L123,255),LEFT('Disaggregation Records'!$D$3:$D$56,255),0))=0,"",INDEX('Disaggregation Records'!$G$3:$G$56,MATCH(LEFT(L123,255),LEFT('Disaggregation Records'!$D$3:$D$56,255),0))),"")</f>
        <v/>
      </c>
      <c r="J123" s="478" t="s">
        <v>415</v>
      </c>
      <c r="K123" s="478">
        <f t="shared" si="4"/>
        <v>115</v>
      </c>
      <c r="L123" s="478" t="str">
        <f t="shared" si="5"/>
        <v/>
      </c>
      <c r="M123" s="478" t="str">
        <f t="shared" si="6"/>
        <v/>
      </c>
      <c r="N123" s="435" t="b">
        <f t="shared" si="7"/>
        <v>0</v>
      </c>
      <c r="O123" s="439" t="s">
        <v>1643</v>
      </c>
      <c r="P123" s="239"/>
      <c r="Q123" s="238"/>
      <c r="U123" s="402"/>
      <c r="V123" s="402"/>
    </row>
    <row r="124" spans="1:22" ht="37.5" hidden="1" customHeight="1">
      <c r="A124" s="367">
        <v>12</v>
      </c>
      <c r="B124" s="386" t="str">
        <f>IFERROR(VLOOKUP(A124,'Impact Indicators - Section B'!$A$9:$S$27,19,FALSE),"")</f>
        <v/>
      </c>
      <c r="C124" s="477" t="str">
        <f t="array" ref="C124">IFERROR(IF(INDEX('Disaggregation Records'!$E$3:$E$56,MATCH(RIGHT(L124,255),RIGHT('Disaggregation Records'!$D$3:$D$56,255),0))=0,"",INDEX('Disaggregation Records'!$E$3:$E$56,MATCH(RIGHT(L124,255),RIGHT('Disaggregation Records'!$D$3:$D$56,255),0))),"")</f>
        <v/>
      </c>
      <c r="D124" s="477" t="str">
        <f t="array" ref="D124">IFERROR(IF(INDEX('Disaggregation Records'!$F$3:$F$56,MATCH(RIGHT(L124,255),RIGHT('Disaggregation Records'!$D$3:$D$56,255),0))=0,"",INDEX('Disaggregation Records'!$F$3:$F$56,MATCH(RIGHT(L124,255),RIGHT('Disaggregation Records'!$D$3:$D$56,255),0))),"")</f>
        <v/>
      </c>
      <c r="E124" s="370" t="str">
        <f t="array" ref="E124">IFERROR(IF(INDEX('Disaggregation Data'!$K$3:$K$154,MATCH(RIGHT(M124,255),RIGHT('Disaggregation Data'!$J$3:$J$154,255),0))=0,"",INDEX('Disaggregation Data'!$K$3:$K$154,MATCH(RIGHT(M124,255),RIGHT('Disaggregation Data'!$J$3:$J$154,255),0))),"")</f>
        <v/>
      </c>
      <c r="F124" s="370" t="str">
        <f t="array" ref="F124">IFERROR(IF(INDEX('Disaggregation Data'!$L$3:$L$154,MATCH(RIGHT(M124,255),RIGHT('Disaggregation Data'!$J$3:$J$154,255),0))=0,"",INDEX('Disaggregation Data'!$L$3:$L$154,MATCH(RIGHT(M124,255),RIGHT('Disaggregation Data'!$J$3:$J$154,255),0))),"")</f>
        <v/>
      </c>
      <c r="G124" s="370" t="str">
        <f t="array" ref="G124">IFERROR(IF(INDEX('Disaggregation Data'!$M$3:$M$154,MATCH(RIGHT(M124,255),RIGHT('Disaggregation Data'!$J$3:$J$154,255),0))=0,"",INDEX('Disaggregation Data'!$M$3:$M$154,MATCH(RIGHT(M124,255),RIGHT('Disaggregation Data'!$J$3:$J$154,255),0))),"")</f>
        <v/>
      </c>
      <c r="H124" s="369" t="str">
        <f t="array" ref="H124">IFERROR(IF(INDEX('Disaggregation Data'!$N$3:$N$154,MATCH(RIGHT(M124,255),RIGHT('Disaggregation Data'!$J$3:$J$154,255),0))=0,"",INDEX('Disaggregation Data'!$N$3:$N$154,MATCH(RIGHT(M124,255),RIGHT('Disaggregation Data'!$J$3:$J$154,255),0))),"")</f>
        <v/>
      </c>
      <c r="I124" s="478" t="str">
        <f t="array" ref="I124">IFERROR(IF(INDEX('Disaggregation Records'!$G$3:$G$56,MATCH(LEFT(L124,255),LEFT('Disaggregation Records'!$D$3:$D$56,255),0))=0,"",INDEX('Disaggregation Records'!$G$3:$G$56,MATCH(LEFT(L124,255),LEFT('Disaggregation Records'!$D$3:$D$56,255),0))),"")</f>
        <v/>
      </c>
      <c r="J124" s="478" t="s">
        <v>415</v>
      </c>
      <c r="K124" s="478">
        <f t="shared" si="4"/>
        <v>116</v>
      </c>
      <c r="L124" s="478" t="str">
        <f t="shared" si="5"/>
        <v/>
      </c>
      <c r="M124" s="478" t="str">
        <f t="shared" si="6"/>
        <v/>
      </c>
      <c r="N124" s="435" t="b">
        <f t="shared" si="7"/>
        <v>0</v>
      </c>
      <c r="O124" s="439" t="s">
        <v>1644</v>
      </c>
      <c r="P124" s="239"/>
      <c r="Q124" s="238"/>
      <c r="U124" s="402"/>
      <c r="V124" s="402"/>
    </row>
    <row r="125" spans="1:22" ht="37.5" hidden="1" customHeight="1">
      <c r="A125" s="367">
        <v>12</v>
      </c>
      <c r="B125" s="386" t="str">
        <f>IFERROR(VLOOKUP(A125,'Impact Indicators - Section B'!$A$9:$S$27,19,FALSE),"")</f>
        <v/>
      </c>
      <c r="C125" s="477" t="str">
        <f t="array" ref="C125">IFERROR(IF(INDEX('Disaggregation Records'!$E$3:$E$56,MATCH(RIGHT(L125,255),RIGHT('Disaggregation Records'!$D$3:$D$56,255),0))=0,"",INDEX('Disaggregation Records'!$E$3:$E$56,MATCH(RIGHT(L125,255),RIGHT('Disaggregation Records'!$D$3:$D$56,255),0))),"")</f>
        <v/>
      </c>
      <c r="D125" s="477" t="str">
        <f t="array" ref="D125">IFERROR(IF(INDEX('Disaggregation Records'!$F$3:$F$56,MATCH(RIGHT(L125,255),RIGHT('Disaggregation Records'!$D$3:$D$56,255),0))=0,"",INDEX('Disaggregation Records'!$F$3:$F$56,MATCH(RIGHT(L125,255),RIGHT('Disaggregation Records'!$D$3:$D$56,255),0))),"")</f>
        <v/>
      </c>
      <c r="E125" s="370" t="str">
        <f t="array" ref="E125">IFERROR(IF(INDEX('Disaggregation Data'!$K$3:$K$154,MATCH(RIGHT(M125,255),RIGHT('Disaggregation Data'!$J$3:$J$154,255),0))=0,"",INDEX('Disaggregation Data'!$K$3:$K$154,MATCH(RIGHT(M125,255),RIGHT('Disaggregation Data'!$J$3:$J$154,255),0))),"")</f>
        <v/>
      </c>
      <c r="F125" s="370" t="str">
        <f t="array" ref="F125">IFERROR(IF(INDEX('Disaggregation Data'!$L$3:$L$154,MATCH(RIGHT(M125,255),RIGHT('Disaggregation Data'!$J$3:$J$154,255),0))=0,"",INDEX('Disaggregation Data'!$L$3:$L$154,MATCH(RIGHT(M125,255),RIGHT('Disaggregation Data'!$J$3:$J$154,255),0))),"")</f>
        <v/>
      </c>
      <c r="G125" s="370" t="str">
        <f t="array" ref="G125">IFERROR(IF(INDEX('Disaggregation Data'!$M$3:$M$154,MATCH(RIGHT(M125,255),RIGHT('Disaggregation Data'!$J$3:$J$154,255),0))=0,"",INDEX('Disaggregation Data'!$M$3:$M$154,MATCH(RIGHT(M125,255),RIGHT('Disaggregation Data'!$J$3:$J$154,255),0))),"")</f>
        <v/>
      </c>
      <c r="H125" s="369" t="str">
        <f t="array" ref="H125">IFERROR(IF(INDEX('Disaggregation Data'!$N$3:$N$154,MATCH(RIGHT(M125,255),RIGHT('Disaggregation Data'!$J$3:$J$154,255),0))=0,"",INDEX('Disaggregation Data'!$N$3:$N$154,MATCH(RIGHT(M125,255),RIGHT('Disaggregation Data'!$J$3:$J$154,255),0))),"")</f>
        <v/>
      </c>
      <c r="I125" s="478" t="str">
        <f t="array" ref="I125">IFERROR(IF(INDEX('Disaggregation Records'!$G$3:$G$56,MATCH(LEFT(L125,255),LEFT('Disaggregation Records'!$D$3:$D$56,255),0))=0,"",INDEX('Disaggregation Records'!$G$3:$G$56,MATCH(LEFT(L125,255),LEFT('Disaggregation Records'!$D$3:$D$56,255),0))),"")</f>
        <v/>
      </c>
      <c r="J125" s="478" t="s">
        <v>415</v>
      </c>
      <c r="K125" s="478">
        <f t="shared" si="4"/>
        <v>117</v>
      </c>
      <c r="L125" s="478" t="str">
        <f t="shared" si="5"/>
        <v/>
      </c>
      <c r="M125" s="478" t="str">
        <f t="shared" si="6"/>
        <v/>
      </c>
      <c r="N125" s="435" t="b">
        <f t="shared" si="7"/>
        <v>0</v>
      </c>
      <c r="O125" s="439" t="s">
        <v>1645</v>
      </c>
      <c r="P125" s="239"/>
      <c r="Q125" s="238"/>
      <c r="U125" s="402"/>
      <c r="V125" s="402"/>
    </row>
    <row r="126" spans="1:22" ht="37.5" hidden="1" customHeight="1">
      <c r="A126" s="367">
        <v>12</v>
      </c>
      <c r="B126" s="386" t="str">
        <f>IFERROR(VLOOKUP(A126,'Impact Indicators - Section B'!$A$9:$S$27,19,FALSE),"")</f>
        <v/>
      </c>
      <c r="C126" s="477" t="str">
        <f t="array" ref="C126">IFERROR(IF(INDEX('Disaggregation Records'!$E$3:$E$56,MATCH(RIGHT(L126,255),RIGHT('Disaggregation Records'!$D$3:$D$56,255),0))=0,"",INDEX('Disaggregation Records'!$E$3:$E$56,MATCH(RIGHT(L126,255),RIGHT('Disaggregation Records'!$D$3:$D$56,255),0))),"")</f>
        <v/>
      </c>
      <c r="D126" s="477" t="str">
        <f t="array" ref="D126">IFERROR(IF(INDEX('Disaggregation Records'!$F$3:$F$56,MATCH(RIGHT(L126,255),RIGHT('Disaggregation Records'!$D$3:$D$56,255),0))=0,"",INDEX('Disaggregation Records'!$F$3:$F$56,MATCH(RIGHT(L126,255),RIGHT('Disaggregation Records'!$D$3:$D$56,255),0))),"")</f>
        <v/>
      </c>
      <c r="E126" s="370" t="str">
        <f t="array" ref="E126">IFERROR(IF(INDEX('Disaggregation Data'!$K$3:$K$154,MATCH(RIGHT(M126,255),RIGHT('Disaggregation Data'!$J$3:$J$154,255),0))=0,"",INDEX('Disaggregation Data'!$K$3:$K$154,MATCH(RIGHT(M126,255),RIGHT('Disaggregation Data'!$J$3:$J$154,255),0))),"")</f>
        <v/>
      </c>
      <c r="F126" s="370" t="str">
        <f t="array" ref="F126">IFERROR(IF(INDEX('Disaggregation Data'!$L$3:$L$154,MATCH(RIGHT(M126,255),RIGHT('Disaggregation Data'!$J$3:$J$154,255),0))=0,"",INDEX('Disaggregation Data'!$L$3:$L$154,MATCH(RIGHT(M126,255),RIGHT('Disaggregation Data'!$J$3:$J$154,255),0))),"")</f>
        <v/>
      </c>
      <c r="G126" s="370" t="str">
        <f t="array" ref="G126">IFERROR(IF(INDEX('Disaggregation Data'!$M$3:$M$154,MATCH(RIGHT(M126,255),RIGHT('Disaggregation Data'!$J$3:$J$154,255),0))=0,"",INDEX('Disaggregation Data'!$M$3:$M$154,MATCH(RIGHT(M126,255),RIGHT('Disaggregation Data'!$J$3:$J$154,255),0))),"")</f>
        <v/>
      </c>
      <c r="H126" s="369" t="str">
        <f t="array" ref="H126">IFERROR(IF(INDEX('Disaggregation Data'!$N$3:$N$154,MATCH(RIGHT(M126,255),RIGHT('Disaggregation Data'!$J$3:$J$154,255),0))=0,"",INDEX('Disaggregation Data'!$N$3:$N$154,MATCH(RIGHT(M126,255),RIGHT('Disaggregation Data'!$J$3:$J$154,255),0))),"")</f>
        <v/>
      </c>
      <c r="I126" s="478" t="str">
        <f t="array" ref="I126">IFERROR(IF(INDEX('Disaggregation Records'!$G$3:$G$56,MATCH(LEFT(L126,255),LEFT('Disaggregation Records'!$D$3:$D$56,255),0))=0,"",INDEX('Disaggregation Records'!$G$3:$G$56,MATCH(LEFT(L126,255),LEFT('Disaggregation Records'!$D$3:$D$56,255),0))),"")</f>
        <v/>
      </c>
      <c r="J126" s="478" t="s">
        <v>415</v>
      </c>
      <c r="K126" s="478">
        <f t="shared" si="4"/>
        <v>118</v>
      </c>
      <c r="L126" s="478" t="str">
        <f t="shared" si="5"/>
        <v/>
      </c>
      <c r="M126" s="478" t="str">
        <f t="shared" si="6"/>
        <v/>
      </c>
      <c r="N126" s="435" t="b">
        <f t="shared" si="7"/>
        <v>0</v>
      </c>
      <c r="O126" s="439" t="s">
        <v>1646</v>
      </c>
      <c r="P126" s="239"/>
      <c r="Q126" s="238"/>
      <c r="U126" s="402"/>
      <c r="V126" s="402"/>
    </row>
    <row r="127" spans="1:22" ht="37.5" hidden="1" customHeight="1">
      <c r="A127" s="367">
        <v>12</v>
      </c>
      <c r="B127" s="386" t="str">
        <f>IFERROR(VLOOKUP(A127,'Impact Indicators - Section B'!$A$9:$S$27,19,FALSE),"")</f>
        <v/>
      </c>
      <c r="C127" s="477" t="str">
        <f t="array" ref="C127">IFERROR(IF(INDEX('Disaggregation Records'!$E$3:$E$56,MATCH(RIGHT(L127,255),RIGHT('Disaggregation Records'!$D$3:$D$56,255),0))=0,"",INDEX('Disaggregation Records'!$E$3:$E$56,MATCH(RIGHT(L127,255),RIGHT('Disaggregation Records'!$D$3:$D$56,255),0))),"")</f>
        <v/>
      </c>
      <c r="D127" s="477" t="str">
        <f t="array" ref="D127">IFERROR(IF(INDEX('Disaggregation Records'!$F$3:$F$56,MATCH(RIGHT(L127,255),RIGHT('Disaggregation Records'!$D$3:$D$56,255),0))=0,"",INDEX('Disaggregation Records'!$F$3:$F$56,MATCH(RIGHT(L127,255),RIGHT('Disaggregation Records'!$D$3:$D$56,255),0))),"")</f>
        <v/>
      </c>
      <c r="E127" s="370" t="str">
        <f t="array" ref="E127">IFERROR(IF(INDEX('Disaggregation Data'!$K$3:$K$154,MATCH(RIGHT(M127,255),RIGHT('Disaggregation Data'!$J$3:$J$154,255),0))=0,"",INDEX('Disaggregation Data'!$K$3:$K$154,MATCH(RIGHT(M127,255),RIGHT('Disaggregation Data'!$J$3:$J$154,255),0))),"")</f>
        <v/>
      </c>
      <c r="F127" s="370" t="str">
        <f t="array" ref="F127">IFERROR(IF(INDEX('Disaggregation Data'!$L$3:$L$154,MATCH(RIGHT(M127,255),RIGHT('Disaggregation Data'!$J$3:$J$154,255),0))=0,"",INDEX('Disaggregation Data'!$L$3:$L$154,MATCH(RIGHT(M127,255),RIGHT('Disaggregation Data'!$J$3:$J$154,255),0))),"")</f>
        <v/>
      </c>
      <c r="G127" s="370" t="str">
        <f t="array" ref="G127">IFERROR(IF(INDEX('Disaggregation Data'!$M$3:$M$154,MATCH(RIGHT(M127,255),RIGHT('Disaggregation Data'!$J$3:$J$154,255),0))=0,"",INDEX('Disaggregation Data'!$M$3:$M$154,MATCH(RIGHT(M127,255),RIGHT('Disaggregation Data'!$J$3:$J$154,255),0))),"")</f>
        <v/>
      </c>
      <c r="H127" s="369" t="str">
        <f t="array" ref="H127">IFERROR(IF(INDEX('Disaggregation Data'!$N$3:$N$154,MATCH(RIGHT(M127,255),RIGHT('Disaggregation Data'!$J$3:$J$154,255),0))=0,"",INDEX('Disaggregation Data'!$N$3:$N$154,MATCH(RIGHT(M127,255),RIGHT('Disaggregation Data'!$J$3:$J$154,255),0))),"")</f>
        <v/>
      </c>
      <c r="I127" s="478" t="str">
        <f t="array" ref="I127">IFERROR(IF(INDEX('Disaggregation Records'!$G$3:$G$56,MATCH(LEFT(L127,255),LEFT('Disaggregation Records'!$D$3:$D$56,255),0))=0,"",INDEX('Disaggregation Records'!$G$3:$G$56,MATCH(LEFT(L127,255),LEFT('Disaggregation Records'!$D$3:$D$56,255),0))),"")</f>
        <v/>
      </c>
      <c r="J127" s="478" t="s">
        <v>415</v>
      </c>
      <c r="K127" s="478">
        <f t="shared" si="4"/>
        <v>119</v>
      </c>
      <c r="L127" s="478" t="str">
        <f t="shared" si="5"/>
        <v/>
      </c>
      <c r="M127" s="478" t="str">
        <f t="shared" si="6"/>
        <v/>
      </c>
      <c r="N127" s="435" t="b">
        <f t="shared" si="7"/>
        <v>0</v>
      </c>
      <c r="O127" s="439" t="s">
        <v>1647</v>
      </c>
      <c r="P127" s="239"/>
      <c r="Q127" s="238"/>
      <c r="U127" s="402"/>
      <c r="V127" s="402"/>
    </row>
    <row r="128" spans="1:22" ht="37.5" hidden="1" customHeight="1">
      <c r="A128" s="367">
        <v>12</v>
      </c>
      <c r="B128" s="386" t="str">
        <f>IFERROR(VLOOKUP(A128,'Impact Indicators - Section B'!$A$9:$S$27,19,FALSE),"")</f>
        <v/>
      </c>
      <c r="C128" s="477" t="str">
        <f t="array" ref="C128">IFERROR(IF(INDEX('Disaggregation Records'!$E$3:$E$56,MATCH(RIGHT(L128,255),RIGHT('Disaggregation Records'!$D$3:$D$56,255),0))=0,"",INDEX('Disaggregation Records'!$E$3:$E$56,MATCH(RIGHT(L128,255),RIGHT('Disaggregation Records'!$D$3:$D$56,255),0))),"")</f>
        <v/>
      </c>
      <c r="D128" s="477" t="str">
        <f t="array" ref="D128">IFERROR(IF(INDEX('Disaggregation Records'!$F$3:$F$56,MATCH(RIGHT(L128,255),RIGHT('Disaggregation Records'!$D$3:$D$56,255),0))=0,"",INDEX('Disaggregation Records'!$F$3:$F$56,MATCH(RIGHT(L128,255),RIGHT('Disaggregation Records'!$D$3:$D$56,255),0))),"")</f>
        <v/>
      </c>
      <c r="E128" s="370" t="str">
        <f t="array" ref="E128">IFERROR(IF(INDEX('Disaggregation Data'!$K$3:$K$154,MATCH(RIGHT(M128,255),RIGHT('Disaggregation Data'!$J$3:$J$154,255),0))=0,"",INDEX('Disaggregation Data'!$K$3:$K$154,MATCH(RIGHT(M128,255),RIGHT('Disaggregation Data'!$J$3:$J$154,255),0))),"")</f>
        <v/>
      </c>
      <c r="F128" s="370" t="str">
        <f t="array" ref="F128">IFERROR(IF(INDEX('Disaggregation Data'!$L$3:$L$154,MATCH(RIGHT(M128,255),RIGHT('Disaggregation Data'!$J$3:$J$154,255),0))=0,"",INDEX('Disaggregation Data'!$L$3:$L$154,MATCH(RIGHT(M128,255),RIGHT('Disaggregation Data'!$J$3:$J$154,255),0))),"")</f>
        <v/>
      </c>
      <c r="G128" s="370" t="str">
        <f t="array" ref="G128">IFERROR(IF(INDEX('Disaggregation Data'!$M$3:$M$154,MATCH(RIGHT(M128,255),RIGHT('Disaggregation Data'!$J$3:$J$154,255),0))=0,"",INDEX('Disaggregation Data'!$M$3:$M$154,MATCH(RIGHT(M128,255),RIGHT('Disaggregation Data'!$J$3:$J$154,255),0))),"")</f>
        <v/>
      </c>
      <c r="H128" s="369" t="str">
        <f t="array" ref="H128">IFERROR(IF(INDEX('Disaggregation Data'!$N$3:$N$154,MATCH(RIGHT(M128,255),RIGHT('Disaggregation Data'!$J$3:$J$154,255),0))=0,"",INDEX('Disaggregation Data'!$N$3:$N$154,MATCH(RIGHT(M128,255),RIGHT('Disaggregation Data'!$J$3:$J$154,255),0))),"")</f>
        <v/>
      </c>
      <c r="I128" s="478" t="str">
        <f t="array" ref="I128">IFERROR(IF(INDEX('Disaggregation Records'!$G$3:$G$56,MATCH(LEFT(L128,255),LEFT('Disaggregation Records'!$D$3:$D$56,255),0))=0,"",INDEX('Disaggregation Records'!$G$3:$G$56,MATCH(LEFT(L128,255),LEFT('Disaggregation Records'!$D$3:$D$56,255),0))),"")</f>
        <v/>
      </c>
      <c r="J128" s="478" t="s">
        <v>415</v>
      </c>
      <c r="K128" s="478">
        <f t="shared" si="4"/>
        <v>120</v>
      </c>
      <c r="L128" s="478" t="str">
        <f t="shared" si="5"/>
        <v/>
      </c>
      <c r="M128" s="478" t="str">
        <f t="shared" si="6"/>
        <v/>
      </c>
      <c r="N128" s="435" t="b">
        <f t="shared" si="7"/>
        <v>0</v>
      </c>
      <c r="O128" s="439" t="s">
        <v>1648</v>
      </c>
      <c r="P128" s="239"/>
      <c r="Q128" s="238"/>
      <c r="U128" s="402"/>
      <c r="V128" s="402"/>
    </row>
    <row r="129" spans="1:22" ht="37.5" hidden="1" customHeight="1">
      <c r="A129" s="367">
        <v>13</v>
      </c>
      <c r="B129" s="386" t="str">
        <f>IFERROR(VLOOKUP(A129,'Impact Indicators - Section B'!$A$9:$S$27,19,FALSE),"")</f>
        <v/>
      </c>
      <c r="C129" s="477" t="str">
        <f t="array" ref="C129">IFERROR(IF(INDEX('Disaggregation Records'!$E$3:$E$56,MATCH(RIGHT(L129,255),RIGHT('Disaggregation Records'!$D$3:$D$56,255),0))=0,"",INDEX('Disaggregation Records'!$E$3:$E$56,MATCH(RIGHT(L129,255),RIGHT('Disaggregation Records'!$D$3:$D$56,255),0))),"")</f>
        <v/>
      </c>
      <c r="D129" s="477" t="str">
        <f t="array" ref="D129">IFERROR(IF(INDEX('Disaggregation Records'!$F$3:$F$56,MATCH(RIGHT(L129,255),RIGHT('Disaggregation Records'!$D$3:$D$56,255),0))=0,"",INDEX('Disaggregation Records'!$F$3:$F$56,MATCH(RIGHT(L129,255),RIGHT('Disaggregation Records'!$D$3:$D$56,255),0))),"")</f>
        <v/>
      </c>
      <c r="E129" s="370" t="str">
        <f t="array" ref="E129">IFERROR(IF(INDEX('Disaggregation Data'!$K$3:$K$154,MATCH(RIGHT(M129,255),RIGHT('Disaggregation Data'!$J$3:$J$154,255),0))=0,"",INDEX('Disaggregation Data'!$K$3:$K$154,MATCH(RIGHT(M129,255),RIGHT('Disaggregation Data'!$J$3:$J$154,255),0))),"")</f>
        <v/>
      </c>
      <c r="F129" s="370" t="str">
        <f t="array" ref="F129">IFERROR(IF(INDEX('Disaggregation Data'!$L$3:$L$154,MATCH(RIGHT(M129,255),RIGHT('Disaggregation Data'!$J$3:$J$154,255),0))=0,"",INDEX('Disaggregation Data'!$L$3:$L$154,MATCH(RIGHT(M129,255),RIGHT('Disaggregation Data'!$J$3:$J$154,255),0))),"")</f>
        <v/>
      </c>
      <c r="G129" s="370" t="str">
        <f t="array" ref="G129">IFERROR(IF(INDEX('Disaggregation Data'!$M$3:$M$154,MATCH(RIGHT(M129,255),RIGHT('Disaggregation Data'!$J$3:$J$154,255),0))=0,"",INDEX('Disaggregation Data'!$M$3:$M$154,MATCH(RIGHT(M129,255),RIGHT('Disaggregation Data'!$J$3:$J$154,255),0))),"")</f>
        <v/>
      </c>
      <c r="H129" s="369" t="str">
        <f t="array" ref="H129">IFERROR(IF(INDEX('Disaggregation Data'!$N$3:$N$154,MATCH(RIGHT(M129,255),RIGHT('Disaggregation Data'!$J$3:$J$154,255),0))=0,"",INDEX('Disaggregation Data'!$N$3:$N$154,MATCH(RIGHT(M129,255),RIGHT('Disaggregation Data'!$J$3:$J$154,255),0))),"")</f>
        <v/>
      </c>
      <c r="I129" s="478" t="str">
        <f t="array" ref="I129">IFERROR(IF(INDEX('Disaggregation Records'!$G$3:$G$56,MATCH(LEFT(L129,255),LEFT('Disaggregation Records'!$D$3:$D$56,255),0))=0,"",INDEX('Disaggregation Records'!$G$3:$G$56,MATCH(LEFT(L129,255),LEFT('Disaggregation Records'!$D$3:$D$56,255),0))),"")</f>
        <v/>
      </c>
      <c r="J129" s="478" t="s">
        <v>416</v>
      </c>
      <c r="K129" s="478">
        <f t="shared" si="4"/>
        <v>121</v>
      </c>
      <c r="L129" s="478" t="str">
        <f t="shared" si="5"/>
        <v/>
      </c>
      <c r="M129" s="478" t="str">
        <f t="shared" si="6"/>
        <v/>
      </c>
      <c r="N129" s="435" t="b">
        <f t="shared" si="7"/>
        <v>0</v>
      </c>
      <c r="O129" s="439" t="s">
        <v>1649</v>
      </c>
      <c r="P129" s="239"/>
      <c r="Q129" s="238"/>
      <c r="U129" s="402"/>
      <c r="V129" s="402"/>
    </row>
    <row r="130" spans="1:22" ht="37.5" hidden="1" customHeight="1">
      <c r="A130" s="367">
        <v>13</v>
      </c>
      <c r="B130" s="386" t="str">
        <f>IFERROR(VLOOKUP(A130,'Impact Indicators - Section B'!$A$9:$S$27,19,FALSE),"")</f>
        <v/>
      </c>
      <c r="C130" s="477" t="str">
        <f t="array" ref="C130">IFERROR(IF(INDEX('Disaggregation Records'!$E$3:$E$56,MATCH(RIGHT(L130,255),RIGHT('Disaggregation Records'!$D$3:$D$56,255),0))=0,"",INDEX('Disaggregation Records'!$E$3:$E$56,MATCH(RIGHT(L130,255),RIGHT('Disaggregation Records'!$D$3:$D$56,255),0))),"")</f>
        <v/>
      </c>
      <c r="D130" s="477" t="str">
        <f t="array" ref="D130">IFERROR(IF(INDEX('Disaggregation Records'!$F$3:$F$56,MATCH(RIGHT(L130,255),RIGHT('Disaggregation Records'!$D$3:$D$56,255),0))=0,"",INDEX('Disaggregation Records'!$F$3:$F$56,MATCH(RIGHT(L130,255),RIGHT('Disaggregation Records'!$D$3:$D$56,255),0))),"")</f>
        <v/>
      </c>
      <c r="E130" s="370" t="str">
        <f t="array" ref="E130">IFERROR(IF(INDEX('Disaggregation Data'!$K$3:$K$154,MATCH(RIGHT(M130,255),RIGHT('Disaggregation Data'!$J$3:$J$154,255),0))=0,"",INDEX('Disaggregation Data'!$K$3:$K$154,MATCH(RIGHT(M130,255),RIGHT('Disaggregation Data'!$J$3:$J$154,255),0))),"")</f>
        <v/>
      </c>
      <c r="F130" s="370" t="str">
        <f t="array" ref="F130">IFERROR(IF(INDEX('Disaggregation Data'!$L$3:$L$154,MATCH(RIGHT(M130,255),RIGHT('Disaggregation Data'!$J$3:$J$154,255),0))=0,"",INDEX('Disaggregation Data'!$L$3:$L$154,MATCH(RIGHT(M130,255),RIGHT('Disaggregation Data'!$J$3:$J$154,255),0))),"")</f>
        <v/>
      </c>
      <c r="G130" s="370" t="str">
        <f t="array" ref="G130">IFERROR(IF(INDEX('Disaggregation Data'!$M$3:$M$154,MATCH(RIGHT(M130,255),RIGHT('Disaggregation Data'!$J$3:$J$154,255),0))=0,"",INDEX('Disaggregation Data'!$M$3:$M$154,MATCH(RIGHT(M130,255),RIGHT('Disaggregation Data'!$J$3:$J$154,255),0))),"")</f>
        <v/>
      </c>
      <c r="H130" s="369" t="str">
        <f t="array" ref="H130">IFERROR(IF(INDEX('Disaggregation Data'!$N$3:$N$154,MATCH(RIGHT(M130,255),RIGHT('Disaggregation Data'!$J$3:$J$154,255),0))=0,"",INDEX('Disaggregation Data'!$N$3:$N$154,MATCH(RIGHT(M130,255),RIGHT('Disaggregation Data'!$J$3:$J$154,255),0))),"")</f>
        <v/>
      </c>
      <c r="I130" s="478" t="str">
        <f t="array" ref="I130">IFERROR(IF(INDEX('Disaggregation Records'!$G$3:$G$56,MATCH(LEFT(L130,255),LEFT('Disaggregation Records'!$D$3:$D$56,255),0))=0,"",INDEX('Disaggregation Records'!$G$3:$G$56,MATCH(LEFT(L130,255),LEFT('Disaggregation Records'!$D$3:$D$56,255),0))),"")</f>
        <v/>
      </c>
      <c r="J130" s="478" t="s">
        <v>416</v>
      </c>
      <c r="K130" s="478">
        <f t="shared" si="4"/>
        <v>122</v>
      </c>
      <c r="L130" s="478" t="str">
        <f t="shared" si="5"/>
        <v/>
      </c>
      <c r="M130" s="478" t="str">
        <f t="shared" si="6"/>
        <v/>
      </c>
      <c r="N130" s="435" t="b">
        <f t="shared" si="7"/>
        <v>0</v>
      </c>
      <c r="O130" s="439" t="s">
        <v>1650</v>
      </c>
      <c r="P130" s="239"/>
      <c r="Q130" s="238"/>
      <c r="U130" s="402"/>
      <c r="V130" s="402"/>
    </row>
    <row r="131" spans="1:22" ht="37.5" hidden="1" customHeight="1">
      <c r="A131" s="367">
        <v>13</v>
      </c>
      <c r="B131" s="386" t="str">
        <f>IFERROR(VLOOKUP(A131,'Impact Indicators - Section B'!$A$9:$S$27,19,FALSE),"")</f>
        <v/>
      </c>
      <c r="C131" s="477" t="str">
        <f t="array" ref="C131">IFERROR(IF(INDEX('Disaggregation Records'!$E$3:$E$56,MATCH(RIGHT(L131,255),RIGHT('Disaggregation Records'!$D$3:$D$56,255),0))=0,"",INDEX('Disaggregation Records'!$E$3:$E$56,MATCH(RIGHT(L131,255),RIGHT('Disaggregation Records'!$D$3:$D$56,255),0))),"")</f>
        <v/>
      </c>
      <c r="D131" s="477" t="str">
        <f t="array" ref="D131">IFERROR(IF(INDEX('Disaggregation Records'!$F$3:$F$56,MATCH(RIGHT(L131,255),RIGHT('Disaggregation Records'!$D$3:$D$56,255),0))=0,"",INDEX('Disaggregation Records'!$F$3:$F$56,MATCH(RIGHT(L131,255),RIGHT('Disaggregation Records'!$D$3:$D$56,255),0))),"")</f>
        <v/>
      </c>
      <c r="E131" s="370" t="str">
        <f t="array" ref="E131">IFERROR(IF(INDEX('Disaggregation Data'!$K$3:$K$154,MATCH(RIGHT(M131,255),RIGHT('Disaggregation Data'!$J$3:$J$154,255),0))=0,"",INDEX('Disaggregation Data'!$K$3:$K$154,MATCH(RIGHT(M131,255),RIGHT('Disaggregation Data'!$J$3:$J$154,255),0))),"")</f>
        <v/>
      </c>
      <c r="F131" s="370" t="str">
        <f t="array" ref="F131">IFERROR(IF(INDEX('Disaggregation Data'!$L$3:$L$154,MATCH(RIGHT(M131,255),RIGHT('Disaggregation Data'!$J$3:$J$154,255),0))=0,"",INDEX('Disaggregation Data'!$L$3:$L$154,MATCH(RIGHT(M131,255),RIGHT('Disaggregation Data'!$J$3:$J$154,255),0))),"")</f>
        <v/>
      </c>
      <c r="G131" s="370" t="str">
        <f t="array" ref="G131">IFERROR(IF(INDEX('Disaggregation Data'!$M$3:$M$154,MATCH(RIGHT(M131,255),RIGHT('Disaggregation Data'!$J$3:$J$154,255),0))=0,"",INDEX('Disaggregation Data'!$M$3:$M$154,MATCH(RIGHT(M131,255),RIGHT('Disaggregation Data'!$J$3:$J$154,255),0))),"")</f>
        <v/>
      </c>
      <c r="H131" s="369" t="str">
        <f t="array" ref="H131">IFERROR(IF(INDEX('Disaggregation Data'!$N$3:$N$154,MATCH(RIGHT(M131,255),RIGHT('Disaggregation Data'!$J$3:$J$154,255),0))=0,"",INDEX('Disaggregation Data'!$N$3:$N$154,MATCH(RIGHT(M131,255),RIGHT('Disaggregation Data'!$J$3:$J$154,255),0))),"")</f>
        <v/>
      </c>
      <c r="I131" s="478" t="str">
        <f t="array" ref="I131">IFERROR(IF(INDEX('Disaggregation Records'!$G$3:$G$56,MATCH(LEFT(L131,255),LEFT('Disaggregation Records'!$D$3:$D$56,255),0))=0,"",INDEX('Disaggregation Records'!$G$3:$G$56,MATCH(LEFT(L131,255),LEFT('Disaggregation Records'!$D$3:$D$56,255),0))),"")</f>
        <v/>
      </c>
      <c r="J131" s="478" t="s">
        <v>416</v>
      </c>
      <c r="K131" s="478">
        <f t="shared" si="4"/>
        <v>123</v>
      </c>
      <c r="L131" s="478" t="str">
        <f t="shared" si="5"/>
        <v/>
      </c>
      <c r="M131" s="478" t="str">
        <f t="shared" si="6"/>
        <v/>
      </c>
      <c r="N131" s="435" t="b">
        <f t="shared" si="7"/>
        <v>0</v>
      </c>
      <c r="O131" s="439" t="s">
        <v>1651</v>
      </c>
      <c r="P131" s="239"/>
      <c r="Q131" s="238"/>
      <c r="U131" s="402"/>
      <c r="V131" s="402"/>
    </row>
    <row r="132" spans="1:22" ht="37.5" hidden="1" customHeight="1">
      <c r="A132" s="367">
        <v>13</v>
      </c>
      <c r="B132" s="386" t="str">
        <f>IFERROR(VLOOKUP(A132,'Impact Indicators - Section B'!$A$9:$S$27,19,FALSE),"")</f>
        <v/>
      </c>
      <c r="C132" s="477" t="str">
        <f t="array" ref="C132">IFERROR(IF(INDEX('Disaggregation Records'!$E$3:$E$56,MATCH(RIGHT(L132,255),RIGHT('Disaggregation Records'!$D$3:$D$56,255),0))=0,"",INDEX('Disaggregation Records'!$E$3:$E$56,MATCH(RIGHT(L132,255),RIGHT('Disaggregation Records'!$D$3:$D$56,255),0))),"")</f>
        <v/>
      </c>
      <c r="D132" s="477" t="str">
        <f t="array" ref="D132">IFERROR(IF(INDEX('Disaggregation Records'!$F$3:$F$56,MATCH(RIGHT(L132,255),RIGHT('Disaggregation Records'!$D$3:$D$56,255),0))=0,"",INDEX('Disaggregation Records'!$F$3:$F$56,MATCH(RIGHT(L132,255),RIGHT('Disaggregation Records'!$D$3:$D$56,255),0))),"")</f>
        <v/>
      </c>
      <c r="E132" s="370" t="str">
        <f t="array" ref="E132">IFERROR(IF(INDEX('Disaggregation Data'!$K$3:$K$154,MATCH(RIGHT(M132,255),RIGHT('Disaggregation Data'!$J$3:$J$154,255),0))=0,"",INDEX('Disaggregation Data'!$K$3:$K$154,MATCH(RIGHT(M132,255),RIGHT('Disaggregation Data'!$J$3:$J$154,255),0))),"")</f>
        <v/>
      </c>
      <c r="F132" s="370" t="str">
        <f t="array" ref="F132">IFERROR(IF(INDEX('Disaggregation Data'!$L$3:$L$154,MATCH(RIGHT(M132,255),RIGHT('Disaggregation Data'!$J$3:$J$154,255),0))=0,"",INDEX('Disaggregation Data'!$L$3:$L$154,MATCH(RIGHT(M132,255),RIGHT('Disaggregation Data'!$J$3:$J$154,255),0))),"")</f>
        <v/>
      </c>
      <c r="G132" s="370" t="str">
        <f t="array" ref="G132">IFERROR(IF(INDEX('Disaggregation Data'!$M$3:$M$154,MATCH(RIGHT(M132,255),RIGHT('Disaggregation Data'!$J$3:$J$154,255),0))=0,"",INDEX('Disaggregation Data'!$M$3:$M$154,MATCH(RIGHT(M132,255),RIGHT('Disaggregation Data'!$J$3:$J$154,255),0))),"")</f>
        <v/>
      </c>
      <c r="H132" s="369" t="str">
        <f t="array" ref="H132">IFERROR(IF(INDEX('Disaggregation Data'!$N$3:$N$154,MATCH(RIGHT(M132,255),RIGHT('Disaggregation Data'!$J$3:$J$154,255),0))=0,"",INDEX('Disaggregation Data'!$N$3:$N$154,MATCH(RIGHT(M132,255),RIGHT('Disaggregation Data'!$J$3:$J$154,255),0))),"")</f>
        <v/>
      </c>
      <c r="I132" s="478" t="str">
        <f t="array" ref="I132">IFERROR(IF(INDEX('Disaggregation Records'!$G$3:$G$56,MATCH(LEFT(L132,255),LEFT('Disaggregation Records'!$D$3:$D$56,255),0))=0,"",INDEX('Disaggregation Records'!$G$3:$G$56,MATCH(LEFT(L132,255),LEFT('Disaggregation Records'!$D$3:$D$56,255),0))),"")</f>
        <v/>
      </c>
      <c r="J132" s="478" t="s">
        <v>416</v>
      </c>
      <c r="K132" s="478">
        <f t="shared" si="4"/>
        <v>124</v>
      </c>
      <c r="L132" s="478" t="str">
        <f t="shared" si="5"/>
        <v/>
      </c>
      <c r="M132" s="478" t="str">
        <f t="shared" si="6"/>
        <v/>
      </c>
      <c r="N132" s="435" t="b">
        <f t="shared" si="7"/>
        <v>0</v>
      </c>
      <c r="O132" s="439" t="s">
        <v>1652</v>
      </c>
      <c r="P132" s="239"/>
      <c r="Q132" s="238"/>
      <c r="U132" s="402"/>
      <c r="V132" s="402"/>
    </row>
    <row r="133" spans="1:22" ht="37.5" hidden="1" customHeight="1">
      <c r="A133" s="367">
        <v>13</v>
      </c>
      <c r="B133" s="386" t="str">
        <f>IFERROR(VLOOKUP(A133,'Impact Indicators - Section B'!$A$9:$S$27,19,FALSE),"")</f>
        <v/>
      </c>
      <c r="C133" s="477" t="str">
        <f t="array" ref="C133">IFERROR(IF(INDEX('Disaggregation Records'!$E$3:$E$56,MATCH(RIGHT(L133,255),RIGHT('Disaggregation Records'!$D$3:$D$56,255),0))=0,"",INDEX('Disaggregation Records'!$E$3:$E$56,MATCH(RIGHT(L133,255),RIGHT('Disaggregation Records'!$D$3:$D$56,255),0))),"")</f>
        <v/>
      </c>
      <c r="D133" s="477" t="str">
        <f t="array" ref="D133">IFERROR(IF(INDEX('Disaggregation Records'!$F$3:$F$56,MATCH(RIGHT(L133,255),RIGHT('Disaggregation Records'!$D$3:$D$56,255),0))=0,"",INDEX('Disaggregation Records'!$F$3:$F$56,MATCH(RIGHT(L133,255),RIGHT('Disaggregation Records'!$D$3:$D$56,255),0))),"")</f>
        <v/>
      </c>
      <c r="E133" s="370" t="str">
        <f t="array" ref="E133">IFERROR(IF(INDEX('Disaggregation Data'!$K$3:$K$154,MATCH(RIGHT(M133,255),RIGHT('Disaggregation Data'!$J$3:$J$154,255),0))=0,"",INDEX('Disaggregation Data'!$K$3:$K$154,MATCH(RIGHT(M133,255),RIGHT('Disaggregation Data'!$J$3:$J$154,255),0))),"")</f>
        <v/>
      </c>
      <c r="F133" s="370" t="str">
        <f t="array" ref="F133">IFERROR(IF(INDEX('Disaggregation Data'!$L$3:$L$154,MATCH(RIGHT(M133,255),RIGHT('Disaggregation Data'!$J$3:$J$154,255),0))=0,"",INDEX('Disaggregation Data'!$L$3:$L$154,MATCH(RIGHT(M133,255),RIGHT('Disaggregation Data'!$J$3:$J$154,255),0))),"")</f>
        <v/>
      </c>
      <c r="G133" s="370" t="str">
        <f t="array" ref="G133">IFERROR(IF(INDEX('Disaggregation Data'!$M$3:$M$154,MATCH(RIGHT(M133,255),RIGHT('Disaggregation Data'!$J$3:$J$154,255),0))=0,"",INDEX('Disaggregation Data'!$M$3:$M$154,MATCH(RIGHT(M133,255),RIGHT('Disaggregation Data'!$J$3:$J$154,255),0))),"")</f>
        <v/>
      </c>
      <c r="H133" s="369" t="str">
        <f t="array" ref="H133">IFERROR(IF(INDEX('Disaggregation Data'!$N$3:$N$154,MATCH(RIGHT(M133,255),RIGHT('Disaggregation Data'!$J$3:$J$154,255),0))=0,"",INDEX('Disaggregation Data'!$N$3:$N$154,MATCH(RIGHT(M133,255),RIGHT('Disaggregation Data'!$J$3:$J$154,255),0))),"")</f>
        <v/>
      </c>
      <c r="I133" s="478" t="str">
        <f t="array" ref="I133">IFERROR(IF(INDEX('Disaggregation Records'!$G$3:$G$56,MATCH(LEFT(L133,255),LEFT('Disaggregation Records'!$D$3:$D$56,255),0))=0,"",INDEX('Disaggregation Records'!$G$3:$G$56,MATCH(LEFT(L133,255),LEFT('Disaggregation Records'!$D$3:$D$56,255),0))),"")</f>
        <v/>
      </c>
      <c r="J133" s="478" t="s">
        <v>416</v>
      </c>
      <c r="K133" s="478">
        <f t="shared" si="4"/>
        <v>125</v>
      </c>
      <c r="L133" s="478" t="str">
        <f t="shared" si="5"/>
        <v/>
      </c>
      <c r="M133" s="478" t="str">
        <f t="shared" si="6"/>
        <v/>
      </c>
      <c r="N133" s="435" t="b">
        <f t="shared" si="7"/>
        <v>0</v>
      </c>
      <c r="O133" s="439" t="s">
        <v>1653</v>
      </c>
      <c r="P133" s="239"/>
      <c r="Q133" s="238"/>
      <c r="U133" s="402"/>
      <c r="V133" s="402"/>
    </row>
    <row r="134" spans="1:22" ht="37.5" hidden="1" customHeight="1">
      <c r="A134" s="367">
        <v>13</v>
      </c>
      <c r="B134" s="386" t="str">
        <f>IFERROR(VLOOKUP(A134,'Impact Indicators - Section B'!$A$9:$S$27,19,FALSE),"")</f>
        <v/>
      </c>
      <c r="C134" s="477" t="str">
        <f t="array" ref="C134">IFERROR(IF(INDEX('Disaggregation Records'!$E$3:$E$56,MATCH(RIGHT(L134,255),RIGHT('Disaggregation Records'!$D$3:$D$56,255),0))=0,"",INDEX('Disaggregation Records'!$E$3:$E$56,MATCH(RIGHT(L134,255),RIGHT('Disaggregation Records'!$D$3:$D$56,255),0))),"")</f>
        <v/>
      </c>
      <c r="D134" s="477" t="str">
        <f t="array" ref="D134">IFERROR(IF(INDEX('Disaggregation Records'!$F$3:$F$56,MATCH(RIGHT(L134,255),RIGHT('Disaggregation Records'!$D$3:$D$56,255),0))=0,"",INDEX('Disaggregation Records'!$F$3:$F$56,MATCH(RIGHT(L134,255),RIGHT('Disaggregation Records'!$D$3:$D$56,255),0))),"")</f>
        <v/>
      </c>
      <c r="E134" s="370" t="str">
        <f t="array" ref="E134">IFERROR(IF(INDEX('Disaggregation Data'!$K$3:$K$154,MATCH(RIGHT(M134,255),RIGHT('Disaggregation Data'!$J$3:$J$154,255),0))=0,"",INDEX('Disaggregation Data'!$K$3:$K$154,MATCH(RIGHT(M134,255),RIGHT('Disaggregation Data'!$J$3:$J$154,255),0))),"")</f>
        <v/>
      </c>
      <c r="F134" s="370" t="str">
        <f t="array" ref="F134">IFERROR(IF(INDEX('Disaggregation Data'!$L$3:$L$154,MATCH(RIGHT(M134,255),RIGHT('Disaggregation Data'!$J$3:$J$154,255),0))=0,"",INDEX('Disaggregation Data'!$L$3:$L$154,MATCH(RIGHT(M134,255),RIGHT('Disaggregation Data'!$J$3:$J$154,255),0))),"")</f>
        <v/>
      </c>
      <c r="G134" s="370" t="str">
        <f t="array" ref="G134">IFERROR(IF(INDEX('Disaggregation Data'!$M$3:$M$154,MATCH(RIGHT(M134,255),RIGHT('Disaggregation Data'!$J$3:$J$154,255),0))=0,"",INDEX('Disaggregation Data'!$M$3:$M$154,MATCH(RIGHT(M134,255),RIGHT('Disaggregation Data'!$J$3:$J$154,255),0))),"")</f>
        <v/>
      </c>
      <c r="H134" s="369" t="str">
        <f t="array" ref="H134">IFERROR(IF(INDEX('Disaggregation Data'!$N$3:$N$154,MATCH(RIGHT(M134,255),RIGHT('Disaggregation Data'!$J$3:$J$154,255),0))=0,"",INDEX('Disaggregation Data'!$N$3:$N$154,MATCH(RIGHT(M134,255),RIGHT('Disaggregation Data'!$J$3:$J$154,255),0))),"")</f>
        <v/>
      </c>
      <c r="I134" s="478" t="str">
        <f t="array" ref="I134">IFERROR(IF(INDEX('Disaggregation Records'!$G$3:$G$56,MATCH(LEFT(L134,255),LEFT('Disaggregation Records'!$D$3:$D$56,255),0))=0,"",INDEX('Disaggregation Records'!$G$3:$G$56,MATCH(LEFT(L134,255),LEFT('Disaggregation Records'!$D$3:$D$56,255),0))),"")</f>
        <v/>
      </c>
      <c r="J134" s="478" t="s">
        <v>416</v>
      </c>
      <c r="K134" s="478">
        <f t="shared" si="4"/>
        <v>126</v>
      </c>
      <c r="L134" s="478" t="str">
        <f t="shared" si="5"/>
        <v/>
      </c>
      <c r="M134" s="478" t="str">
        <f t="shared" si="6"/>
        <v/>
      </c>
      <c r="N134" s="435" t="b">
        <f t="shared" si="7"/>
        <v>0</v>
      </c>
      <c r="O134" s="439" t="s">
        <v>1654</v>
      </c>
      <c r="P134" s="239"/>
      <c r="Q134" s="238"/>
      <c r="U134" s="402"/>
      <c r="V134" s="402"/>
    </row>
    <row r="135" spans="1:22" ht="37.5" hidden="1" customHeight="1">
      <c r="A135" s="367">
        <v>13</v>
      </c>
      <c r="B135" s="386" t="str">
        <f>IFERROR(VLOOKUP(A135,'Impact Indicators - Section B'!$A$9:$S$27,19,FALSE),"")</f>
        <v/>
      </c>
      <c r="C135" s="477" t="str">
        <f t="array" ref="C135">IFERROR(IF(INDEX('Disaggregation Records'!$E$3:$E$56,MATCH(RIGHT(L135,255),RIGHT('Disaggregation Records'!$D$3:$D$56,255),0))=0,"",INDEX('Disaggregation Records'!$E$3:$E$56,MATCH(RIGHT(L135,255),RIGHT('Disaggregation Records'!$D$3:$D$56,255),0))),"")</f>
        <v/>
      </c>
      <c r="D135" s="477" t="str">
        <f t="array" ref="D135">IFERROR(IF(INDEX('Disaggregation Records'!$F$3:$F$56,MATCH(RIGHT(L135,255),RIGHT('Disaggregation Records'!$D$3:$D$56,255),0))=0,"",INDEX('Disaggregation Records'!$F$3:$F$56,MATCH(RIGHT(L135,255),RIGHT('Disaggregation Records'!$D$3:$D$56,255),0))),"")</f>
        <v/>
      </c>
      <c r="E135" s="370" t="str">
        <f t="array" ref="E135">IFERROR(IF(INDEX('Disaggregation Data'!$K$3:$K$154,MATCH(RIGHT(M135,255),RIGHT('Disaggregation Data'!$J$3:$J$154,255),0))=0,"",INDEX('Disaggregation Data'!$K$3:$K$154,MATCH(RIGHT(M135,255),RIGHT('Disaggregation Data'!$J$3:$J$154,255),0))),"")</f>
        <v/>
      </c>
      <c r="F135" s="370" t="str">
        <f t="array" ref="F135">IFERROR(IF(INDEX('Disaggregation Data'!$L$3:$L$154,MATCH(RIGHT(M135,255),RIGHT('Disaggregation Data'!$J$3:$J$154,255),0))=0,"",INDEX('Disaggregation Data'!$L$3:$L$154,MATCH(RIGHT(M135,255),RIGHT('Disaggregation Data'!$J$3:$J$154,255),0))),"")</f>
        <v/>
      </c>
      <c r="G135" s="370" t="str">
        <f t="array" ref="G135">IFERROR(IF(INDEX('Disaggregation Data'!$M$3:$M$154,MATCH(RIGHT(M135,255),RIGHT('Disaggregation Data'!$J$3:$J$154,255),0))=0,"",INDEX('Disaggregation Data'!$M$3:$M$154,MATCH(RIGHT(M135,255),RIGHT('Disaggregation Data'!$J$3:$J$154,255),0))),"")</f>
        <v/>
      </c>
      <c r="H135" s="369" t="str">
        <f t="array" ref="H135">IFERROR(IF(INDEX('Disaggregation Data'!$N$3:$N$154,MATCH(RIGHT(M135,255),RIGHT('Disaggregation Data'!$J$3:$J$154,255),0))=0,"",INDEX('Disaggregation Data'!$N$3:$N$154,MATCH(RIGHT(M135,255),RIGHT('Disaggregation Data'!$J$3:$J$154,255),0))),"")</f>
        <v/>
      </c>
      <c r="I135" s="478" t="str">
        <f t="array" ref="I135">IFERROR(IF(INDEX('Disaggregation Records'!$G$3:$G$56,MATCH(LEFT(L135,255),LEFT('Disaggregation Records'!$D$3:$D$56,255),0))=0,"",INDEX('Disaggregation Records'!$G$3:$G$56,MATCH(LEFT(L135,255),LEFT('Disaggregation Records'!$D$3:$D$56,255),0))),"")</f>
        <v/>
      </c>
      <c r="J135" s="478" t="s">
        <v>416</v>
      </c>
      <c r="K135" s="478">
        <f t="shared" si="4"/>
        <v>127</v>
      </c>
      <c r="L135" s="478" t="str">
        <f t="shared" si="5"/>
        <v/>
      </c>
      <c r="M135" s="478" t="str">
        <f t="shared" si="6"/>
        <v/>
      </c>
      <c r="N135" s="435" t="b">
        <f t="shared" si="7"/>
        <v>0</v>
      </c>
      <c r="O135" s="439" t="s">
        <v>1655</v>
      </c>
      <c r="P135" s="239"/>
      <c r="Q135" s="238"/>
      <c r="U135" s="402"/>
      <c r="V135" s="402"/>
    </row>
    <row r="136" spans="1:22" ht="37.5" hidden="1" customHeight="1">
      <c r="A136" s="367">
        <v>13</v>
      </c>
      <c r="B136" s="386" t="str">
        <f>IFERROR(VLOOKUP(A136,'Impact Indicators - Section B'!$A$9:$S$27,19,FALSE),"")</f>
        <v/>
      </c>
      <c r="C136" s="477" t="str">
        <f t="array" ref="C136">IFERROR(IF(INDEX('Disaggregation Records'!$E$3:$E$56,MATCH(RIGHT(L136,255),RIGHT('Disaggregation Records'!$D$3:$D$56,255),0))=0,"",INDEX('Disaggregation Records'!$E$3:$E$56,MATCH(RIGHT(L136,255),RIGHT('Disaggregation Records'!$D$3:$D$56,255),0))),"")</f>
        <v/>
      </c>
      <c r="D136" s="477" t="str">
        <f t="array" ref="D136">IFERROR(IF(INDEX('Disaggregation Records'!$F$3:$F$56,MATCH(RIGHT(L136,255),RIGHT('Disaggregation Records'!$D$3:$D$56,255),0))=0,"",INDEX('Disaggregation Records'!$F$3:$F$56,MATCH(RIGHT(L136,255),RIGHT('Disaggregation Records'!$D$3:$D$56,255),0))),"")</f>
        <v/>
      </c>
      <c r="E136" s="370" t="str">
        <f t="array" ref="E136">IFERROR(IF(INDEX('Disaggregation Data'!$K$3:$K$154,MATCH(RIGHT(M136,255),RIGHT('Disaggregation Data'!$J$3:$J$154,255),0))=0,"",INDEX('Disaggregation Data'!$K$3:$K$154,MATCH(RIGHT(M136,255),RIGHT('Disaggregation Data'!$J$3:$J$154,255),0))),"")</f>
        <v/>
      </c>
      <c r="F136" s="370" t="str">
        <f t="array" ref="F136">IFERROR(IF(INDEX('Disaggregation Data'!$L$3:$L$154,MATCH(RIGHT(M136,255),RIGHT('Disaggregation Data'!$J$3:$J$154,255),0))=0,"",INDEX('Disaggregation Data'!$L$3:$L$154,MATCH(RIGHT(M136,255),RIGHT('Disaggregation Data'!$J$3:$J$154,255),0))),"")</f>
        <v/>
      </c>
      <c r="G136" s="370" t="str">
        <f t="array" ref="G136">IFERROR(IF(INDEX('Disaggregation Data'!$M$3:$M$154,MATCH(RIGHT(M136,255),RIGHT('Disaggregation Data'!$J$3:$J$154,255),0))=0,"",INDEX('Disaggregation Data'!$M$3:$M$154,MATCH(RIGHT(M136,255),RIGHT('Disaggregation Data'!$J$3:$J$154,255),0))),"")</f>
        <v/>
      </c>
      <c r="H136" s="369" t="str">
        <f t="array" ref="H136">IFERROR(IF(INDEX('Disaggregation Data'!$N$3:$N$154,MATCH(RIGHT(M136,255),RIGHT('Disaggregation Data'!$J$3:$J$154,255),0))=0,"",INDEX('Disaggregation Data'!$N$3:$N$154,MATCH(RIGHT(M136,255),RIGHT('Disaggregation Data'!$J$3:$J$154,255),0))),"")</f>
        <v/>
      </c>
      <c r="I136" s="478" t="str">
        <f t="array" ref="I136">IFERROR(IF(INDEX('Disaggregation Records'!$G$3:$G$56,MATCH(LEFT(L136,255),LEFT('Disaggregation Records'!$D$3:$D$56,255),0))=0,"",INDEX('Disaggregation Records'!$G$3:$G$56,MATCH(LEFT(L136,255),LEFT('Disaggregation Records'!$D$3:$D$56,255),0))),"")</f>
        <v/>
      </c>
      <c r="J136" s="478" t="s">
        <v>416</v>
      </c>
      <c r="K136" s="478">
        <f t="shared" si="4"/>
        <v>128</v>
      </c>
      <c r="L136" s="478" t="str">
        <f t="shared" si="5"/>
        <v/>
      </c>
      <c r="M136" s="478" t="str">
        <f t="shared" si="6"/>
        <v/>
      </c>
      <c r="N136" s="435" t="b">
        <f t="shared" si="7"/>
        <v>0</v>
      </c>
      <c r="O136" s="439" t="s">
        <v>1656</v>
      </c>
      <c r="P136" s="239"/>
      <c r="Q136" s="238"/>
      <c r="U136" s="402"/>
      <c r="V136" s="402"/>
    </row>
    <row r="137" spans="1:22" ht="37.5" hidden="1" customHeight="1">
      <c r="A137" s="367">
        <v>13</v>
      </c>
      <c r="B137" s="386" t="str">
        <f>IFERROR(VLOOKUP(A137,'Impact Indicators - Section B'!$A$9:$S$27,19,FALSE),"")</f>
        <v/>
      </c>
      <c r="C137" s="477" t="str">
        <f t="array" ref="C137">IFERROR(IF(INDEX('Disaggregation Records'!$E$3:$E$56,MATCH(RIGHT(L137,255),RIGHT('Disaggregation Records'!$D$3:$D$56,255),0))=0,"",INDEX('Disaggregation Records'!$E$3:$E$56,MATCH(RIGHT(L137,255),RIGHT('Disaggregation Records'!$D$3:$D$56,255),0))),"")</f>
        <v/>
      </c>
      <c r="D137" s="477" t="str">
        <f t="array" ref="D137">IFERROR(IF(INDEX('Disaggregation Records'!$F$3:$F$56,MATCH(RIGHT(L137,255),RIGHT('Disaggregation Records'!$D$3:$D$56,255),0))=0,"",INDEX('Disaggregation Records'!$F$3:$F$56,MATCH(RIGHT(L137,255),RIGHT('Disaggregation Records'!$D$3:$D$56,255),0))),"")</f>
        <v/>
      </c>
      <c r="E137" s="370" t="str">
        <f t="array" ref="E137">IFERROR(IF(INDEX('Disaggregation Data'!$K$3:$K$154,MATCH(RIGHT(M137,255),RIGHT('Disaggregation Data'!$J$3:$J$154,255),0))=0,"",INDEX('Disaggregation Data'!$K$3:$K$154,MATCH(RIGHT(M137,255),RIGHT('Disaggregation Data'!$J$3:$J$154,255),0))),"")</f>
        <v/>
      </c>
      <c r="F137" s="370" t="str">
        <f t="array" ref="F137">IFERROR(IF(INDEX('Disaggregation Data'!$L$3:$L$154,MATCH(RIGHT(M137,255),RIGHT('Disaggregation Data'!$J$3:$J$154,255),0))=0,"",INDEX('Disaggregation Data'!$L$3:$L$154,MATCH(RIGHT(M137,255),RIGHT('Disaggregation Data'!$J$3:$J$154,255),0))),"")</f>
        <v/>
      </c>
      <c r="G137" s="370" t="str">
        <f t="array" ref="G137">IFERROR(IF(INDEX('Disaggregation Data'!$M$3:$M$154,MATCH(RIGHT(M137,255),RIGHT('Disaggregation Data'!$J$3:$J$154,255),0))=0,"",INDEX('Disaggregation Data'!$M$3:$M$154,MATCH(RIGHT(M137,255),RIGHT('Disaggregation Data'!$J$3:$J$154,255),0))),"")</f>
        <v/>
      </c>
      <c r="H137" s="369" t="str">
        <f t="array" ref="H137">IFERROR(IF(INDEX('Disaggregation Data'!$N$3:$N$154,MATCH(RIGHT(M137,255),RIGHT('Disaggregation Data'!$J$3:$J$154,255),0))=0,"",INDEX('Disaggregation Data'!$N$3:$N$154,MATCH(RIGHT(M137,255),RIGHT('Disaggregation Data'!$J$3:$J$154,255),0))),"")</f>
        <v/>
      </c>
      <c r="I137" s="478" t="str">
        <f t="array" ref="I137">IFERROR(IF(INDEX('Disaggregation Records'!$G$3:$G$56,MATCH(LEFT(L137,255),LEFT('Disaggregation Records'!$D$3:$D$56,255),0))=0,"",INDEX('Disaggregation Records'!$G$3:$G$56,MATCH(LEFT(L137,255),LEFT('Disaggregation Records'!$D$3:$D$56,255),0))),"")</f>
        <v/>
      </c>
      <c r="J137" s="478" t="s">
        <v>416</v>
      </c>
      <c r="K137" s="478">
        <f t="shared" ref="K137:K158" si="8">IF(B137=B136,K136+1,0)</f>
        <v>129</v>
      </c>
      <c r="L137" s="478" t="str">
        <f t="shared" ref="L137:L158" si="9">IF(B137&lt;&gt;"",B137&amp;"-"&amp;K137,"")</f>
        <v/>
      </c>
      <c r="M137" s="478" t="str">
        <f t="shared" ref="M137:M158" si="10">IF(B137&lt;&gt;"",B137&amp;C137&amp;D137,"")</f>
        <v/>
      </c>
      <c r="N137" s="435" t="b">
        <f t="shared" ref="N137:N158" si="11">IFERROR(IF(B137&lt;&gt;"",TRUE,FALSE),"")</f>
        <v>0</v>
      </c>
      <c r="O137" s="439" t="s">
        <v>1657</v>
      </c>
      <c r="P137" s="239"/>
      <c r="Q137" s="238"/>
      <c r="U137" s="402"/>
      <c r="V137" s="402"/>
    </row>
    <row r="138" spans="1:22" ht="37.5" hidden="1" customHeight="1">
      <c r="A138" s="367">
        <v>13</v>
      </c>
      <c r="B138" s="386" t="str">
        <f>IFERROR(VLOOKUP(A138,'Impact Indicators - Section B'!$A$9:$S$27,19,FALSE),"")</f>
        <v/>
      </c>
      <c r="C138" s="477" t="str">
        <f t="array" ref="C138">IFERROR(IF(INDEX('Disaggregation Records'!$E$3:$E$56,MATCH(RIGHT(L138,255),RIGHT('Disaggregation Records'!$D$3:$D$56,255),0))=0,"",INDEX('Disaggregation Records'!$E$3:$E$56,MATCH(RIGHT(L138,255),RIGHT('Disaggregation Records'!$D$3:$D$56,255),0))),"")</f>
        <v/>
      </c>
      <c r="D138" s="477" t="str">
        <f t="array" ref="D138">IFERROR(IF(INDEX('Disaggregation Records'!$F$3:$F$56,MATCH(RIGHT(L138,255),RIGHT('Disaggregation Records'!$D$3:$D$56,255),0))=0,"",INDEX('Disaggregation Records'!$F$3:$F$56,MATCH(RIGHT(L138,255),RIGHT('Disaggregation Records'!$D$3:$D$56,255),0))),"")</f>
        <v/>
      </c>
      <c r="E138" s="370" t="str">
        <f t="array" ref="E138">IFERROR(IF(INDEX('Disaggregation Data'!$K$3:$K$154,MATCH(RIGHT(M138,255),RIGHT('Disaggregation Data'!$J$3:$J$154,255),0))=0,"",INDEX('Disaggregation Data'!$K$3:$K$154,MATCH(RIGHT(M138,255),RIGHT('Disaggregation Data'!$J$3:$J$154,255),0))),"")</f>
        <v/>
      </c>
      <c r="F138" s="370" t="str">
        <f t="array" ref="F138">IFERROR(IF(INDEX('Disaggregation Data'!$L$3:$L$154,MATCH(RIGHT(M138,255),RIGHT('Disaggregation Data'!$J$3:$J$154,255),0))=0,"",INDEX('Disaggregation Data'!$L$3:$L$154,MATCH(RIGHT(M138,255),RIGHT('Disaggregation Data'!$J$3:$J$154,255),0))),"")</f>
        <v/>
      </c>
      <c r="G138" s="370" t="str">
        <f t="array" ref="G138">IFERROR(IF(INDEX('Disaggregation Data'!$M$3:$M$154,MATCH(RIGHT(M138,255),RIGHT('Disaggregation Data'!$J$3:$J$154,255),0))=0,"",INDEX('Disaggregation Data'!$M$3:$M$154,MATCH(RIGHT(M138,255),RIGHT('Disaggregation Data'!$J$3:$J$154,255),0))),"")</f>
        <v/>
      </c>
      <c r="H138" s="369" t="str">
        <f t="array" ref="H138">IFERROR(IF(INDEX('Disaggregation Data'!$N$3:$N$154,MATCH(RIGHT(M138,255),RIGHT('Disaggregation Data'!$J$3:$J$154,255),0))=0,"",INDEX('Disaggregation Data'!$N$3:$N$154,MATCH(RIGHT(M138,255),RIGHT('Disaggregation Data'!$J$3:$J$154,255),0))),"")</f>
        <v/>
      </c>
      <c r="I138" s="478" t="str">
        <f t="array" ref="I138">IFERROR(IF(INDEX('Disaggregation Records'!$G$3:$G$56,MATCH(LEFT(L138,255),LEFT('Disaggregation Records'!$D$3:$D$56,255),0))=0,"",INDEX('Disaggregation Records'!$G$3:$G$56,MATCH(LEFT(L138,255),LEFT('Disaggregation Records'!$D$3:$D$56,255),0))),"")</f>
        <v/>
      </c>
      <c r="J138" s="478" t="s">
        <v>416</v>
      </c>
      <c r="K138" s="478">
        <f t="shared" si="8"/>
        <v>130</v>
      </c>
      <c r="L138" s="478" t="str">
        <f t="shared" si="9"/>
        <v/>
      </c>
      <c r="M138" s="478" t="str">
        <f t="shared" si="10"/>
        <v/>
      </c>
      <c r="N138" s="435" t="b">
        <f t="shared" si="11"/>
        <v>0</v>
      </c>
      <c r="O138" s="439" t="s">
        <v>1658</v>
      </c>
      <c r="P138" s="239"/>
      <c r="Q138" s="238"/>
      <c r="U138" s="402"/>
      <c r="V138" s="402"/>
    </row>
    <row r="139" spans="1:22" ht="37.5" hidden="1" customHeight="1">
      <c r="A139" s="367">
        <v>14</v>
      </c>
      <c r="B139" s="386" t="str">
        <f>IFERROR(VLOOKUP(A139,'Impact Indicators - Section B'!$A$9:$S$27,19,FALSE),"")</f>
        <v/>
      </c>
      <c r="C139" s="477" t="str">
        <f t="array" ref="C139">IFERROR(IF(INDEX('Disaggregation Records'!$E$3:$E$56,MATCH(RIGHT(L139,255),RIGHT('Disaggregation Records'!$D$3:$D$56,255),0))=0,"",INDEX('Disaggregation Records'!$E$3:$E$56,MATCH(RIGHT(L139,255),RIGHT('Disaggregation Records'!$D$3:$D$56,255),0))),"")</f>
        <v/>
      </c>
      <c r="D139" s="477" t="str">
        <f t="array" ref="D139">IFERROR(IF(INDEX('Disaggregation Records'!$F$3:$F$56,MATCH(RIGHT(L139,255),RIGHT('Disaggregation Records'!$D$3:$D$56,255),0))=0,"",INDEX('Disaggregation Records'!$F$3:$F$56,MATCH(RIGHT(L139,255),RIGHT('Disaggregation Records'!$D$3:$D$56,255),0))),"")</f>
        <v/>
      </c>
      <c r="E139" s="370" t="str">
        <f t="array" ref="E139">IFERROR(IF(INDEX('Disaggregation Data'!$K$3:$K$154,MATCH(RIGHT(M139,255),RIGHT('Disaggregation Data'!$J$3:$J$154,255),0))=0,"",INDEX('Disaggregation Data'!$K$3:$K$154,MATCH(RIGHT(M139,255),RIGHT('Disaggregation Data'!$J$3:$J$154,255),0))),"")</f>
        <v/>
      </c>
      <c r="F139" s="370" t="str">
        <f t="array" ref="F139">IFERROR(IF(INDEX('Disaggregation Data'!$L$3:$L$154,MATCH(RIGHT(M139,255),RIGHT('Disaggregation Data'!$J$3:$J$154,255),0))=0,"",INDEX('Disaggregation Data'!$L$3:$L$154,MATCH(RIGHT(M139,255),RIGHT('Disaggregation Data'!$J$3:$J$154,255),0))),"")</f>
        <v/>
      </c>
      <c r="G139" s="370" t="str">
        <f t="array" ref="G139">IFERROR(IF(INDEX('Disaggregation Data'!$M$3:$M$154,MATCH(RIGHT(M139,255),RIGHT('Disaggregation Data'!$J$3:$J$154,255),0))=0,"",INDEX('Disaggregation Data'!$M$3:$M$154,MATCH(RIGHT(M139,255),RIGHT('Disaggregation Data'!$J$3:$J$154,255),0))),"")</f>
        <v/>
      </c>
      <c r="H139" s="369" t="str">
        <f t="array" ref="H139">IFERROR(IF(INDEX('Disaggregation Data'!$N$3:$N$154,MATCH(RIGHT(M139,255),RIGHT('Disaggregation Data'!$J$3:$J$154,255),0))=0,"",INDEX('Disaggregation Data'!$N$3:$N$154,MATCH(RIGHT(M139,255),RIGHT('Disaggregation Data'!$J$3:$J$154,255),0))),"")</f>
        <v/>
      </c>
      <c r="I139" s="478" t="str">
        <f t="array" ref="I139">IFERROR(IF(INDEX('Disaggregation Records'!$G$3:$G$56,MATCH(LEFT(L139,255),LEFT('Disaggregation Records'!$D$3:$D$56,255),0))=0,"",INDEX('Disaggregation Records'!$G$3:$G$56,MATCH(LEFT(L139,255),LEFT('Disaggregation Records'!$D$3:$D$56,255),0))),"")</f>
        <v/>
      </c>
      <c r="J139" s="478" t="s">
        <v>417</v>
      </c>
      <c r="K139" s="478">
        <f t="shared" si="8"/>
        <v>131</v>
      </c>
      <c r="L139" s="478" t="str">
        <f t="shared" si="9"/>
        <v/>
      </c>
      <c r="M139" s="478" t="str">
        <f t="shared" si="10"/>
        <v/>
      </c>
      <c r="N139" s="435" t="b">
        <f t="shared" si="11"/>
        <v>0</v>
      </c>
      <c r="O139" s="439" t="s">
        <v>1659</v>
      </c>
      <c r="P139" s="239"/>
      <c r="Q139" s="238"/>
      <c r="U139" s="402"/>
      <c r="V139" s="402"/>
    </row>
    <row r="140" spans="1:22" ht="37.5" hidden="1" customHeight="1">
      <c r="A140" s="367">
        <v>14</v>
      </c>
      <c r="B140" s="386" t="str">
        <f>IFERROR(VLOOKUP(A140,'Impact Indicators - Section B'!$A$9:$S$27,19,FALSE),"")</f>
        <v/>
      </c>
      <c r="C140" s="477" t="str">
        <f t="array" ref="C140">IFERROR(IF(INDEX('Disaggregation Records'!$E$3:$E$56,MATCH(RIGHT(L140,255),RIGHT('Disaggregation Records'!$D$3:$D$56,255),0))=0,"",INDEX('Disaggregation Records'!$E$3:$E$56,MATCH(RIGHT(L140,255),RIGHT('Disaggregation Records'!$D$3:$D$56,255),0))),"")</f>
        <v/>
      </c>
      <c r="D140" s="477" t="str">
        <f t="array" ref="D140">IFERROR(IF(INDEX('Disaggregation Records'!$F$3:$F$56,MATCH(RIGHT(L140,255),RIGHT('Disaggregation Records'!$D$3:$D$56,255),0))=0,"",INDEX('Disaggregation Records'!$F$3:$F$56,MATCH(RIGHT(L140,255),RIGHT('Disaggregation Records'!$D$3:$D$56,255),0))),"")</f>
        <v/>
      </c>
      <c r="E140" s="370" t="str">
        <f t="array" ref="E140">IFERROR(IF(INDEX('Disaggregation Data'!$K$3:$K$154,MATCH(RIGHT(M140,255),RIGHT('Disaggregation Data'!$J$3:$J$154,255),0))=0,"",INDEX('Disaggregation Data'!$K$3:$K$154,MATCH(RIGHT(M140,255),RIGHT('Disaggregation Data'!$J$3:$J$154,255),0))),"")</f>
        <v/>
      </c>
      <c r="F140" s="370" t="str">
        <f t="array" ref="F140">IFERROR(IF(INDEX('Disaggregation Data'!$L$3:$L$154,MATCH(RIGHT(M140,255),RIGHT('Disaggregation Data'!$J$3:$J$154,255),0))=0,"",INDEX('Disaggregation Data'!$L$3:$L$154,MATCH(RIGHT(M140,255),RIGHT('Disaggregation Data'!$J$3:$J$154,255),0))),"")</f>
        <v/>
      </c>
      <c r="G140" s="370" t="str">
        <f t="array" ref="G140">IFERROR(IF(INDEX('Disaggregation Data'!$M$3:$M$154,MATCH(RIGHT(M140,255),RIGHT('Disaggregation Data'!$J$3:$J$154,255),0))=0,"",INDEX('Disaggregation Data'!$M$3:$M$154,MATCH(RIGHT(M140,255),RIGHT('Disaggregation Data'!$J$3:$J$154,255),0))),"")</f>
        <v/>
      </c>
      <c r="H140" s="369" t="str">
        <f t="array" ref="H140">IFERROR(IF(INDEX('Disaggregation Data'!$N$3:$N$154,MATCH(RIGHT(M140,255),RIGHT('Disaggregation Data'!$J$3:$J$154,255),0))=0,"",INDEX('Disaggregation Data'!$N$3:$N$154,MATCH(RIGHT(M140,255),RIGHT('Disaggregation Data'!$J$3:$J$154,255),0))),"")</f>
        <v/>
      </c>
      <c r="I140" s="478" t="str">
        <f t="array" ref="I140">IFERROR(IF(INDEX('Disaggregation Records'!$G$3:$G$56,MATCH(LEFT(L140,255),LEFT('Disaggregation Records'!$D$3:$D$56,255),0))=0,"",INDEX('Disaggregation Records'!$G$3:$G$56,MATCH(LEFT(L140,255),LEFT('Disaggregation Records'!$D$3:$D$56,255),0))),"")</f>
        <v/>
      </c>
      <c r="J140" s="478" t="s">
        <v>417</v>
      </c>
      <c r="K140" s="478">
        <f t="shared" si="8"/>
        <v>132</v>
      </c>
      <c r="L140" s="478" t="str">
        <f t="shared" si="9"/>
        <v/>
      </c>
      <c r="M140" s="478" t="str">
        <f t="shared" si="10"/>
        <v/>
      </c>
      <c r="N140" s="435" t="b">
        <f t="shared" si="11"/>
        <v>0</v>
      </c>
      <c r="O140" s="439" t="s">
        <v>1660</v>
      </c>
      <c r="P140" s="239"/>
      <c r="Q140" s="238"/>
      <c r="U140" s="402"/>
      <c r="V140" s="402"/>
    </row>
    <row r="141" spans="1:22" ht="37.5" hidden="1" customHeight="1">
      <c r="A141" s="367">
        <v>14</v>
      </c>
      <c r="B141" s="386" t="str">
        <f>IFERROR(VLOOKUP(A141,'Impact Indicators - Section B'!$A$9:$S$27,19,FALSE),"")</f>
        <v/>
      </c>
      <c r="C141" s="477" t="str">
        <f t="array" ref="C141">IFERROR(IF(INDEX('Disaggregation Records'!$E$3:$E$56,MATCH(RIGHT(L141,255),RIGHT('Disaggregation Records'!$D$3:$D$56,255),0))=0,"",INDEX('Disaggregation Records'!$E$3:$E$56,MATCH(RIGHT(L141,255),RIGHT('Disaggregation Records'!$D$3:$D$56,255),0))),"")</f>
        <v/>
      </c>
      <c r="D141" s="477" t="str">
        <f t="array" ref="D141">IFERROR(IF(INDEX('Disaggregation Records'!$F$3:$F$56,MATCH(RIGHT(L141,255),RIGHT('Disaggregation Records'!$D$3:$D$56,255),0))=0,"",INDEX('Disaggregation Records'!$F$3:$F$56,MATCH(RIGHT(L141,255),RIGHT('Disaggregation Records'!$D$3:$D$56,255),0))),"")</f>
        <v/>
      </c>
      <c r="E141" s="370" t="str">
        <f t="array" ref="E141">IFERROR(IF(INDEX('Disaggregation Data'!$K$3:$K$154,MATCH(RIGHT(M141,255),RIGHT('Disaggregation Data'!$J$3:$J$154,255),0))=0,"",INDEX('Disaggregation Data'!$K$3:$K$154,MATCH(RIGHT(M141,255),RIGHT('Disaggregation Data'!$J$3:$J$154,255),0))),"")</f>
        <v/>
      </c>
      <c r="F141" s="370" t="str">
        <f t="array" ref="F141">IFERROR(IF(INDEX('Disaggregation Data'!$L$3:$L$154,MATCH(RIGHT(M141,255),RIGHT('Disaggregation Data'!$J$3:$J$154,255),0))=0,"",INDEX('Disaggregation Data'!$L$3:$L$154,MATCH(RIGHT(M141,255),RIGHT('Disaggregation Data'!$J$3:$J$154,255),0))),"")</f>
        <v/>
      </c>
      <c r="G141" s="370" t="str">
        <f t="array" ref="G141">IFERROR(IF(INDEX('Disaggregation Data'!$M$3:$M$154,MATCH(RIGHT(M141,255),RIGHT('Disaggregation Data'!$J$3:$J$154,255),0))=0,"",INDEX('Disaggregation Data'!$M$3:$M$154,MATCH(RIGHT(M141,255),RIGHT('Disaggregation Data'!$J$3:$J$154,255),0))),"")</f>
        <v/>
      </c>
      <c r="H141" s="369" t="str">
        <f t="array" ref="H141">IFERROR(IF(INDEX('Disaggregation Data'!$N$3:$N$154,MATCH(RIGHT(M141,255),RIGHT('Disaggregation Data'!$J$3:$J$154,255),0))=0,"",INDEX('Disaggregation Data'!$N$3:$N$154,MATCH(RIGHT(M141,255),RIGHT('Disaggregation Data'!$J$3:$J$154,255),0))),"")</f>
        <v/>
      </c>
      <c r="I141" s="478" t="str">
        <f t="array" ref="I141">IFERROR(IF(INDEX('Disaggregation Records'!$G$3:$G$56,MATCH(LEFT(L141,255),LEFT('Disaggregation Records'!$D$3:$D$56,255),0))=0,"",INDEX('Disaggregation Records'!$G$3:$G$56,MATCH(LEFT(L141,255),LEFT('Disaggregation Records'!$D$3:$D$56,255),0))),"")</f>
        <v/>
      </c>
      <c r="J141" s="478" t="s">
        <v>417</v>
      </c>
      <c r="K141" s="478">
        <f t="shared" si="8"/>
        <v>133</v>
      </c>
      <c r="L141" s="478" t="str">
        <f t="shared" si="9"/>
        <v/>
      </c>
      <c r="M141" s="478" t="str">
        <f t="shared" si="10"/>
        <v/>
      </c>
      <c r="N141" s="435" t="b">
        <f t="shared" si="11"/>
        <v>0</v>
      </c>
      <c r="O141" s="439" t="s">
        <v>1661</v>
      </c>
      <c r="P141" s="239"/>
      <c r="Q141" s="238"/>
      <c r="U141" s="402"/>
      <c r="V141" s="402"/>
    </row>
    <row r="142" spans="1:22" ht="37.5" hidden="1" customHeight="1">
      <c r="A142" s="367">
        <v>14</v>
      </c>
      <c r="B142" s="386" t="str">
        <f>IFERROR(VLOOKUP(A142,'Impact Indicators - Section B'!$A$9:$S$27,19,FALSE),"")</f>
        <v/>
      </c>
      <c r="C142" s="477" t="str">
        <f t="array" ref="C142">IFERROR(IF(INDEX('Disaggregation Records'!$E$3:$E$56,MATCH(RIGHT(L142,255),RIGHT('Disaggregation Records'!$D$3:$D$56,255),0))=0,"",INDEX('Disaggregation Records'!$E$3:$E$56,MATCH(RIGHT(L142,255),RIGHT('Disaggregation Records'!$D$3:$D$56,255),0))),"")</f>
        <v/>
      </c>
      <c r="D142" s="477" t="str">
        <f t="array" ref="D142">IFERROR(IF(INDEX('Disaggregation Records'!$F$3:$F$56,MATCH(RIGHT(L142,255),RIGHT('Disaggregation Records'!$D$3:$D$56,255),0))=0,"",INDEX('Disaggregation Records'!$F$3:$F$56,MATCH(RIGHT(L142,255),RIGHT('Disaggregation Records'!$D$3:$D$56,255),0))),"")</f>
        <v/>
      </c>
      <c r="E142" s="370" t="str">
        <f t="array" ref="E142">IFERROR(IF(INDEX('Disaggregation Data'!$K$3:$K$154,MATCH(RIGHT(M142,255),RIGHT('Disaggregation Data'!$J$3:$J$154,255),0))=0,"",INDEX('Disaggregation Data'!$K$3:$K$154,MATCH(RIGHT(M142,255),RIGHT('Disaggregation Data'!$J$3:$J$154,255),0))),"")</f>
        <v/>
      </c>
      <c r="F142" s="370" t="str">
        <f t="array" ref="F142">IFERROR(IF(INDEX('Disaggregation Data'!$L$3:$L$154,MATCH(RIGHT(M142,255),RIGHT('Disaggregation Data'!$J$3:$J$154,255),0))=0,"",INDEX('Disaggregation Data'!$L$3:$L$154,MATCH(RIGHT(M142,255),RIGHT('Disaggregation Data'!$J$3:$J$154,255),0))),"")</f>
        <v/>
      </c>
      <c r="G142" s="370" t="str">
        <f t="array" ref="G142">IFERROR(IF(INDEX('Disaggregation Data'!$M$3:$M$154,MATCH(RIGHT(M142,255),RIGHT('Disaggregation Data'!$J$3:$J$154,255),0))=0,"",INDEX('Disaggregation Data'!$M$3:$M$154,MATCH(RIGHT(M142,255),RIGHT('Disaggregation Data'!$J$3:$J$154,255),0))),"")</f>
        <v/>
      </c>
      <c r="H142" s="369" t="str">
        <f t="array" ref="H142">IFERROR(IF(INDEX('Disaggregation Data'!$N$3:$N$154,MATCH(RIGHT(M142,255),RIGHT('Disaggregation Data'!$J$3:$J$154,255),0))=0,"",INDEX('Disaggregation Data'!$N$3:$N$154,MATCH(RIGHT(M142,255),RIGHT('Disaggregation Data'!$J$3:$J$154,255),0))),"")</f>
        <v/>
      </c>
      <c r="I142" s="478" t="str">
        <f t="array" ref="I142">IFERROR(IF(INDEX('Disaggregation Records'!$G$3:$G$56,MATCH(LEFT(L142,255),LEFT('Disaggregation Records'!$D$3:$D$56,255),0))=0,"",INDEX('Disaggregation Records'!$G$3:$G$56,MATCH(LEFT(L142,255),LEFT('Disaggregation Records'!$D$3:$D$56,255),0))),"")</f>
        <v/>
      </c>
      <c r="J142" s="478" t="s">
        <v>417</v>
      </c>
      <c r="K142" s="478">
        <f t="shared" si="8"/>
        <v>134</v>
      </c>
      <c r="L142" s="478" t="str">
        <f t="shared" si="9"/>
        <v/>
      </c>
      <c r="M142" s="478" t="str">
        <f t="shared" si="10"/>
        <v/>
      </c>
      <c r="N142" s="435" t="b">
        <f t="shared" si="11"/>
        <v>0</v>
      </c>
      <c r="O142" s="439" t="s">
        <v>1662</v>
      </c>
      <c r="P142" s="239"/>
      <c r="Q142" s="238"/>
      <c r="U142" s="402"/>
      <c r="V142" s="402"/>
    </row>
    <row r="143" spans="1:22" ht="37.5" hidden="1" customHeight="1">
      <c r="A143" s="367">
        <v>14</v>
      </c>
      <c r="B143" s="386" t="str">
        <f>IFERROR(VLOOKUP(A143,'Impact Indicators - Section B'!$A$9:$S$27,19,FALSE),"")</f>
        <v/>
      </c>
      <c r="C143" s="477" t="str">
        <f t="array" ref="C143">IFERROR(IF(INDEX('Disaggregation Records'!$E$3:$E$56,MATCH(RIGHT(L143,255),RIGHT('Disaggregation Records'!$D$3:$D$56,255),0))=0,"",INDEX('Disaggregation Records'!$E$3:$E$56,MATCH(RIGHT(L143,255),RIGHT('Disaggregation Records'!$D$3:$D$56,255),0))),"")</f>
        <v/>
      </c>
      <c r="D143" s="477" t="str">
        <f t="array" ref="D143">IFERROR(IF(INDEX('Disaggregation Records'!$F$3:$F$56,MATCH(RIGHT(L143,255),RIGHT('Disaggregation Records'!$D$3:$D$56,255),0))=0,"",INDEX('Disaggregation Records'!$F$3:$F$56,MATCH(RIGHT(L143,255),RIGHT('Disaggregation Records'!$D$3:$D$56,255),0))),"")</f>
        <v/>
      </c>
      <c r="E143" s="370" t="str">
        <f t="array" ref="E143">IFERROR(IF(INDEX('Disaggregation Data'!$K$3:$K$154,MATCH(RIGHT(M143,255),RIGHT('Disaggregation Data'!$J$3:$J$154,255),0))=0,"",INDEX('Disaggregation Data'!$K$3:$K$154,MATCH(RIGHT(M143,255),RIGHT('Disaggregation Data'!$J$3:$J$154,255),0))),"")</f>
        <v/>
      </c>
      <c r="F143" s="370" t="str">
        <f t="array" ref="F143">IFERROR(IF(INDEX('Disaggregation Data'!$L$3:$L$154,MATCH(RIGHT(M143,255),RIGHT('Disaggregation Data'!$J$3:$J$154,255),0))=0,"",INDEX('Disaggregation Data'!$L$3:$L$154,MATCH(RIGHT(M143,255),RIGHT('Disaggregation Data'!$J$3:$J$154,255),0))),"")</f>
        <v/>
      </c>
      <c r="G143" s="370" t="str">
        <f t="array" ref="G143">IFERROR(IF(INDEX('Disaggregation Data'!$M$3:$M$154,MATCH(RIGHT(M143,255),RIGHT('Disaggregation Data'!$J$3:$J$154,255),0))=0,"",INDEX('Disaggregation Data'!$M$3:$M$154,MATCH(RIGHT(M143,255),RIGHT('Disaggregation Data'!$J$3:$J$154,255),0))),"")</f>
        <v/>
      </c>
      <c r="H143" s="369" t="str">
        <f t="array" ref="H143">IFERROR(IF(INDEX('Disaggregation Data'!$N$3:$N$154,MATCH(RIGHT(M143,255),RIGHT('Disaggregation Data'!$J$3:$J$154,255),0))=0,"",INDEX('Disaggregation Data'!$N$3:$N$154,MATCH(RIGHT(M143,255),RIGHT('Disaggregation Data'!$J$3:$J$154,255),0))),"")</f>
        <v/>
      </c>
      <c r="I143" s="478" t="str">
        <f t="array" ref="I143">IFERROR(IF(INDEX('Disaggregation Records'!$G$3:$G$56,MATCH(LEFT(L143,255),LEFT('Disaggregation Records'!$D$3:$D$56,255),0))=0,"",INDEX('Disaggregation Records'!$G$3:$G$56,MATCH(LEFT(L143,255),LEFT('Disaggregation Records'!$D$3:$D$56,255),0))),"")</f>
        <v/>
      </c>
      <c r="J143" s="478" t="s">
        <v>417</v>
      </c>
      <c r="K143" s="478">
        <f t="shared" si="8"/>
        <v>135</v>
      </c>
      <c r="L143" s="478" t="str">
        <f t="shared" si="9"/>
        <v/>
      </c>
      <c r="M143" s="478" t="str">
        <f t="shared" si="10"/>
        <v/>
      </c>
      <c r="N143" s="435" t="b">
        <f t="shared" si="11"/>
        <v>0</v>
      </c>
      <c r="O143" s="439" t="s">
        <v>1663</v>
      </c>
      <c r="P143" s="239"/>
      <c r="Q143" s="238"/>
      <c r="U143" s="402"/>
      <c r="V143" s="402"/>
    </row>
    <row r="144" spans="1:22" ht="37.5" hidden="1" customHeight="1">
      <c r="A144" s="367">
        <v>14</v>
      </c>
      <c r="B144" s="386" t="str">
        <f>IFERROR(VLOOKUP(A144,'Impact Indicators - Section B'!$A$9:$S$27,19,FALSE),"")</f>
        <v/>
      </c>
      <c r="C144" s="477" t="str">
        <f t="array" ref="C144">IFERROR(IF(INDEX('Disaggregation Records'!$E$3:$E$56,MATCH(RIGHT(L144,255),RIGHT('Disaggregation Records'!$D$3:$D$56,255),0))=0,"",INDEX('Disaggregation Records'!$E$3:$E$56,MATCH(RIGHT(L144,255),RIGHT('Disaggregation Records'!$D$3:$D$56,255),0))),"")</f>
        <v/>
      </c>
      <c r="D144" s="477" t="str">
        <f t="array" ref="D144">IFERROR(IF(INDEX('Disaggregation Records'!$F$3:$F$56,MATCH(RIGHT(L144,255),RIGHT('Disaggregation Records'!$D$3:$D$56,255),0))=0,"",INDEX('Disaggregation Records'!$F$3:$F$56,MATCH(RIGHT(L144,255),RIGHT('Disaggregation Records'!$D$3:$D$56,255),0))),"")</f>
        <v/>
      </c>
      <c r="E144" s="370" t="str">
        <f t="array" ref="E144">IFERROR(IF(INDEX('Disaggregation Data'!$K$3:$K$154,MATCH(RIGHT(M144,255),RIGHT('Disaggregation Data'!$J$3:$J$154,255),0))=0,"",INDEX('Disaggregation Data'!$K$3:$K$154,MATCH(RIGHT(M144,255),RIGHT('Disaggregation Data'!$J$3:$J$154,255),0))),"")</f>
        <v/>
      </c>
      <c r="F144" s="370" t="str">
        <f t="array" ref="F144">IFERROR(IF(INDEX('Disaggregation Data'!$L$3:$L$154,MATCH(RIGHT(M144,255),RIGHT('Disaggregation Data'!$J$3:$J$154,255),0))=0,"",INDEX('Disaggregation Data'!$L$3:$L$154,MATCH(RIGHT(M144,255),RIGHT('Disaggregation Data'!$J$3:$J$154,255),0))),"")</f>
        <v/>
      </c>
      <c r="G144" s="370" t="str">
        <f t="array" ref="G144">IFERROR(IF(INDEX('Disaggregation Data'!$M$3:$M$154,MATCH(RIGHT(M144,255),RIGHT('Disaggregation Data'!$J$3:$J$154,255),0))=0,"",INDEX('Disaggregation Data'!$M$3:$M$154,MATCH(RIGHT(M144,255),RIGHT('Disaggregation Data'!$J$3:$J$154,255),0))),"")</f>
        <v/>
      </c>
      <c r="H144" s="369" t="str">
        <f t="array" ref="H144">IFERROR(IF(INDEX('Disaggregation Data'!$N$3:$N$154,MATCH(RIGHT(M144,255),RIGHT('Disaggregation Data'!$J$3:$J$154,255),0))=0,"",INDEX('Disaggregation Data'!$N$3:$N$154,MATCH(RIGHT(M144,255),RIGHT('Disaggregation Data'!$J$3:$J$154,255),0))),"")</f>
        <v/>
      </c>
      <c r="I144" s="478" t="str">
        <f t="array" ref="I144">IFERROR(IF(INDEX('Disaggregation Records'!$G$3:$G$56,MATCH(LEFT(L144,255),LEFT('Disaggregation Records'!$D$3:$D$56,255),0))=0,"",INDEX('Disaggregation Records'!$G$3:$G$56,MATCH(LEFT(L144,255),LEFT('Disaggregation Records'!$D$3:$D$56,255),0))),"")</f>
        <v/>
      </c>
      <c r="J144" s="478" t="s">
        <v>417</v>
      </c>
      <c r="K144" s="478">
        <f t="shared" si="8"/>
        <v>136</v>
      </c>
      <c r="L144" s="478" t="str">
        <f t="shared" si="9"/>
        <v/>
      </c>
      <c r="M144" s="478" t="str">
        <f t="shared" si="10"/>
        <v/>
      </c>
      <c r="N144" s="435" t="b">
        <f t="shared" si="11"/>
        <v>0</v>
      </c>
      <c r="O144" s="439" t="s">
        <v>1664</v>
      </c>
      <c r="P144" s="239"/>
      <c r="Q144" s="238"/>
      <c r="U144" s="402"/>
      <c r="V144" s="402"/>
    </row>
    <row r="145" spans="1:22" ht="37.5" hidden="1" customHeight="1">
      <c r="A145" s="367">
        <v>14</v>
      </c>
      <c r="B145" s="386" t="str">
        <f>IFERROR(VLOOKUP(A145,'Impact Indicators - Section B'!$A$9:$S$27,19,FALSE),"")</f>
        <v/>
      </c>
      <c r="C145" s="477" t="str">
        <f t="array" ref="C145">IFERROR(IF(INDEX('Disaggregation Records'!$E$3:$E$56,MATCH(RIGHT(L145,255),RIGHT('Disaggregation Records'!$D$3:$D$56,255),0))=0,"",INDEX('Disaggregation Records'!$E$3:$E$56,MATCH(RIGHT(L145,255),RIGHT('Disaggregation Records'!$D$3:$D$56,255),0))),"")</f>
        <v/>
      </c>
      <c r="D145" s="477" t="str">
        <f t="array" ref="D145">IFERROR(IF(INDEX('Disaggregation Records'!$F$3:$F$56,MATCH(RIGHT(L145,255),RIGHT('Disaggregation Records'!$D$3:$D$56,255),0))=0,"",INDEX('Disaggregation Records'!$F$3:$F$56,MATCH(RIGHT(L145,255),RIGHT('Disaggregation Records'!$D$3:$D$56,255),0))),"")</f>
        <v/>
      </c>
      <c r="E145" s="370" t="str">
        <f t="array" ref="E145">IFERROR(IF(INDEX('Disaggregation Data'!$K$3:$K$154,MATCH(RIGHT(M145,255),RIGHT('Disaggregation Data'!$J$3:$J$154,255),0))=0,"",INDEX('Disaggregation Data'!$K$3:$K$154,MATCH(RIGHT(M145,255),RIGHT('Disaggregation Data'!$J$3:$J$154,255),0))),"")</f>
        <v/>
      </c>
      <c r="F145" s="370" t="str">
        <f t="array" ref="F145">IFERROR(IF(INDEX('Disaggregation Data'!$L$3:$L$154,MATCH(RIGHT(M145,255),RIGHT('Disaggregation Data'!$J$3:$J$154,255),0))=0,"",INDEX('Disaggregation Data'!$L$3:$L$154,MATCH(RIGHT(M145,255),RIGHT('Disaggregation Data'!$J$3:$J$154,255),0))),"")</f>
        <v/>
      </c>
      <c r="G145" s="370" t="str">
        <f t="array" ref="G145">IFERROR(IF(INDEX('Disaggregation Data'!$M$3:$M$154,MATCH(RIGHT(M145,255),RIGHT('Disaggregation Data'!$J$3:$J$154,255),0))=0,"",INDEX('Disaggregation Data'!$M$3:$M$154,MATCH(RIGHT(M145,255),RIGHT('Disaggregation Data'!$J$3:$J$154,255),0))),"")</f>
        <v/>
      </c>
      <c r="H145" s="369" t="str">
        <f t="array" ref="H145">IFERROR(IF(INDEX('Disaggregation Data'!$N$3:$N$154,MATCH(RIGHT(M145,255),RIGHT('Disaggregation Data'!$J$3:$J$154,255),0))=0,"",INDEX('Disaggregation Data'!$N$3:$N$154,MATCH(RIGHT(M145,255),RIGHT('Disaggregation Data'!$J$3:$J$154,255),0))),"")</f>
        <v/>
      </c>
      <c r="I145" s="478" t="str">
        <f t="array" ref="I145">IFERROR(IF(INDEX('Disaggregation Records'!$G$3:$G$56,MATCH(LEFT(L145,255),LEFT('Disaggregation Records'!$D$3:$D$56,255),0))=0,"",INDEX('Disaggregation Records'!$G$3:$G$56,MATCH(LEFT(L145,255),LEFT('Disaggregation Records'!$D$3:$D$56,255),0))),"")</f>
        <v/>
      </c>
      <c r="J145" s="478" t="s">
        <v>417</v>
      </c>
      <c r="K145" s="478">
        <f t="shared" si="8"/>
        <v>137</v>
      </c>
      <c r="L145" s="478" t="str">
        <f t="shared" si="9"/>
        <v/>
      </c>
      <c r="M145" s="478" t="str">
        <f t="shared" si="10"/>
        <v/>
      </c>
      <c r="N145" s="435" t="b">
        <f t="shared" si="11"/>
        <v>0</v>
      </c>
      <c r="O145" s="439" t="s">
        <v>1665</v>
      </c>
      <c r="P145" s="239"/>
      <c r="Q145" s="238"/>
      <c r="U145" s="402"/>
      <c r="V145" s="402"/>
    </row>
    <row r="146" spans="1:22" ht="37.5" hidden="1" customHeight="1">
      <c r="A146" s="367">
        <v>14</v>
      </c>
      <c r="B146" s="386" t="str">
        <f>IFERROR(VLOOKUP(A146,'Impact Indicators - Section B'!$A$9:$S$27,19,FALSE),"")</f>
        <v/>
      </c>
      <c r="C146" s="477" t="str">
        <f t="array" ref="C146">IFERROR(IF(INDEX('Disaggregation Records'!$E$3:$E$56,MATCH(RIGHT(L146,255),RIGHT('Disaggregation Records'!$D$3:$D$56,255),0))=0,"",INDEX('Disaggregation Records'!$E$3:$E$56,MATCH(RIGHT(L146,255),RIGHT('Disaggregation Records'!$D$3:$D$56,255),0))),"")</f>
        <v/>
      </c>
      <c r="D146" s="477" t="str">
        <f t="array" ref="D146">IFERROR(IF(INDEX('Disaggregation Records'!$F$3:$F$56,MATCH(RIGHT(L146,255),RIGHT('Disaggregation Records'!$D$3:$D$56,255),0))=0,"",INDEX('Disaggregation Records'!$F$3:$F$56,MATCH(RIGHT(L146,255),RIGHT('Disaggregation Records'!$D$3:$D$56,255),0))),"")</f>
        <v/>
      </c>
      <c r="E146" s="370" t="str">
        <f t="array" ref="E146">IFERROR(IF(INDEX('Disaggregation Data'!$K$3:$K$154,MATCH(RIGHT(M146,255),RIGHT('Disaggregation Data'!$J$3:$J$154,255),0))=0,"",INDEX('Disaggregation Data'!$K$3:$K$154,MATCH(RIGHT(M146,255),RIGHT('Disaggregation Data'!$J$3:$J$154,255),0))),"")</f>
        <v/>
      </c>
      <c r="F146" s="370" t="str">
        <f t="array" ref="F146">IFERROR(IF(INDEX('Disaggregation Data'!$L$3:$L$154,MATCH(RIGHT(M146,255),RIGHT('Disaggregation Data'!$J$3:$J$154,255),0))=0,"",INDEX('Disaggregation Data'!$L$3:$L$154,MATCH(RIGHT(M146,255),RIGHT('Disaggregation Data'!$J$3:$J$154,255),0))),"")</f>
        <v/>
      </c>
      <c r="G146" s="370" t="str">
        <f t="array" ref="G146">IFERROR(IF(INDEX('Disaggregation Data'!$M$3:$M$154,MATCH(RIGHT(M146,255),RIGHT('Disaggregation Data'!$J$3:$J$154,255),0))=0,"",INDEX('Disaggregation Data'!$M$3:$M$154,MATCH(RIGHT(M146,255),RIGHT('Disaggregation Data'!$J$3:$J$154,255),0))),"")</f>
        <v/>
      </c>
      <c r="H146" s="369" t="str">
        <f t="array" ref="H146">IFERROR(IF(INDEX('Disaggregation Data'!$N$3:$N$154,MATCH(RIGHT(M146,255),RIGHT('Disaggregation Data'!$J$3:$J$154,255),0))=0,"",INDEX('Disaggregation Data'!$N$3:$N$154,MATCH(RIGHT(M146,255),RIGHT('Disaggregation Data'!$J$3:$J$154,255),0))),"")</f>
        <v/>
      </c>
      <c r="I146" s="478" t="str">
        <f t="array" ref="I146">IFERROR(IF(INDEX('Disaggregation Records'!$G$3:$G$56,MATCH(LEFT(L146,255),LEFT('Disaggregation Records'!$D$3:$D$56,255),0))=0,"",INDEX('Disaggregation Records'!$G$3:$G$56,MATCH(LEFT(L146,255),LEFT('Disaggregation Records'!$D$3:$D$56,255),0))),"")</f>
        <v/>
      </c>
      <c r="J146" s="478" t="s">
        <v>417</v>
      </c>
      <c r="K146" s="478">
        <f t="shared" si="8"/>
        <v>138</v>
      </c>
      <c r="L146" s="478" t="str">
        <f t="shared" si="9"/>
        <v/>
      </c>
      <c r="M146" s="478" t="str">
        <f t="shared" si="10"/>
        <v/>
      </c>
      <c r="N146" s="435" t="b">
        <f t="shared" si="11"/>
        <v>0</v>
      </c>
      <c r="O146" s="439" t="s">
        <v>1666</v>
      </c>
      <c r="P146" s="239"/>
      <c r="Q146" s="238"/>
      <c r="U146" s="402"/>
      <c r="V146" s="402"/>
    </row>
    <row r="147" spans="1:22" ht="37.5" hidden="1" customHeight="1">
      <c r="A147" s="367">
        <v>14</v>
      </c>
      <c r="B147" s="386" t="str">
        <f>IFERROR(VLOOKUP(A147,'Impact Indicators - Section B'!$A$9:$S$27,19,FALSE),"")</f>
        <v/>
      </c>
      <c r="C147" s="477" t="str">
        <f t="array" ref="C147">IFERROR(IF(INDEX('Disaggregation Records'!$E$3:$E$56,MATCH(RIGHT(L147,255),RIGHT('Disaggregation Records'!$D$3:$D$56,255),0))=0,"",INDEX('Disaggregation Records'!$E$3:$E$56,MATCH(RIGHT(L147,255),RIGHT('Disaggregation Records'!$D$3:$D$56,255),0))),"")</f>
        <v/>
      </c>
      <c r="D147" s="477" t="str">
        <f t="array" ref="D147">IFERROR(IF(INDEX('Disaggregation Records'!$F$3:$F$56,MATCH(RIGHT(L147,255),RIGHT('Disaggregation Records'!$D$3:$D$56,255),0))=0,"",INDEX('Disaggregation Records'!$F$3:$F$56,MATCH(RIGHT(L147,255),RIGHT('Disaggregation Records'!$D$3:$D$56,255),0))),"")</f>
        <v/>
      </c>
      <c r="E147" s="370" t="str">
        <f t="array" ref="E147">IFERROR(IF(INDEX('Disaggregation Data'!$K$3:$K$154,MATCH(RIGHT(M147,255),RIGHT('Disaggregation Data'!$J$3:$J$154,255),0))=0,"",INDEX('Disaggregation Data'!$K$3:$K$154,MATCH(RIGHT(M147,255),RIGHT('Disaggregation Data'!$J$3:$J$154,255),0))),"")</f>
        <v/>
      </c>
      <c r="F147" s="370" t="str">
        <f t="array" ref="F147">IFERROR(IF(INDEX('Disaggregation Data'!$L$3:$L$154,MATCH(RIGHT(M147,255),RIGHT('Disaggregation Data'!$J$3:$J$154,255),0))=0,"",INDEX('Disaggregation Data'!$L$3:$L$154,MATCH(RIGHT(M147,255),RIGHT('Disaggregation Data'!$J$3:$J$154,255),0))),"")</f>
        <v/>
      </c>
      <c r="G147" s="370" t="str">
        <f t="array" ref="G147">IFERROR(IF(INDEX('Disaggregation Data'!$M$3:$M$154,MATCH(RIGHT(M147,255),RIGHT('Disaggregation Data'!$J$3:$J$154,255),0))=0,"",INDEX('Disaggregation Data'!$M$3:$M$154,MATCH(RIGHT(M147,255),RIGHT('Disaggregation Data'!$J$3:$J$154,255),0))),"")</f>
        <v/>
      </c>
      <c r="H147" s="369" t="str">
        <f t="array" ref="H147">IFERROR(IF(INDEX('Disaggregation Data'!$N$3:$N$154,MATCH(RIGHT(M147,255),RIGHT('Disaggregation Data'!$J$3:$J$154,255),0))=0,"",INDEX('Disaggregation Data'!$N$3:$N$154,MATCH(RIGHT(M147,255),RIGHT('Disaggregation Data'!$J$3:$J$154,255),0))),"")</f>
        <v/>
      </c>
      <c r="I147" s="478" t="str">
        <f t="array" ref="I147">IFERROR(IF(INDEX('Disaggregation Records'!$G$3:$G$56,MATCH(LEFT(L147,255),LEFT('Disaggregation Records'!$D$3:$D$56,255),0))=0,"",INDEX('Disaggregation Records'!$G$3:$G$56,MATCH(LEFT(L147,255),LEFT('Disaggregation Records'!$D$3:$D$56,255),0))),"")</f>
        <v/>
      </c>
      <c r="J147" s="478" t="s">
        <v>417</v>
      </c>
      <c r="K147" s="478">
        <f t="shared" si="8"/>
        <v>139</v>
      </c>
      <c r="L147" s="478" t="str">
        <f t="shared" si="9"/>
        <v/>
      </c>
      <c r="M147" s="478" t="str">
        <f t="shared" si="10"/>
        <v/>
      </c>
      <c r="N147" s="435" t="b">
        <f t="shared" si="11"/>
        <v>0</v>
      </c>
      <c r="O147" s="439" t="s">
        <v>1667</v>
      </c>
      <c r="P147" s="239"/>
      <c r="Q147" s="238"/>
      <c r="U147" s="402"/>
      <c r="V147" s="402"/>
    </row>
    <row r="148" spans="1:22" ht="37.5" hidden="1" customHeight="1">
      <c r="A148" s="367">
        <v>14</v>
      </c>
      <c r="B148" s="386" t="str">
        <f>IFERROR(VLOOKUP(A148,'Impact Indicators - Section B'!$A$9:$S$27,19,FALSE),"")</f>
        <v/>
      </c>
      <c r="C148" s="477" t="str">
        <f t="array" ref="C148">IFERROR(IF(INDEX('Disaggregation Records'!$E$3:$E$56,MATCH(RIGHT(L148,255),RIGHT('Disaggregation Records'!$D$3:$D$56,255),0))=0,"",INDEX('Disaggregation Records'!$E$3:$E$56,MATCH(RIGHT(L148,255),RIGHT('Disaggregation Records'!$D$3:$D$56,255),0))),"")</f>
        <v/>
      </c>
      <c r="D148" s="477" t="str">
        <f t="array" ref="D148">IFERROR(IF(INDEX('Disaggregation Records'!$F$3:$F$56,MATCH(RIGHT(L148,255),RIGHT('Disaggregation Records'!$D$3:$D$56,255),0))=0,"",INDEX('Disaggregation Records'!$F$3:$F$56,MATCH(RIGHT(L148,255),RIGHT('Disaggregation Records'!$D$3:$D$56,255),0))),"")</f>
        <v/>
      </c>
      <c r="E148" s="370" t="str">
        <f t="array" ref="E148">IFERROR(IF(INDEX('Disaggregation Data'!$K$3:$K$154,MATCH(RIGHT(M148,255),RIGHT('Disaggregation Data'!$J$3:$J$154,255),0))=0,"",INDEX('Disaggregation Data'!$K$3:$K$154,MATCH(RIGHT(M148,255),RIGHT('Disaggregation Data'!$J$3:$J$154,255),0))),"")</f>
        <v/>
      </c>
      <c r="F148" s="370" t="str">
        <f t="array" ref="F148">IFERROR(IF(INDEX('Disaggregation Data'!$L$3:$L$154,MATCH(RIGHT(M148,255),RIGHT('Disaggregation Data'!$J$3:$J$154,255),0))=0,"",INDEX('Disaggregation Data'!$L$3:$L$154,MATCH(RIGHT(M148,255),RIGHT('Disaggregation Data'!$J$3:$J$154,255),0))),"")</f>
        <v/>
      </c>
      <c r="G148" s="370" t="str">
        <f t="array" ref="G148">IFERROR(IF(INDEX('Disaggregation Data'!$M$3:$M$154,MATCH(RIGHT(M148,255),RIGHT('Disaggregation Data'!$J$3:$J$154,255),0))=0,"",INDEX('Disaggregation Data'!$M$3:$M$154,MATCH(RIGHT(M148,255),RIGHT('Disaggregation Data'!$J$3:$J$154,255),0))),"")</f>
        <v/>
      </c>
      <c r="H148" s="369" t="str">
        <f t="array" ref="H148">IFERROR(IF(INDEX('Disaggregation Data'!$N$3:$N$154,MATCH(RIGHT(M148,255),RIGHT('Disaggregation Data'!$J$3:$J$154,255),0))=0,"",INDEX('Disaggregation Data'!$N$3:$N$154,MATCH(RIGHT(M148,255),RIGHT('Disaggregation Data'!$J$3:$J$154,255),0))),"")</f>
        <v/>
      </c>
      <c r="I148" s="478" t="str">
        <f t="array" ref="I148">IFERROR(IF(INDEX('Disaggregation Records'!$G$3:$G$56,MATCH(LEFT(L148,255),LEFT('Disaggregation Records'!$D$3:$D$56,255),0))=0,"",INDEX('Disaggregation Records'!$G$3:$G$56,MATCH(LEFT(L148,255),LEFT('Disaggregation Records'!$D$3:$D$56,255),0))),"")</f>
        <v/>
      </c>
      <c r="J148" s="478" t="s">
        <v>417</v>
      </c>
      <c r="K148" s="478">
        <f t="shared" si="8"/>
        <v>140</v>
      </c>
      <c r="L148" s="478" t="str">
        <f t="shared" si="9"/>
        <v/>
      </c>
      <c r="M148" s="478" t="str">
        <f t="shared" si="10"/>
        <v/>
      </c>
      <c r="N148" s="435" t="b">
        <f t="shared" si="11"/>
        <v>0</v>
      </c>
      <c r="O148" s="439" t="s">
        <v>1668</v>
      </c>
      <c r="P148" s="239"/>
      <c r="Q148" s="238"/>
      <c r="U148" s="402"/>
      <c r="V148" s="402"/>
    </row>
    <row r="149" spans="1:22" ht="37.5" hidden="1" customHeight="1">
      <c r="A149" s="367">
        <v>15</v>
      </c>
      <c r="B149" s="386" t="str">
        <f>IFERROR(VLOOKUP(A149,'Impact Indicators - Section B'!$A$9:$S$27,19,FALSE),"")</f>
        <v/>
      </c>
      <c r="C149" s="477" t="str">
        <f t="array" ref="C149">IFERROR(IF(INDEX('Disaggregation Records'!$E$3:$E$56,MATCH(RIGHT(L149,255),RIGHT('Disaggregation Records'!$D$3:$D$56,255),0))=0,"",INDEX('Disaggregation Records'!$E$3:$E$56,MATCH(RIGHT(L149,255),RIGHT('Disaggregation Records'!$D$3:$D$56,255),0))),"")</f>
        <v/>
      </c>
      <c r="D149" s="477" t="str">
        <f t="array" ref="D149">IFERROR(IF(INDEX('Disaggregation Records'!$F$3:$F$56,MATCH(RIGHT(L149,255),RIGHT('Disaggregation Records'!$D$3:$D$56,255),0))=0,"",INDEX('Disaggregation Records'!$F$3:$F$56,MATCH(RIGHT(L149,255),RIGHT('Disaggregation Records'!$D$3:$D$56,255),0))),"")</f>
        <v/>
      </c>
      <c r="E149" s="370" t="str">
        <f t="array" ref="E149">IFERROR(IF(INDEX('Disaggregation Data'!$K$3:$K$154,MATCH(RIGHT(M149,255),RIGHT('Disaggregation Data'!$J$3:$J$154,255),0))=0,"",INDEX('Disaggregation Data'!$K$3:$K$154,MATCH(RIGHT(M149,255),RIGHT('Disaggregation Data'!$J$3:$J$154,255),0))),"")</f>
        <v/>
      </c>
      <c r="F149" s="370" t="str">
        <f t="array" ref="F149">IFERROR(IF(INDEX('Disaggregation Data'!$L$3:$L$154,MATCH(RIGHT(M149,255),RIGHT('Disaggregation Data'!$J$3:$J$154,255),0))=0,"",INDEX('Disaggregation Data'!$L$3:$L$154,MATCH(RIGHT(M149,255),RIGHT('Disaggregation Data'!$J$3:$J$154,255),0))),"")</f>
        <v/>
      </c>
      <c r="G149" s="370" t="str">
        <f t="array" ref="G149">IFERROR(IF(INDEX('Disaggregation Data'!$M$3:$M$154,MATCH(RIGHT(M149,255),RIGHT('Disaggregation Data'!$J$3:$J$154,255),0))=0,"",INDEX('Disaggregation Data'!$M$3:$M$154,MATCH(RIGHT(M149,255),RIGHT('Disaggregation Data'!$J$3:$J$154,255),0))),"")</f>
        <v/>
      </c>
      <c r="H149" s="369" t="str">
        <f t="array" ref="H149">IFERROR(IF(INDEX('Disaggregation Data'!$N$3:$N$154,MATCH(RIGHT(M149,255),RIGHT('Disaggregation Data'!$J$3:$J$154,255),0))=0,"",INDEX('Disaggregation Data'!$N$3:$N$154,MATCH(RIGHT(M149,255),RIGHT('Disaggregation Data'!$J$3:$J$154,255),0))),"")</f>
        <v/>
      </c>
      <c r="I149" s="478" t="str">
        <f t="array" ref="I149">IFERROR(IF(INDEX('Disaggregation Records'!$G$3:$G$56,MATCH(LEFT(L149,255),LEFT('Disaggregation Records'!$D$3:$D$56,255),0))=0,"",INDEX('Disaggregation Records'!$G$3:$G$56,MATCH(LEFT(L149,255),LEFT('Disaggregation Records'!$D$3:$D$56,255),0))),"")</f>
        <v/>
      </c>
      <c r="J149" s="478" t="s">
        <v>418</v>
      </c>
      <c r="K149" s="478">
        <f t="shared" si="8"/>
        <v>141</v>
      </c>
      <c r="L149" s="478" t="str">
        <f t="shared" si="9"/>
        <v/>
      </c>
      <c r="M149" s="478" t="str">
        <f t="shared" si="10"/>
        <v/>
      </c>
      <c r="N149" s="435" t="b">
        <f t="shared" si="11"/>
        <v>0</v>
      </c>
      <c r="O149" s="439" t="s">
        <v>1669</v>
      </c>
      <c r="P149" s="239"/>
      <c r="Q149" s="238"/>
      <c r="U149" s="402"/>
      <c r="V149" s="402"/>
    </row>
    <row r="150" spans="1:22" ht="37.5" hidden="1" customHeight="1">
      <c r="A150" s="367">
        <v>15</v>
      </c>
      <c r="B150" s="386" t="str">
        <f>IFERROR(VLOOKUP(A150,'Impact Indicators - Section B'!$A$9:$S$27,19,FALSE),"")</f>
        <v/>
      </c>
      <c r="C150" s="477" t="str">
        <f t="array" ref="C150">IFERROR(IF(INDEX('Disaggregation Records'!$E$3:$E$56,MATCH(RIGHT(L150,255),RIGHT('Disaggregation Records'!$D$3:$D$56,255),0))=0,"",INDEX('Disaggregation Records'!$E$3:$E$56,MATCH(RIGHT(L150,255),RIGHT('Disaggregation Records'!$D$3:$D$56,255),0))),"")</f>
        <v/>
      </c>
      <c r="D150" s="477" t="str">
        <f t="array" ref="D150">IFERROR(IF(INDEX('Disaggregation Records'!$F$3:$F$56,MATCH(RIGHT(L150,255),RIGHT('Disaggregation Records'!$D$3:$D$56,255),0))=0,"",INDEX('Disaggregation Records'!$F$3:$F$56,MATCH(RIGHT(L150,255),RIGHT('Disaggregation Records'!$D$3:$D$56,255),0))),"")</f>
        <v/>
      </c>
      <c r="E150" s="370" t="str">
        <f t="array" ref="E150">IFERROR(IF(INDEX('Disaggregation Data'!$K$3:$K$154,MATCH(RIGHT(M150,255),RIGHT('Disaggregation Data'!$J$3:$J$154,255),0))=0,"",INDEX('Disaggregation Data'!$K$3:$K$154,MATCH(RIGHT(M150,255),RIGHT('Disaggregation Data'!$J$3:$J$154,255),0))),"")</f>
        <v/>
      </c>
      <c r="F150" s="370" t="str">
        <f t="array" ref="F150">IFERROR(IF(INDEX('Disaggregation Data'!$L$3:$L$154,MATCH(RIGHT(M150,255),RIGHT('Disaggregation Data'!$J$3:$J$154,255),0))=0,"",INDEX('Disaggregation Data'!$L$3:$L$154,MATCH(RIGHT(M150,255),RIGHT('Disaggregation Data'!$J$3:$J$154,255),0))),"")</f>
        <v/>
      </c>
      <c r="G150" s="370" t="str">
        <f t="array" ref="G150">IFERROR(IF(INDEX('Disaggregation Data'!$M$3:$M$154,MATCH(RIGHT(M150,255),RIGHT('Disaggregation Data'!$J$3:$J$154,255),0))=0,"",INDEX('Disaggregation Data'!$M$3:$M$154,MATCH(RIGHT(M150,255),RIGHT('Disaggregation Data'!$J$3:$J$154,255),0))),"")</f>
        <v/>
      </c>
      <c r="H150" s="369" t="str">
        <f t="array" ref="H150">IFERROR(IF(INDEX('Disaggregation Data'!$N$3:$N$154,MATCH(RIGHT(M150,255),RIGHT('Disaggregation Data'!$J$3:$J$154,255),0))=0,"",INDEX('Disaggregation Data'!$N$3:$N$154,MATCH(RIGHT(M150,255),RIGHT('Disaggregation Data'!$J$3:$J$154,255),0))),"")</f>
        <v/>
      </c>
      <c r="I150" s="478" t="str">
        <f t="array" ref="I150">IFERROR(IF(INDEX('Disaggregation Records'!$G$3:$G$56,MATCH(LEFT(L150,255),LEFT('Disaggregation Records'!$D$3:$D$56,255),0))=0,"",INDEX('Disaggregation Records'!$G$3:$G$56,MATCH(LEFT(L150,255),LEFT('Disaggregation Records'!$D$3:$D$56,255),0))),"")</f>
        <v/>
      </c>
      <c r="J150" s="478" t="s">
        <v>418</v>
      </c>
      <c r="K150" s="478">
        <f t="shared" si="8"/>
        <v>142</v>
      </c>
      <c r="L150" s="478" t="str">
        <f t="shared" si="9"/>
        <v/>
      </c>
      <c r="M150" s="478" t="str">
        <f t="shared" si="10"/>
        <v/>
      </c>
      <c r="N150" s="435" t="b">
        <f t="shared" si="11"/>
        <v>0</v>
      </c>
      <c r="O150" s="439" t="s">
        <v>1670</v>
      </c>
      <c r="P150" s="239"/>
      <c r="Q150" s="238"/>
      <c r="U150" s="402"/>
      <c r="V150" s="402"/>
    </row>
    <row r="151" spans="1:22" ht="37.5" hidden="1" customHeight="1">
      <c r="A151" s="367">
        <v>15</v>
      </c>
      <c r="B151" s="386" t="str">
        <f>IFERROR(VLOOKUP(A151,'Impact Indicators - Section B'!$A$9:$S$27,19,FALSE),"")</f>
        <v/>
      </c>
      <c r="C151" s="477" t="str">
        <f t="array" ref="C151">IFERROR(IF(INDEX('Disaggregation Records'!$E$3:$E$56,MATCH(RIGHT(L151,255),RIGHT('Disaggregation Records'!$D$3:$D$56,255),0))=0,"",INDEX('Disaggregation Records'!$E$3:$E$56,MATCH(RIGHT(L151,255),RIGHT('Disaggregation Records'!$D$3:$D$56,255),0))),"")</f>
        <v/>
      </c>
      <c r="D151" s="477" t="str">
        <f t="array" ref="D151">IFERROR(IF(INDEX('Disaggregation Records'!$F$3:$F$56,MATCH(RIGHT(L151,255),RIGHT('Disaggregation Records'!$D$3:$D$56,255),0))=0,"",INDEX('Disaggregation Records'!$F$3:$F$56,MATCH(RIGHT(L151,255),RIGHT('Disaggregation Records'!$D$3:$D$56,255),0))),"")</f>
        <v/>
      </c>
      <c r="E151" s="370" t="str">
        <f t="array" ref="E151">IFERROR(IF(INDEX('Disaggregation Data'!$K$3:$K$154,MATCH(RIGHT(M151,255),RIGHT('Disaggregation Data'!$J$3:$J$154,255),0))=0,"",INDEX('Disaggregation Data'!$K$3:$K$154,MATCH(RIGHT(M151,255),RIGHT('Disaggregation Data'!$J$3:$J$154,255),0))),"")</f>
        <v/>
      </c>
      <c r="F151" s="370" t="str">
        <f t="array" ref="F151">IFERROR(IF(INDEX('Disaggregation Data'!$L$3:$L$154,MATCH(RIGHT(M151,255),RIGHT('Disaggregation Data'!$J$3:$J$154,255),0))=0,"",INDEX('Disaggregation Data'!$L$3:$L$154,MATCH(RIGHT(M151,255),RIGHT('Disaggregation Data'!$J$3:$J$154,255),0))),"")</f>
        <v/>
      </c>
      <c r="G151" s="370" t="str">
        <f t="array" ref="G151">IFERROR(IF(INDEX('Disaggregation Data'!$M$3:$M$154,MATCH(RIGHT(M151,255),RIGHT('Disaggregation Data'!$J$3:$J$154,255),0))=0,"",INDEX('Disaggregation Data'!$M$3:$M$154,MATCH(RIGHT(M151,255),RIGHT('Disaggregation Data'!$J$3:$J$154,255),0))),"")</f>
        <v/>
      </c>
      <c r="H151" s="369" t="str">
        <f t="array" ref="H151">IFERROR(IF(INDEX('Disaggregation Data'!$N$3:$N$154,MATCH(RIGHT(M151,255),RIGHT('Disaggregation Data'!$J$3:$J$154,255),0))=0,"",INDEX('Disaggregation Data'!$N$3:$N$154,MATCH(RIGHT(M151,255),RIGHT('Disaggregation Data'!$J$3:$J$154,255),0))),"")</f>
        <v/>
      </c>
      <c r="I151" s="478" t="str">
        <f t="array" ref="I151">IFERROR(IF(INDEX('Disaggregation Records'!$G$3:$G$56,MATCH(LEFT(L151,255),LEFT('Disaggregation Records'!$D$3:$D$56,255),0))=0,"",INDEX('Disaggregation Records'!$G$3:$G$56,MATCH(LEFT(L151,255),LEFT('Disaggregation Records'!$D$3:$D$56,255),0))),"")</f>
        <v/>
      </c>
      <c r="J151" s="478" t="s">
        <v>418</v>
      </c>
      <c r="K151" s="478">
        <f t="shared" si="8"/>
        <v>143</v>
      </c>
      <c r="L151" s="478" t="str">
        <f t="shared" si="9"/>
        <v/>
      </c>
      <c r="M151" s="478" t="str">
        <f t="shared" si="10"/>
        <v/>
      </c>
      <c r="N151" s="435" t="b">
        <f t="shared" si="11"/>
        <v>0</v>
      </c>
      <c r="O151" s="439" t="s">
        <v>1671</v>
      </c>
      <c r="P151" s="239"/>
      <c r="Q151" s="238"/>
      <c r="U151" s="402"/>
      <c r="V151" s="402"/>
    </row>
    <row r="152" spans="1:22" ht="37.5" hidden="1" customHeight="1">
      <c r="A152" s="367">
        <v>15</v>
      </c>
      <c r="B152" s="386" t="str">
        <f>IFERROR(VLOOKUP(A152,'Impact Indicators - Section B'!$A$9:$S$27,19,FALSE),"")</f>
        <v/>
      </c>
      <c r="C152" s="477" t="str">
        <f t="array" ref="C152">IFERROR(IF(INDEX('Disaggregation Records'!$E$3:$E$56,MATCH(RIGHT(L152,255),RIGHT('Disaggregation Records'!$D$3:$D$56,255),0))=0,"",INDEX('Disaggregation Records'!$E$3:$E$56,MATCH(RIGHT(L152,255),RIGHT('Disaggregation Records'!$D$3:$D$56,255),0))),"")</f>
        <v/>
      </c>
      <c r="D152" s="477" t="str">
        <f t="array" ref="D152">IFERROR(IF(INDEX('Disaggregation Records'!$F$3:$F$56,MATCH(RIGHT(L152,255),RIGHT('Disaggregation Records'!$D$3:$D$56,255),0))=0,"",INDEX('Disaggregation Records'!$F$3:$F$56,MATCH(RIGHT(L152,255),RIGHT('Disaggregation Records'!$D$3:$D$56,255),0))),"")</f>
        <v/>
      </c>
      <c r="E152" s="370" t="str">
        <f t="array" ref="E152">IFERROR(IF(INDEX('Disaggregation Data'!$K$3:$K$154,MATCH(RIGHT(M152,255),RIGHT('Disaggregation Data'!$J$3:$J$154,255),0))=0,"",INDEX('Disaggregation Data'!$K$3:$K$154,MATCH(RIGHT(M152,255),RIGHT('Disaggregation Data'!$J$3:$J$154,255),0))),"")</f>
        <v/>
      </c>
      <c r="F152" s="370" t="str">
        <f t="array" ref="F152">IFERROR(IF(INDEX('Disaggregation Data'!$L$3:$L$154,MATCH(RIGHT(M152,255),RIGHT('Disaggregation Data'!$J$3:$J$154,255),0))=0,"",INDEX('Disaggregation Data'!$L$3:$L$154,MATCH(RIGHT(M152,255),RIGHT('Disaggregation Data'!$J$3:$J$154,255),0))),"")</f>
        <v/>
      </c>
      <c r="G152" s="370" t="str">
        <f t="array" ref="G152">IFERROR(IF(INDEX('Disaggregation Data'!$M$3:$M$154,MATCH(RIGHT(M152,255),RIGHT('Disaggregation Data'!$J$3:$J$154,255),0))=0,"",INDEX('Disaggregation Data'!$M$3:$M$154,MATCH(RIGHT(M152,255),RIGHT('Disaggregation Data'!$J$3:$J$154,255),0))),"")</f>
        <v/>
      </c>
      <c r="H152" s="369" t="str">
        <f t="array" ref="H152">IFERROR(IF(INDEX('Disaggregation Data'!$N$3:$N$154,MATCH(RIGHT(M152,255),RIGHT('Disaggregation Data'!$J$3:$J$154,255),0))=0,"",INDEX('Disaggregation Data'!$N$3:$N$154,MATCH(RIGHT(M152,255),RIGHT('Disaggregation Data'!$J$3:$J$154,255),0))),"")</f>
        <v/>
      </c>
      <c r="I152" s="478" t="str">
        <f t="array" ref="I152">IFERROR(IF(INDEX('Disaggregation Records'!$G$3:$G$56,MATCH(LEFT(L152,255),LEFT('Disaggregation Records'!$D$3:$D$56,255),0))=0,"",INDEX('Disaggregation Records'!$G$3:$G$56,MATCH(LEFT(L152,255),LEFT('Disaggregation Records'!$D$3:$D$56,255),0))),"")</f>
        <v/>
      </c>
      <c r="J152" s="478" t="s">
        <v>418</v>
      </c>
      <c r="K152" s="478">
        <f t="shared" si="8"/>
        <v>144</v>
      </c>
      <c r="L152" s="478" t="str">
        <f t="shared" si="9"/>
        <v/>
      </c>
      <c r="M152" s="478" t="str">
        <f t="shared" si="10"/>
        <v/>
      </c>
      <c r="N152" s="435" t="b">
        <f t="shared" si="11"/>
        <v>0</v>
      </c>
      <c r="O152" s="439" t="s">
        <v>1672</v>
      </c>
      <c r="P152" s="239"/>
      <c r="Q152" s="238"/>
      <c r="U152" s="402"/>
      <c r="V152" s="402"/>
    </row>
    <row r="153" spans="1:22" ht="37.5" hidden="1" customHeight="1">
      <c r="A153" s="367">
        <v>15</v>
      </c>
      <c r="B153" s="386" t="str">
        <f>IFERROR(VLOOKUP(A153,'Impact Indicators - Section B'!$A$9:$S$27,19,FALSE),"")</f>
        <v/>
      </c>
      <c r="C153" s="477" t="str">
        <f t="array" ref="C153">IFERROR(IF(INDEX('Disaggregation Records'!$E$3:$E$56,MATCH(RIGHT(L153,255),RIGHT('Disaggregation Records'!$D$3:$D$56,255),0))=0,"",INDEX('Disaggregation Records'!$E$3:$E$56,MATCH(RIGHT(L153,255),RIGHT('Disaggregation Records'!$D$3:$D$56,255),0))),"")</f>
        <v/>
      </c>
      <c r="D153" s="477" t="str">
        <f t="array" ref="D153">IFERROR(IF(INDEX('Disaggregation Records'!$F$3:$F$56,MATCH(RIGHT(L153,255),RIGHT('Disaggregation Records'!$D$3:$D$56,255),0))=0,"",INDEX('Disaggregation Records'!$F$3:$F$56,MATCH(RIGHT(L153,255),RIGHT('Disaggregation Records'!$D$3:$D$56,255),0))),"")</f>
        <v/>
      </c>
      <c r="E153" s="370" t="str">
        <f t="array" ref="E153">IFERROR(IF(INDEX('Disaggregation Data'!$K$3:$K$154,MATCH(RIGHT(M153,255),RIGHT('Disaggregation Data'!$J$3:$J$154,255),0))=0,"",INDEX('Disaggregation Data'!$K$3:$K$154,MATCH(RIGHT(M153,255),RIGHT('Disaggregation Data'!$J$3:$J$154,255),0))),"")</f>
        <v/>
      </c>
      <c r="F153" s="370" t="str">
        <f t="array" ref="F153">IFERROR(IF(INDEX('Disaggregation Data'!$L$3:$L$154,MATCH(RIGHT(M153,255),RIGHT('Disaggregation Data'!$J$3:$J$154,255),0))=0,"",INDEX('Disaggregation Data'!$L$3:$L$154,MATCH(RIGHT(M153,255),RIGHT('Disaggregation Data'!$J$3:$J$154,255),0))),"")</f>
        <v/>
      </c>
      <c r="G153" s="370" t="str">
        <f t="array" ref="G153">IFERROR(IF(INDEX('Disaggregation Data'!$M$3:$M$154,MATCH(RIGHT(M153,255),RIGHT('Disaggregation Data'!$J$3:$J$154,255),0))=0,"",INDEX('Disaggregation Data'!$M$3:$M$154,MATCH(RIGHT(M153,255),RIGHT('Disaggregation Data'!$J$3:$J$154,255),0))),"")</f>
        <v/>
      </c>
      <c r="H153" s="369" t="str">
        <f t="array" ref="H153">IFERROR(IF(INDEX('Disaggregation Data'!$N$3:$N$154,MATCH(RIGHT(M153,255),RIGHT('Disaggregation Data'!$J$3:$J$154,255),0))=0,"",INDEX('Disaggregation Data'!$N$3:$N$154,MATCH(RIGHT(M153,255),RIGHT('Disaggregation Data'!$J$3:$J$154,255),0))),"")</f>
        <v/>
      </c>
      <c r="I153" s="478" t="str">
        <f t="array" ref="I153">IFERROR(IF(INDEX('Disaggregation Records'!$G$3:$G$56,MATCH(LEFT(L153,255),LEFT('Disaggregation Records'!$D$3:$D$56,255),0))=0,"",INDEX('Disaggregation Records'!$G$3:$G$56,MATCH(LEFT(L153,255),LEFT('Disaggregation Records'!$D$3:$D$56,255),0))),"")</f>
        <v/>
      </c>
      <c r="J153" s="478" t="s">
        <v>418</v>
      </c>
      <c r="K153" s="478">
        <f t="shared" si="8"/>
        <v>145</v>
      </c>
      <c r="L153" s="478" t="str">
        <f t="shared" si="9"/>
        <v/>
      </c>
      <c r="M153" s="478" t="str">
        <f t="shared" si="10"/>
        <v/>
      </c>
      <c r="N153" s="435" t="b">
        <f t="shared" si="11"/>
        <v>0</v>
      </c>
      <c r="O153" s="439" t="s">
        <v>1673</v>
      </c>
      <c r="P153" s="239"/>
      <c r="Q153" s="238"/>
      <c r="U153" s="402"/>
      <c r="V153" s="402"/>
    </row>
    <row r="154" spans="1:22" ht="37.5" hidden="1" customHeight="1">
      <c r="A154" s="367">
        <v>15</v>
      </c>
      <c r="B154" s="386" t="str">
        <f>IFERROR(VLOOKUP(A154,'Impact Indicators - Section B'!$A$9:$S$27,19,FALSE),"")</f>
        <v/>
      </c>
      <c r="C154" s="477" t="str">
        <f t="array" ref="C154">IFERROR(IF(INDEX('Disaggregation Records'!$E$3:$E$56,MATCH(RIGHT(L154,255),RIGHT('Disaggregation Records'!$D$3:$D$56,255),0))=0,"",INDEX('Disaggregation Records'!$E$3:$E$56,MATCH(RIGHT(L154,255),RIGHT('Disaggregation Records'!$D$3:$D$56,255),0))),"")</f>
        <v/>
      </c>
      <c r="D154" s="477" t="str">
        <f t="array" ref="D154">IFERROR(IF(INDEX('Disaggregation Records'!$F$3:$F$56,MATCH(RIGHT(L154,255),RIGHT('Disaggregation Records'!$D$3:$D$56,255),0))=0,"",INDEX('Disaggregation Records'!$F$3:$F$56,MATCH(RIGHT(L154,255),RIGHT('Disaggregation Records'!$D$3:$D$56,255),0))),"")</f>
        <v/>
      </c>
      <c r="E154" s="370" t="str">
        <f t="array" ref="E154">IFERROR(IF(INDEX('Disaggregation Data'!$K$3:$K$154,MATCH(RIGHT(M154,255),RIGHT('Disaggregation Data'!$J$3:$J$154,255),0))=0,"",INDEX('Disaggregation Data'!$K$3:$K$154,MATCH(RIGHT(M154,255),RIGHT('Disaggregation Data'!$J$3:$J$154,255),0))),"")</f>
        <v/>
      </c>
      <c r="F154" s="370" t="str">
        <f t="array" ref="F154">IFERROR(IF(INDEX('Disaggregation Data'!$L$3:$L$154,MATCH(RIGHT(M154,255),RIGHT('Disaggregation Data'!$J$3:$J$154,255),0))=0,"",INDEX('Disaggregation Data'!$L$3:$L$154,MATCH(RIGHT(M154,255),RIGHT('Disaggregation Data'!$J$3:$J$154,255),0))),"")</f>
        <v/>
      </c>
      <c r="G154" s="370" t="str">
        <f t="array" ref="G154">IFERROR(IF(INDEX('Disaggregation Data'!$M$3:$M$154,MATCH(RIGHT(M154,255),RIGHT('Disaggregation Data'!$J$3:$J$154,255),0))=0,"",INDEX('Disaggregation Data'!$M$3:$M$154,MATCH(RIGHT(M154,255),RIGHT('Disaggregation Data'!$J$3:$J$154,255),0))),"")</f>
        <v/>
      </c>
      <c r="H154" s="369" t="str">
        <f t="array" ref="H154">IFERROR(IF(INDEX('Disaggregation Data'!$N$3:$N$154,MATCH(RIGHT(M154,255),RIGHT('Disaggregation Data'!$J$3:$J$154,255),0))=0,"",INDEX('Disaggregation Data'!$N$3:$N$154,MATCH(RIGHT(M154,255),RIGHT('Disaggregation Data'!$J$3:$J$154,255),0))),"")</f>
        <v/>
      </c>
      <c r="I154" s="478" t="str">
        <f t="array" ref="I154">IFERROR(IF(INDEX('Disaggregation Records'!$G$3:$G$56,MATCH(LEFT(L154,255),LEFT('Disaggregation Records'!$D$3:$D$56,255),0))=0,"",INDEX('Disaggregation Records'!$G$3:$G$56,MATCH(LEFT(L154,255),LEFT('Disaggregation Records'!$D$3:$D$56,255),0))),"")</f>
        <v/>
      </c>
      <c r="J154" s="478" t="s">
        <v>418</v>
      </c>
      <c r="K154" s="478">
        <f t="shared" si="8"/>
        <v>146</v>
      </c>
      <c r="L154" s="478" t="str">
        <f t="shared" si="9"/>
        <v/>
      </c>
      <c r="M154" s="478" t="str">
        <f t="shared" si="10"/>
        <v/>
      </c>
      <c r="N154" s="435" t="b">
        <f t="shared" si="11"/>
        <v>0</v>
      </c>
      <c r="O154" s="439" t="s">
        <v>1674</v>
      </c>
      <c r="P154" s="239"/>
      <c r="Q154" s="238"/>
      <c r="U154" s="402"/>
      <c r="V154" s="402"/>
    </row>
    <row r="155" spans="1:22" ht="37.5" hidden="1" customHeight="1">
      <c r="A155" s="367">
        <v>15</v>
      </c>
      <c r="B155" s="386" t="str">
        <f>IFERROR(VLOOKUP(A155,'Impact Indicators - Section B'!$A$9:$S$27,19,FALSE),"")</f>
        <v/>
      </c>
      <c r="C155" s="477" t="str">
        <f t="array" ref="C155">IFERROR(IF(INDEX('Disaggregation Records'!$E$3:$E$56,MATCH(RIGHT(L155,255),RIGHT('Disaggregation Records'!$D$3:$D$56,255),0))=0,"",INDEX('Disaggregation Records'!$E$3:$E$56,MATCH(RIGHT(L155,255),RIGHT('Disaggregation Records'!$D$3:$D$56,255),0))),"")</f>
        <v/>
      </c>
      <c r="D155" s="477" t="str">
        <f t="array" ref="D155">IFERROR(IF(INDEX('Disaggregation Records'!$F$3:$F$56,MATCH(RIGHT(L155,255),RIGHT('Disaggregation Records'!$D$3:$D$56,255),0))=0,"",INDEX('Disaggregation Records'!$F$3:$F$56,MATCH(RIGHT(L155,255),RIGHT('Disaggregation Records'!$D$3:$D$56,255),0))),"")</f>
        <v/>
      </c>
      <c r="E155" s="370" t="str">
        <f t="array" ref="E155">IFERROR(IF(INDEX('Disaggregation Data'!$K$3:$K$154,MATCH(RIGHT(M155,255),RIGHT('Disaggregation Data'!$J$3:$J$154,255),0))=0,"",INDEX('Disaggregation Data'!$K$3:$K$154,MATCH(RIGHT(M155,255),RIGHT('Disaggregation Data'!$J$3:$J$154,255),0))),"")</f>
        <v/>
      </c>
      <c r="F155" s="370" t="str">
        <f t="array" ref="F155">IFERROR(IF(INDEX('Disaggregation Data'!$L$3:$L$154,MATCH(RIGHT(M155,255),RIGHT('Disaggregation Data'!$J$3:$J$154,255),0))=0,"",INDEX('Disaggregation Data'!$L$3:$L$154,MATCH(RIGHT(M155,255),RIGHT('Disaggregation Data'!$J$3:$J$154,255),0))),"")</f>
        <v/>
      </c>
      <c r="G155" s="370" t="str">
        <f t="array" ref="G155">IFERROR(IF(INDEX('Disaggregation Data'!$M$3:$M$154,MATCH(RIGHT(M155,255),RIGHT('Disaggregation Data'!$J$3:$J$154,255),0))=0,"",INDEX('Disaggregation Data'!$M$3:$M$154,MATCH(RIGHT(M155,255),RIGHT('Disaggregation Data'!$J$3:$J$154,255),0))),"")</f>
        <v/>
      </c>
      <c r="H155" s="369" t="str">
        <f t="array" ref="H155">IFERROR(IF(INDEX('Disaggregation Data'!$N$3:$N$154,MATCH(RIGHT(M155,255),RIGHT('Disaggregation Data'!$J$3:$J$154,255),0))=0,"",INDEX('Disaggregation Data'!$N$3:$N$154,MATCH(RIGHT(M155,255),RIGHT('Disaggregation Data'!$J$3:$J$154,255),0))),"")</f>
        <v/>
      </c>
      <c r="I155" s="478" t="str">
        <f t="array" ref="I155">IFERROR(IF(INDEX('Disaggregation Records'!$G$3:$G$56,MATCH(LEFT(L155,255),LEFT('Disaggregation Records'!$D$3:$D$56,255),0))=0,"",INDEX('Disaggregation Records'!$G$3:$G$56,MATCH(LEFT(L155,255),LEFT('Disaggregation Records'!$D$3:$D$56,255),0))),"")</f>
        <v/>
      </c>
      <c r="J155" s="478" t="s">
        <v>418</v>
      </c>
      <c r="K155" s="478">
        <f t="shared" si="8"/>
        <v>147</v>
      </c>
      <c r="L155" s="478" t="str">
        <f t="shared" si="9"/>
        <v/>
      </c>
      <c r="M155" s="478" t="str">
        <f t="shared" si="10"/>
        <v/>
      </c>
      <c r="N155" s="435" t="b">
        <f t="shared" si="11"/>
        <v>0</v>
      </c>
      <c r="O155" s="439" t="s">
        <v>1675</v>
      </c>
      <c r="P155" s="239"/>
      <c r="Q155" s="238"/>
      <c r="U155" s="402"/>
      <c r="V155" s="402"/>
    </row>
    <row r="156" spans="1:22" ht="37.5" hidden="1" customHeight="1">
      <c r="A156" s="367">
        <v>15</v>
      </c>
      <c r="B156" s="386" t="str">
        <f>IFERROR(VLOOKUP(A156,'Impact Indicators - Section B'!$A$9:$S$27,19,FALSE),"")</f>
        <v/>
      </c>
      <c r="C156" s="477" t="str">
        <f t="array" ref="C156">IFERROR(IF(INDEX('Disaggregation Records'!$E$3:$E$56,MATCH(RIGHT(L156,255),RIGHT('Disaggregation Records'!$D$3:$D$56,255),0))=0,"",INDEX('Disaggregation Records'!$E$3:$E$56,MATCH(RIGHT(L156,255),RIGHT('Disaggregation Records'!$D$3:$D$56,255),0))),"")</f>
        <v/>
      </c>
      <c r="D156" s="477" t="str">
        <f t="array" ref="D156">IFERROR(IF(INDEX('Disaggregation Records'!$F$3:$F$56,MATCH(RIGHT(L156,255),RIGHT('Disaggregation Records'!$D$3:$D$56,255),0))=0,"",INDEX('Disaggregation Records'!$F$3:$F$56,MATCH(RIGHT(L156,255),RIGHT('Disaggregation Records'!$D$3:$D$56,255),0))),"")</f>
        <v/>
      </c>
      <c r="E156" s="370" t="str">
        <f t="array" ref="E156">IFERROR(IF(INDEX('Disaggregation Data'!$K$3:$K$154,MATCH(RIGHT(M156,255),RIGHT('Disaggregation Data'!$J$3:$J$154,255),0))=0,"",INDEX('Disaggregation Data'!$K$3:$K$154,MATCH(RIGHT(M156,255),RIGHT('Disaggregation Data'!$J$3:$J$154,255),0))),"")</f>
        <v/>
      </c>
      <c r="F156" s="370" t="str">
        <f t="array" ref="F156">IFERROR(IF(INDEX('Disaggregation Data'!$L$3:$L$154,MATCH(RIGHT(M156,255),RIGHT('Disaggregation Data'!$J$3:$J$154,255),0))=0,"",INDEX('Disaggregation Data'!$L$3:$L$154,MATCH(RIGHT(M156,255),RIGHT('Disaggregation Data'!$J$3:$J$154,255),0))),"")</f>
        <v/>
      </c>
      <c r="G156" s="370" t="str">
        <f t="array" ref="G156">IFERROR(IF(INDEX('Disaggregation Data'!$M$3:$M$154,MATCH(RIGHT(M156,255),RIGHT('Disaggregation Data'!$J$3:$J$154,255),0))=0,"",INDEX('Disaggregation Data'!$M$3:$M$154,MATCH(RIGHT(M156,255),RIGHT('Disaggregation Data'!$J$3:$J$154,255),0))),"")</f>
        <v/>
      </c>
      <c r="H156" s="369" t="str">
        <f t="array" ref="H156">IFERROR(IF(INDEX('Disaggregation Data'!$N$3:$N$154,MATCH(RIGHT(M156,255),RIGHT('Disaggregation Data'!$J$3:$J$154,255),0))=0,"",INDEX('Disaggregation Data'!$N$3:$N$154,MATCH(RIGHT(M156,255),RIGHT('Disaggregation Data'!$J$3:$J$154,255),0))),"")</f>
        <v/>
      </c>
      <c r="I156" s="478" t="str">
        <f t="array" ref="I156">IFERROR(IF(INDEX('Disaggregation Records'!$G$3:$G$56,MATCH(LEFT(L156,255),LEFT('Disaggregation Records'!$D$3:$D$56,255),0))=0,"",INDEX('Disaggregation Records'!$G$3:$G$56,MATCH(LEFT(L156,255),LEFT('Disaggregation Records'!$D$3:$D$56,255),0))),"")</f>
        <v/>
      </c>
      <c r="J156" s="478" t="s">
        <v>418</v>
      </c>
      <c r="K156" s="478">
        <f t="shared" si="8"/>
        <v>148</v>
      </c>
      <c r="L156" s="478" t="str">
        <f t="shared" si="9"/>
        <v/>
      </c>
      <c r="M156" s="478" t="str">
        <f t="shared" si="10"/>
        <v/>
      </c>
      <c r="N156" s="435" t="b">
        <f t="shared" si="11"/>
        <v>0</v>
      </c>
      <c r="O156" s="439" t="s">
        <v>1676</v>
      </c>
      <c r="P156" s="239"/>
      <c r="Q156" s="238"/>
      <c r="U156" s="402"/>
      <c r="V156" s="402"/>
    </row>
    <row r="157" spans="1:22" ht="37.5" hidden="1" customHeight="1">
      <c r="A157" s="367">
        <v>15</v>
      </c>
      <c r="B157" s="386" t="str">
        <f>IFERROR(VLOOKUP(A157,'Impact Indicators - Section B'!$A$9:$S$27,19,FALSE),"")</f>
        <v/>
      </c>
      <c r="C157" s="477" t="str">
        <f t="array" ref="C157">IFERROR(IF(INDEX('Disaggregation Records'!$E$3:$E$56,MATCH(RIGHT(L157,255),RIGHT('Disaggregation Records'!$D$3:$D$56,255),0))=0,"",INDEX('Disaggregation Records'!$E$3:$E$56,MATCH(RIGHT(L157,255),RIGHT('Disaggregation Records'!$D$3:$D$56,255),0))),"")</f>
        <v/>
      </c>
      <c r="D157" s="477" t="str">
        <f t="array" ref="D157">IFERROR(IF(INDEX('Disaggregation Records'!$F$3:$F$56,MATCH(RIGHT(L157,255),RIGHT('Disaggregation Records'!$D$3:$D$56,255),0))=0,"",INDEX('Disaggregation Records'!$F$3:$F$56,MATCH(RIGHT(L157,255),RIGHT('Disaggregation Records'!$D$3:$D$56,255),0))),"")</f>
        <v/>
      </c>
      <c r="E157" s="370" t="str">
        <f t="array" ref="E157">IFERROR(IF(INDEX('Disaggregation Data'!$K$3:$K$154,MATCH(RIGHT(M157,255),RIGHT('Disaggregation Data'!$J$3:$J$154,255),0))=0,"",INDEX('Disaggregation Data'!$K$3:$K$154,MATCH(RIGHT(M157,255),RIGHT('Disaggregation Data'!$J$3:$J$154,255),0))),"")</f>
        <v/>
      </c>
      <c r="F157" s="370" t="str">
        <f t="array" ref="F157">IFERROR(IF(INDEX('Disaggregation Data'!$L$3:$L$154,MATCH(RIGHT(M157,255),RIGHT('Disaggregation Data'!$J$3:$J$154,255),0))=0,"",INDEX('Disaggregation Data'!$L$3:$L$154,MATCH(RIGHT(M157,255),RIGHT('Disaggregation Data'!$J$3:$J$154,255),0))),"")</f>
        <v/>
      </c>
      <c r="G157" s="370" t="str">
        <f t="array" ref="G157">IFERROR(IF(INDEX('Disaggregation Data'!$M$3:$M$154,MATCH(RIGHT(M157,255),RIGHT('Disaggregation Data'!$J$3:$J$154,255),0))=0,"",INDEX('Disaggregation Data'!$M$3:$M$154,MATCH(RIGHT(M157,255),RIGHT('Disaggregation Data'!$J$3:$J$154,255),0))),"")</f>
        <v/>
      </c>
      <c r="H157" s="369" t="str">
        <f t="array" ref="H157">IFERROR(IF(INDEX('Disaggregation Data'!$N$3:$N$154,MATCH(RIGHT(M157,255),RIGHT('Disaggregation Data'!$J$3:$J$154,255),0))=0,"",INDEX('Disaggregation Data'!$N$3:$N$154,MATCH(RIGHT(M157,255),RIGHT('Disaggregation Data'!$J$3:$J$154,255),0))),"")</f>
        <v/>
      </c>
      <c r="I157" s="478" t="str">
        <f t="array" ref="I157">IFERROR(IF(INDEX('Disaggregation Records'!$G$3:$G$56,MATCH(LEFT(L157,255),LEFT('Disaggregation Records'!$D$3:$D$56,255),0))=0,"",INDEX('Disaggregation Records'!$G$3:$G$56,MATCH(LEFT(L157,255),LEFT('Disaggregation Records'!$D$3:$D$56,255),0))),"")</f>
        <v/>
      </c>
      <c r="J157" s="478" t="s">
        <v>418</v>
      </c>
      <c r="K157" s="478">
        <f t="shared" si="8"/>
        <v>149</v>
      </c>
      <c r="L157" s="478" t="str">
        <f t="shared" si="9"/>
        <v/>
      </c>
      <c r="M157" s="478" t="str">
        <f t="shared" si="10"/>
        <v/>
      </c>
      <c r="N157" s="435" t="b">
        <f t="shared" si="11"/>
        <v>0</v>
      </c>
      <c r="O157" s="439" t="s">
        <v>1677</v>
      </c>
      <c r="P157" s="239"/>
      <c r="Q157" s="238"/>
      <c r="U157" s="402"/>
      <c r="V157" s="402"/>
    </row>
    <row r="158" spans="1:22" ht="37.5" hidden="1" customHeight="1">
      <c r="A158" s="367">
        <v>15</v>
      </c>
      <c r="B158" s="386" t="str">
        <f>IFERROR(VLOOKUP(A158,'Impact Indicators - Section B'!$A$9:$S$27,19,FALSE),"")</f>
        <v/>
      </c>
      <c r="C158" s="477" t="str">
        <f t="array" ref="C158">IFERROR(IF(INDEX('Disaggregation Records'!$E$3:$E$56,MATCH(RIGHT(L158,255),RIGHT('Disaggregation Records'!$D$3:$D$56,255),0))=0,"",INDEX('Disaggregation Records'!$E$3:$E$56,MATCH(RIGHT(L158,255),RIGHT('Disaggregation Records'!$D$3:$D$56,255),0))),"")</f>
        <v/>
      </c>
      <c r="D158" s="477" t="str">
        <f t="array" ref="D158">IFERROR(IF(INDEX('Disaggregation Records'!$F$3:$F$56,MATCH(RIGHT(L158,255),RIGHT('Disaggregation Records'!$D$3:$D$56,255),0))=0,"",INDEX('Disaggregation Records'!$F$3:$F$56,MATCH(RIGHT(L158,255),RIGHT('Disaggregation Records'!$D$3:$D$56,255),0))),"")</f>
        <v/>
      </c>
      <c r="E158" s="370" t="str">
        <f t="array" ref="E158">IFERROR(IF(INDEX('Disaggregation Data'!$K$3:$K$154,MATCH(RIGHT(M158,255),RIGHT('Disaggregation Data'!$J$3:$J$154,255),0))=0,"",INDEX('Disaggregation Data'!$K$3:$K$154,MATCH(RIGHT(M158,255),RIGHT('Disaggregation Data'!$J$3:$J$154,255),0))),"")</f>
        <v/>
      </c>
      <c r="F158" s="370" t="str">
        <f t="array" ref="F158">IFERROR(IF(INDEX('Disaggregation Data'!$L$3:$L$154,MATCH(RIGHT(M158,255),RIGHT('Disaggregation Data'!$J$3:$J$154,255),0))=0,"",INDEX('Disaggregation Data'!$L$3:$L$154,MATCH(RIGHT(M158,255),RIGHT('Disaggregation Data'!$J$3:$J$154,255),0))),"")</f>
        <v/>
      </c>
      <c r="G158" s="370" t="str">
        <f t="array" ref="G158">IFERROR(IF(INDEX('Disaggregation Data'!$M$3:$M$154,MATCH(RIGHT(M158,255),RIGHT('Disaggregation Data'!$J$3:$J$154,255),0))=0,"",INDEX('Disaggregation Data'!$M$3:$M$154,MATCH(RIGHT(M158,255),RIGHT('Disaggregation Data'!$J$3:$J$154,255),0))),"")</f>
        <v/>
      </c>
      <c r="H158" s="369" t="str">
        <f t="array" ref="H158">IFERROR(IF(INDEX('Disaggregation Data'!$N$3:$N$154,MATCH(RIGHT(M158,255),RIGHT('Disaggregation Data'!$J$3:$J$154,255),0))=0,"",INDEX('Disaggregation Data'!$N$3:$N$154,MATCH(RIGHT(M158,255),RIGHT('Disaggregation Data'!$J$3:$J$154,255),0))),"")</f>
        <v/>
      </c>
      <c r="I158" s="478" t="str">
        <f t="array" ref="I158">IFERROR(IF(INDEX('Disaggregation Records'!$G$3:$G$56,MATCH(LEFT(L158,255),LEFT('Disaggregation Records'!$D$3:$D$56,255),0))=0,"",INDEX('Disaggregation Records'!$G$3:$G$56,MATCH(LEFT(L158,255),LEFT('Disaggregation Records'!$D$3:$D$56,255),0))),"")</f>
        <v/>
      </c>
      <c r="J158" s="478" t="s">
        <v>418</v>
      </c>
      <c r="K158" s="478">
        <f t="shared" si="8"/>
        <v>150</v>
      </c>
      <c r="L158" s="478" t="str">
        <f t="shared" si="9"/>
        <v/>
      </c>
      <c r="M158" s="478" t="str">
        <f t="shared" si="10"/>
        <v/>
      </c>
      <c r="N158" s="435" t="b">
        <f t="shared" si="11"/>
        <v>0</v>
      </c>
      <c r="O158" s="439" t="s">
        <v>1678</v>
      </c>
      <c r="P158" s="239"/>
      <c r="Q158" s="238"/>
      <c r="U158" s="402"/>
      <c r="V158" s="402"/>
    </row>
    <row r="159" spans="1:22" ht="2.1" customHeight="1" thickBot="1">
      <c r="A159" s="66"/>
      <c r="B159" s="67"/>
      <c r="C159" s="67"/>
      <c r="D159" s="67"/>
      <c r="E159" s="67"/>
      <c r="F159" s="67"/>
      <c r="G159" s="67"/>
      <c r="H159" s="67"/>
      <c r="I159" s="67"/>
      <c r="J159" s="125"/>
      <c r="K159" s="125"/>
      <c r="L159" s="125"/>
      <c r="M159" s="125"/>
      <c r="N159" s="125"/>
      <c r="O159" s="67"/>
      <c r="P159" s="172"/>
      <c r="Q159" s="173"/>
    </row>
    <row r="160" spans="1:22" ht="39" customHeight="1" thickBot="1">
      <c r="J160" s="126"/>
      <c r="K160" s="126"/>
      <c r="L160" s="126"/>
      <c r="M160" s="126"/>
      <c r="N160" s="126"/>
      <c r="P160" s="136"/>
      <c r="Q160" s="136"/>
    </row>
    <row r="161" spans="1:22" ht="26.85" hidden="1" customHeight="1">
      <c r="J161" s="126"/>
      <c r="K161" s="126"/>
      <c r="L161" s="126"/>
      <c r="M161" s="126"/>
      <c r="N161" s="126"/>
      <c r="P161" s="136"/>
      <c r="Q161" s="136"/>
    </row>
    <row r="162" spans="1:22" ht="29.25" hidden="1" customHeight="1">
      <c r="J162" s="126"/>
      <c r="K162" s="126"/>
      <c r="L162" s="126"/>
      <c r="M162" s="126"/>
      <c r="N162" s="126"/>
      <c r="P162" s="136"/>
      <c r="Q162" s="136"/>
    </row>
    <row r="163" spans="1:22" ht="20.85" hidden="1" customHeight="1">
      <c r="J163" s="126"/>
      <c r="K163" s="126"/>
      <c r="L163" s="126"/>
      <c r="M163" s="126"/>
      <c r="N163" s="126"/>
      <c r="P163" s="136"/>
      <c r="Q163" s="136"/>
    </row>
    <row r="164" spans="1:22" ht="35.25" hidden="1" customHeight="1" thickBot="1">
      <c r="J164" s="126"/>
      <c r="K164" s="126"/>
      <c r="L164" s="126"/>
      <c r="M164" s="126"/>
      <c r="N164" s="126"/>
      <c r="P164" s="136"/>
      <c r="Q164" s="136"/>
    </row>
    <row r="165" spans="1:22" ht="26.25" customHeight="1" thickBot="1">
      <c r="A165" s="594" t="s">
        <v>29</v>
      </c>
      <c r="B165" s="595"/>
      <c r="C165" s="595"/>
      <c r="D165" s="595"/>
      <c r="E165" s="595"/>
      <c r="F165" s="595"/>
      <c r="G165" s="595"/>
      <c r="H165" s="595"/>
      <c r="I165" s="200"/>
      <c r="J165" s="201"/>
      <c r="K165" s="202"/>
      <c r="L165" s="201"/>
      <c r="M165" s="201"/>
      <c r="N165" s="201"/>
      <c r="O165" s="203"/>
      <c r="P165" s="204"/>
      <c r="Q165" s="179"/>
    </row>
    <row r="166" spans="1:22" ht="49.5" customHeight="1">
      <c r="A166" s="426" t="s">
        <v>23</v>
      </c>
      <c r="B166" s="426" t="s">
        <v>125</v>
      </c>
      <c r="C166" s="426" t="s">
        <v>41</v>
      </c>
      <c r="D166" s="426" t="s">
        <v>31</v>
      </c>
      <c r="E166" s="426" t="s">
        <v>32</v>
      </c>
      <c r="F166" s="426" t="s">
        <v>33</v>
      </c>
      <c r="G166" s="426" t="s">
        <v>18</v>
      </c>
      <c r="H166" s="426" t="s">
        <v>9</v>
      </c>
      <c r="I166" s="385" t="s">
        <v>237</v>
      </c>
      <c r="J166" s="385" t="s">
        <v>276</v>
      </c>
      <c r="K166" s="479">
        <v>0</v>
      </c>
      <c r="L166" s="385" t="s">
        <v>110</v>
      </c>
      <c r="M166" s="385" t="s">
        <v>217</v>
      </c>
      <c r="N166" s="385" t="s">
        <v>60</v>
      </c>
      <c r="O166" s="480" t="s">
        <v>62</v>
      </c>
      <c r="P166" s="196"/>
      <c r="Q166" s="180"/>
      <c r="U166" s="122" t="s">
        <v>301</v>
      </c>
      <c r="V166" s="122" t="s">
        <v>302</v>
      </c>
    </row>
    <row r="167" spans="1:22" ht="37.5" hidden="1" customHeight="1">
      <c r="A167" s="367" t="s">
        <v>84</v>
      </c>
      <c r="B167" s="386" t="str">
        <f>IFERROR(VLOOKUP(A167,'Outcome Indicators - Section C'!$A$10:$S$27,19,FALSE),"")</f>
        <v/>
      </c>
      <c r="C167" s="477" t="str">
        <f t="array" ref="C167">IFERROR(IF(INDEX('Disaggregation Records'!$E$59:$E$92,MATCH(RIGHT(L167,255),RIGHT('Disaggregation Records'!$D$59:$D$92,255),0))=0,"",INDEX('Disaggregation Records'!$E$59:$E$92,MATCH(RIGHT(L167,255),RIGHT('Disaggregation Records'!$D$59:$D$92,255),0))),"")</f>
        <v/>
      </c>
      <c r="D167" s="477" t="str">
        <f t="array" ref="D167">IFERROR(IF(INDEX('Disaggregation Records'!$F$59:$F$92,MATCH(RIGHT(L167,255),RIGHT('Disaggregation Records'!$D$59:$D$92,255),0))=0,"",INDEX('Disaggregation Records'!$F$59:$F$92,MATCH(RIGHT(L167,255),RIGHT('Disaggregation Records'!$D$59:$D$92,255),0))),"")</f>
        <v/>
      </c>
      <c r="E167" s="370" t="str">
        <f t="array" ref="E167">IFERROR(IF(INDEX('Disaggregation Data'!$K$159:$K$310,MATCH(RIGHT(M167,255),RIGHT('Disaggregation Data'!$J$159:$J$310,255),0))=0,"",INDEX('Disaggregation Data'!$K$159:$K$310,MATCH(RIGHT(M167,255),RIGHT('Disaggregation Data'!J$159:$J$310,255),0))),"")</f>
        <v/>
      </c>
      <c r="F167" s="370" t="str">
        <f t="array" ref="F167">IFERROR(IF(INDEX('Disaggregation Data'!$L$159:$L$310,MATCH(RIGHT(M167,255),RIGHT('Disaggregation Data'!$J$159:$J$310,255),0))=0,"",INDEX('Disaggregation Data'!$L$159:$L$310,MATCH(RIGHT(M167,255),RIGHT('Disaggregation Data'!J$159:$J$310,255),0))),"")</f>
        <v/>
      </c>
      <c r="G167" s="370" t="str">
        <f t="array" ref="G167">IFERROR(IF(INDEX('Disaggregation Data'!$M$159:$M$310,MATCH(RIGHT(M167,255),RIGHT('Disaggregation Data'!$J$159:$J$310,255),0))=0,"",INDEX('Disaggregation Data'!$M$159:$M$310,MATCH(RIGHT(M167,255),RIGHT('Disaggregation Data'!J$159:$J$310,255),0))),"")</f>
        <v/>
      </c>
      <c r="H167" s="369" t="str">
        <f t="array" ref="H167">IFERROR(IF(INDEX('Disaggregation Data'!$N$159:$N$310,MATCH(RIGHT(M167,255),RIGHT('Disaggregation Data'!$J$159:$J$310,255),0))=0,"",INDEX('Disaggregation Data'!$N$159:$N$310,MATCH(RIGHT(M167,255),RIGHT('Disaggregation Data'!J$159:$J$310,255),0))),"")</f>
        <v/>
      </c>
      <c r="I167" s="464" t="str">
        <f t="array" ref="I167">IFERROR(IF(INDEX('Disaggregation Records'!$G$59:$G$92,MATCH(LEFT(L167,255),LEFT('Disaggregation Records'!$D$59:$D$92,255),0))=0,"",INDEX('Disaggregation Records'!$G$59:$G$92,MATCH(LEFT(L167,255),LEFT('Disaggregation Records'!$D$59:$D$92,255),0))),"")</f>
        <v/>
      </c>
      <c r="J167" s="478" t="s">
        <v>61</v>
      </c>
      <c r="K167" s="478">
        <f>IF(B167=B166,K166+1,0)</f>
        <v>0</v>
      </c>
      <c r="L167" s="478" t="str">
        <f>IF(B167&lt;&gt;"",B167&amp;"-"&amp;K167,"")</f>
        <v/>
      </c>
      <c r="M167" s="478" t="str">
        <f>IF(B167&lt;&gt;"",B167&amp;C167&amp;D167,"")</f>
        <v/>
      </c>
      <c r="N167" s="478" t="b">
        <f>IFERROR(IF(B167&lt;&gt;"",TRUE,FALSE),"")</f>
        <v>0</v>
      </c>
      <c r="O167" s="479" t="s">
        <v>61</v>
      </c>
      <c r="P167" s="196"/>
      <c r="Q167" s="180"/>
      <c r="U167" s="124"/>
      <c r="V167" s="124"/>
    </row>
    <row r="168" spans="1:22" ht="89.7" customHeight="1">
      <c r="A168" s="367">
        <v>1</v>
      </c>
      <c r="B168" s="519" t="str">
        <f>IFERROR(VLOOKUP(A168,'Outcome Indicators - Section C'!$A$10:$S$27,19,FALSE),"")</f>
        <v>TB O-4(M): Treatment success rate of RR TB and/or MDR-TB: Percentage of cases with RR and/or MDR-TB successfully treated</v>
      </c>
      <c r="C168" s="477" t="str">
        <f t="array" ref="C168">IFERROR(IF(INDEX('Disaggregation Records'!$E$59:$E$92,MATCH(RIGHT(L168,255),RIGHT('Disaggregation Records'!$D$59:$D$92,255),0))=0,"",INDEX('Disaggregation Records'!$E$59:$E$92,MATCH(RIGHT(L168,255),RIGHT('Disaggregation Records'!$D$59:$D$92,255),0))),"")</f>
        <v>TB case definition</v>
      </c>
      <c r="D168" s="477" t="str">
        <f t="array" ref="D168">IFERROR(IF(INDEX('Disaggregation Records'!$F$59:$F$92,MATCH(RIGHT(L168,255),RIGHT('Disaggregation Records'!$D$59:$D$92,255),0))=0,"",INDEX('Disaggregation Records'!$F$59:$F$92,MATCH(RIGHT(L168,255),RIGHT('Disaggregation Records'!$D$59:$D$92,255),0))),"")</f>
        <v>XDR TB</v>
      </c>
      <c r="E168" s="378" t="s">
        <v>3943</v>
      </c>
      <c r="F168" s="370" t="s">
        <v>357</v>
      </c>
      <c r="G168" s="370" t="str">
        <f t="array" ref="G168">IFERROR(IF(INDEX('Disaggregation Data'!$M$159:$M$310,MATCH(RIGHT(M168,255),RIGHT('Disaggregation Data'!$J$159:$J$310,255),0))=0,"",INDEX('Disaggregation Data'!$M$159:$M$310,MATCH(RIGHT(M168,255),RIGHT('Disaggregation Data'!J$159:$J$310,255),0))),"")</f>
        <v/>
      </c>
      <c r="H168" s="522" t="s">
        <v>3944</v>
      </c>
      <c r="I168" s="464" t="str">
        <f t="array" ref="I168">IFERROR(IF(INDEX('Disaggregation Records'!$G$59:$G$92,MATCH(LEFT(L168,255),LEFT('Disaggregation Records'!$D$59:$D$92,255),0))=0,"",INDEX('Disaggregation Records'!$G$59:$G$92,MATCH(LEFT(L168,255),LEFT('Disaggregation Records'!$D$59:$D$92,255),0))),"")</f>
        <v>a1L36000002NzjYEAS</v>
      </c>
      <c r="J168" s="478" t="s">
        <v>744</v>
      </c>
      <c r="K168" s="478">
        <f t="shared" ref="K168:K231" si="12">IF(B168=B167,K167+1,0)</f>
        <v>0</v>
      </c>
      <c r="L168" s="478" t="str">
        <f t="shared" ref="L168:L231" si="13">IF(B168&lt;&gt;"",B168&amp;"-"&amp;K168,"")</f>
        <v>TB O-4(M): Treatment success rate of RR TB and/or MDR-TB: Percentage of cases with RR and/or MDR-TB successfully treated-0</v>
      </c>
      <c r="M168" s="478" t="str">
        <f t="shared" ref="M168:M231" si="14">IF(B168&lt;&gt;"",B168&amp;C168&amp;D168,"")</f>
        <v>TB O-4(M): Treatment success rate of RR TB and/or MDR-TB: Percentage of cases with RR and/or MDR-TB successfully treatedTB case definitionXDR TB</v>
      </c>
      <c r="N168" s="478" t="b">
        <f t="shared" ref="N168:N231" si="15">IFERROR(IF(B168&lt;&gt;"",TRUE,FALSE),"")</f>
        <v>1</v>
      </c>
      <c r="O168" s="479" t="s">
        <v>1679</v>
      </c>
      <c r="P168" s="196"/>
      <c r="Q168" s="180"/>
      <c r="U168" s="402"/>
      <c r="V168" s="402"/>
    </row>
    <row r="169" spans="1:22" ht="37.5" customHeight="1">
      <c r="A169" s="367">
        <v>1</v>
      </c>
      <c r="B169" s="386" t="str">
        <f>IFERROR(VLOOKUP(A169,'Outcome Indicators - Section C'!$A$10:$S$27,19,FALSE),"")</f>
        <v>TB O-4(M): Treatment success rate of RR TB and/or MDR-TB: Percentage of cases with RR and/or MDR-TB successfully treated</v>
      </c>
      <c r="C169" s="477" t="str">
        <f t="array" ref="C169">IFERROR(IF(INDEX('Disaggregation Records'!$E$59:$E$92,MATCH(RIGHT(L169,255),RIGHT('Disaggregation Records'!$D$59:$D$92,255),0))=0,"",INDEX('Disaggregation Records'!$E$59:$E$92,MATCH(RIGHT(L169,255),RIGHT('Disaggregation Records'!$D$59:$D$92,255),0))),"")</f>
        <v/>
      </c>
      <c r="D169" s="477" t="str">
        <f t="array" ref="D169">IFERROR(IF(INDEX('Disaggregation Records'!$F$59:$F$92,MATCH(RIGHT(L169,255),RIGHT('Disaggregation Records'!$D$59:$D$92,255),0))=0,"",INDEX('Disaggregation Records'!$F$59:$F$92,MATCH(RIGHT(L169,255),RIGHT('Disaggregation Records'!$D$59:$D$92,255),0))),"")</f>
        <v/>
      </c>
      <c r="E169" s="370" t="str">
        <f t="array" ref="E169">IFERROR(IF(INDEX('Disaggregation Data'!$K$159:$K$310,MATCH(RIGHT(M169,255),RIGHT('Disaggregation Data'!$J$159:$J$310,255),0))=0,"",INDEX('Disaggregation Data'!$K$159:$K$310,MATCH(RIGHT(M169,255),RIGHT('Disaggregation Data'!J$159:$J$310,255),0))),"")</f>
        <v/>
      </c>
      <c r="F169" s="370" t="str">
        <f t="array" ref="F169">IFERROR(IF(INDEX('Disaggregation Data'!$L$159:$L$310,MATCH(RIGHT(M169,255),RIGHT('Disaggregation Data'!$J$159:$J$310,255),0))=0,"",INDEX('Disaggregation Data'!$L$159:$L$310,MATCH(RIGHT(M169,255),RIGHT('Disaggregation Data'!J$159:$J$310,255),0))),"")</f>
        <v/>
      </c>
      <c r="G169" s="370" t="str">
        <f t="array" ref="G169">IFERROR(IF(INDEX('Disaggregation Data'!$M$159:$M$310,MATCH(RIGHT(M169,255),RIGHT('Disaggregation Data'!$J$159:$J$310,255),0))=0,"",INDEX('Disaggregation Data'!$M$159:$M$310,MATCH(RIGHT(M169,255),RIGHT('Disaggregation Data'!J$159:$J$310,255),0))),"")</f>
        <v/>
      </c>
      <c r="H169" s="369" t="str">
        <f t="array" ref="H169">IFERROR(IF(INDEX('Disaggregation Data'!$N$159:$N$310,MATCH(RIGHT(M169,255),RIGHT('Disaggregation Data'!$J$159:$J$310,255),0))=0,"",INDEX('Disaggregation Data'!$N$159:$N$310,MATCH(RIGHT(M169,255),RIGHT('Disaggregation Data'!J$159:$J$310,255),0))),"")</f>
        <v/>
      </c>
      <c r="I169" s="464" t="str">
        <f t="array" ref="I169">IFERROR(IF(INDEX('Disaggregation Records'!$G$59:$G$92,MATCH(LEFT(L169,255),LEFT('Disaggregation Records'!$D$59:$D$92,255),0))=0,"",INDEX('Disaggregation Records'!$G$59:$G$92,MATCH(LEFT(L169,255),LEFT('Disaggregation Records'!$D$59:$D$92,255),0))),"")</f>
        <v/>
      </c>
      <c r="J169" s="478" t="s">
        <v>744</v>
      </c>
      <c r="K169" s="478">
        <f t="shared" si="12"/>
        <v>1</v>
      </c>
      <c r="L169" s="478" t="str">
        <f t="shared" si="13"/>
        <v>TB O-4(M): Treatment success rate of RR TB and/or MDR-TB: Percentage of cases with RR and/or MDR-TB successfully treated-1</v>
      </c>
      <c r="M169" s="478" t="str">
        <f t="shared" si="14"/>
        <v>TB O-4(M): Treatment success rate of RR TB and/or MDR-TB: Percentage of cases with RR and/or MDR-TB successfully treated</v>
      </c>
      <c r="N169" s="478" t="b">
        <f t="shared" si="15"/>
        <v>1</v>
      </c>
      <c r="O169" s="479" t="s">
        <v>1680</v>
      </c>
      <c r="P169" s="196"/>
      <c r="Q169" s="180"/>
      <c r="U169" s="402"/>
      <c r="V169" s="402"/>
    </row>
    <row r="170" spans="1:22" ht="37.5" hidden="1" customHeight="1">
      <c r="A170" s="367">
        <v>1</v>
      </c>
      <c r="B170" s="386" t="str">
        <f>IFERROR(VLOOKUP(A170,'Outcome Indicators - Section C'!$A$10:$S$27,19,FALSE),"")</f>
        <v>TB O-4(M): Treatment success rate of RR TB and/or MDR-TB: Percentage of cases with RR and/or MDR-TB successfully treated</v>
      </c>
      <c r="C170" s="477" t="str">
        <f t="array" ref="C170">IFERROR(IF(INDEX('Disaggregation Records'!$E$59:$E$92,MATCH(RIGHT(L170,255),RIGHT('Disaggregation Records'!$D$59:$D$92,255),0))=0,"",INDEX('Disaggregation Records'!$E$59:$E$92,MATCH(RIGHT(L170,255),RIGHT('Disaggregation Records'!$D$59:$D$92,255),0))),"")</f>
        <v/>
      </c>
      <c r="D170" s="477" t="str">
        <f t="array" ref="D170">IFERROR(IF(INDEX('Disaggregation Records'!$F$59:$F$92,MATCH(RIGHT(L170,255),RIGHT('Disaggregation Records'!$D$59:$D$92,255),0))=0,"",INDEX('Disaggregation Records'!$F$59:$F$92,MATCH(RIGHT(L170,255),RIGHT('Disaggregation Records'!$D$59:$D$92,255),0))),"")</f>
        <v/>
      </c>
      <c r="E170" s="370" t="str">
        <f t="array" ref="E170">IFERROR(IF(INDEX('Disaggregation Data'!$K$159:$K$310,MATCH(RIGHT(M170,255),RIGHT('Disaggregation Data'!$J$159:$J$310,255),0))=0,"",INDEX('Disaggregation Data'!$K$159:$K$310,MATCH(RIGHT(M170,255),RIGHT('Disaggregation Data'!J$159:$J$310,255),0))),"")</f>
        <v/>
      </c>
      <c r="F170" s="370" t="str">
        <f t="array" ref="F170">IFERROR(IF(INDEX('Disaggregation Data'!$L$159:$L$310,MATCH(RIGHT(M170,255),RIGHT('Disaggregation Data'!$J$159:$J$310,255),0))=0,"",INDEX('Disaggregation Data'!$L$159:$L$310,MATCH(RIGHT(M170,255),RIGHT('Disaggregation Data'!J$159:$J$310,255),0))),"")</f>
        <v/>
      </c>
      <c r="G170" s="370" t="str">
        <f t="array" ref="G170">IFERROR(IF(INDEX('Disaggregation Data'!$M$159:$M$310,MATCH(RIGHT(M170,255),RIGHT('Disaggregation Data'!$J$159:$J$310,255),0))=0,"",INDEX('Disaggregation Data'!$M$159:$M$310,MATCH(RIGHT(M170,255),RIGHT('Disaggregation Data'!J$159:$J$310,255),0))),"")</f>
        <v/>
      </c>
      <c r="H170" s="369" t="str">
        <f t="array" ref="H170">IFERROR(IF(INDEX('Disaggregation Data'!$N$159:$N$310,MATCH(RIGHT(M170,255),RIGHT('Disaggregation Data'!$J$159:$J$310,255),0))=0,"",INDEX('Disaggregation Data'!$N$159:$N$310,MATCH(RIGHT(M170,255),RIGHT('Disaggregation Data'!J$159:$J$310,255),0))),"")</f>
        <v/>
      </c>
      <c r="I170" s="464" t="str">
        <f t="array" ref="I170">IFERROR(IF(INDEX('Disaggregation Records'!$G$59:$G$92,MATCH(LEFT(L170,255),LEFT('Disaggregation Records'!$D$59:$D$92,255),0))=0,"",INDEX('Disaggregation Records'!$G$59:$G$92,MATCH(LEFT(L170,255),LEFT('Disaggregation Records'!$D$59:$D$92,255),0))),"")</f>
        <v/>
      </c>
      <c r="J170" s="478" t="s">
        <v>744</v>
      </c>
      <c r="K170" s="478">
        <f t="shared" si="12"/>
        <v>2</v>
      </c>
      <c r="L170" s="478" t="str">
        <f t="shared" si="13"/>
        <v>TB O-4(M): Treatment success rate of RR TB and/or MDR-TB: Percentage of cases with RR and/or MDR-TB successfully treated-2</v>
      </c>
      <c r="M170" s="478" t="str">
        <f t="shared" si="14"/>
        <v>TB O-4(M): Treatment success rate of RR TB and/or MDR-TB: Percentage of cases with RR and/or MDR-TB successfully treated</v>
      </c>
      <c r="N170" s="478" t="b">
        <f t="shared" si="15"/>
        <v>1</v>
      </c>
      <c r="O170" s="479" t="s">
        <v>1681</v>
      </c>
      <c r="P170" s="196"/>
      <c r="Q170" s="180"/>
      <c r="U170" s="402"/>
      <c r="V170" s="402"/>
    </row>
    <row r="171" spans="1:22" ht="37.5" hidden="1" customHeight="1">
      <c r="A171" s="367">
        <v>1</v>
      </c>
      <c r="B171" s="386" t="str">
        <f>IFERROR(VLOOKUP(A171,'Outcome Indicators - Section C'!$A$10:$S$27,19,FALSE),"")</f>
        <v>TB O-4(M): Treatment success rate of RR TB and/or MDR-TB: Percentage of cases with RR and/or MDR-TB successfully treated</v>
      </c>
      <c r="C171" s="477" t="str">
        <f t="array" ref="C171">IFERROR(IF(INDEX('Disaggregation Records'!$E$59:$E$92,MATCH(RIGHT(L171,255),RIGHT('Disaggregation Records'!$D$59:$D$92,255),0))=0,"",INDEX('Disaggregation Records'!$E$59:$E$92,MATCH(RIGHT(L171,255),RIGHT('Disaggregation Records'!$D$59:$D$92,255),0))),"")</f>
        <v/>
      </c>
      <c r="D171" s="477" t="str">
        <f t="array" ref="D171">IFERROR(IF(INDEX('Disaggregation Records'!$F$59:$F$92,MATCH(RIGHT(L171,255),RIGHT('Disaggregation Records'!$D$59:$D$92,255),0))=0,"",INDEX('Disaggregation Records'!$F$59:$F$92,MATCH(RIGHT(L171,255),RIGHT('Disaggregation Records'!$D$59:$D$92,255),0))),"")</f>
        <v/>
      </c>
      <c r="E171" s="370" t="str">
        <f t="array" ref="E171">IFERROR(IF(INDEX('Disaggregation Data'!$K$159:$K$310,MATCH(RIGHT(M171,255),RIGHT('Disaggregation Data'!$J$159:$J$310,255),0))=0,"",INDEX('Disaggregation Data'!$K$159:$K$310,MATCH(RIGHT(M171,255),RIGHT('Disaggregation Data'!J$159:$J$310,255),0))),"")</f>
        <v/>
      </c>
      <c r="F171" s="370" t="str">
        <f t="array" ref="F171">IFERROR(IF(INDEX('Disaggregation Data'!$L$159:$L$310,MATCH(RIGHT(M171,255),RIGHT('Disaggregation Data'!$J$159:$J$310,255),0))=0,"",INDEX('Disaggregation Data'!$L$159:$L$310,MATCH(RIGHT(M171,255),RIGHT('Disaggregation Data'!J$159:$J$310,255),0))),"")</f>
        <v/>
      </c>
      <c r="G171" s="370" t="str">
        <f t="array" ref="G171">IFERROR(IF(INDEX('Disaggregation Data'!$M$159:$M$310,MATCH(RIGHT(M171,255),RIGHT('Disaggregation Data'!$J$159:$J$310,255),0))=0,"",INDEX('Disaggregation Data'!$M$159:$M$310,MATCH(RIGHT(M171,255),RIGHT('Disaggregation Data'!J$159:$J$310,255),0))),"")</f>
        <v/>
      </c>
      <c r="H171" s="369" t="str">
        <f t="array" ref="H171">IFERROR(IF(INDEX('Disaggregation Data'!$N$159:$N$310,MATCH(RIGHT(M171,255),RIGHT('Disaggregation Data'!$J$159:$J$310,255),0))=0,"",INDEX('Disaggregation Data'!$N$159:$N$310,MATCH(RIGHT(M171,255),RIGHT('Disaggregation Data'!J$159:$J$310,255),0))),"")</f>
        <v/>
      </c>
      <c r="I171" s="464" t="str">
        <f t="array" ref="I171">IFERROR(IF(INDEX('Disaggregation Records'!$G$59:$G$92,MATCH(LEFT(L171,255),LEFT('Disaggregation Records'!$D$59:$D$92,255),0))=0,"",INDEX('Disaggregation Records'!$G$59:$G$92,MATCH(LEFT(L171,255),LEFT('Disaggregation Records'!$D$59:$D$92,255),0))),"")</f>
        <v/>
      </c>
      <c r="J171" s="478" t="s">
        <v>744</v>
      </c>
      <c r="K171" s="478">
        <f t="shared" si="12"/>
        <v>3</v>
      </c>
      <c r="L171" s="478" t="str">
        <f t="shared" si="13"/>
        <v>TB O-4(M): Treatment success rate of RR TB and/or MDR-TB: Percentage of cases with RR and/or MDR-TB successfully treated-3</v>
      </c>
      <c r="M171" s="478" t="str">
        <f t="shared" si="14"/>
        <v>TB O-4(M): Treatment success rate of RR TB and/or MDR-TB: Percentage of cases with RR and/or MDR-TB successfully treated</v>
      </c>
      <c r="N171" s="478" t="b">
        <f t="shared" si="15"/>
        <v>1</v>
      </c>
      <c r="O171" s="479" t="s">
        <v>1682</v>
      </c>
      <c r="P171" s="196"/>
      <c r="Q171" s="180"/>
      <c r="U171" s="402"/>
      <c r="V171" s="402"/>
    </row>
    <row r="172" spans="1:22" ht="37.5" hidden="1" customHeight="1">
      <c r="A172" s="367">
        <v>1</v>
      </c>
      <c r="B172" s="386" t="str">
        <f>IFERROR(VLOOKUP(A172,'Outcome Indicators - Section C'!$A$10:$S$27,19,FALSE),"")</f>
        <v>TB O-4(M): Treatment success rate of RR TB and/or MDR-TB: Percentage of cases with RR and/or MDR-TB successfully treated</v>
      </c>
      <c r="C172" s="477" t="str">
        <f t="array" ref="C172">IFERROR(IF(INDEX('Disaggregation Records'!$E$59:$E$92,MATCH(RIGHT(L172,255),RIGHT('Disaggregation Records'!$D$59:$D$92,255),0))=0,"",INDEX('Disaggregation Records'!$E$59:$E$92,MATCH(RIGHT(L172,255),RIGHT('Disaggregation Records'!$D$59:$D$92,255),0))),"")</f>
        <v/>
      </c>
      <c r="D172" s="477" t="str">
        <f t="array" ref="D172">IFERROR(IF(INDEX('Disaggregation Records'!$F$59:$F$92,MATCH(RIGHT(L172,255),RIGHT('Disaggregation Records'!$D$59:$D$92,255),0))=0,"",INDEX('Disaggregation Records'!$F$59:$F$92,MATCH(RIGHT(L172,255),RIGHT('Disaggregation Records'!$D$59:$D$92,255),0))),"")</f>
        <v/>
      </c>
      <c r="E172" s="370" t="str">
        <f t="array" ref="E172">IFERROR(IF(INDEX('Disaggregation Data'!$K$159:$K$310,MATCH(RIGHT(M172,255),RIGHT('Disaggregation Data'!$J$159:$J$310,255),0))=0,"",INDEX('Disaggregation Data'!$K$159:$K$310,MATCH(RIGHT(M172,255),RIGHT('Disaggregation Data'!J$159:$J$310,255),0))),"")</f>
        <v/>
      </c>
      <c r="F172" s="370" t="str">
        <f t="array" ref="F172">IFERROR(IF(INDEX('Disaggregation Data'!$L$159:$L$310,MATCH(RIGHT(M172,255),RIGHT('Disaggregation Data'!$J$159:$J$310,255),0))=0,"",INDEX('Disaggregation Data'!$L$159:$L$310,MATCH(RIGHT(M172,255),RIGHT('Disaggregation Data'!J$159:$J$310,255),0))),"")</f>
        <v/>
      </c>
      <c r="G172" s="370" t="str">
        <f t="array" ref="G172">IFERROR(IF(INDEX('Disaggregation Data'!$M$159:$M$310,MATCH(RIGHT(M172,255),RIGHT('Disaggregation Data'!$J$159:$J$310,255),0))=0,"",INDEX('Disaggregation Data'!$M$159:$M$310,MATCH(RIGHT(M172,255),RIGHT('Disaggregation Data'!J$159:$J$310,255),0))),"")</f>
        <v/>
      </c>
      <c r="H172" s="369" t="str">
        <f t="array" ref="H172">IFERROR(IF(INDEX('Disaggregation Data'!$N$159:$N$310,MATCH(RIGHT(M172,255),RIGHT('Disaggregation Data'!$J$159:$J$310,255),0))=0,"",INDEX('Disaggregation Data'!$N$159:$N$310,MATCH(RIGHT(M172,255),RIGHT('Disaggregation Data'!J$159:$J$310,255),0))),"")</f>
        <v/>
      </c>
      <c r="I172" s="464" t="str">
        <f t="array" ref="I172">IFERROR(IF(INDEX('Disaggregation Records'!$G$59:$G$92,MATCH(LEFT(L172,255),LEFT('Disaggregation Records'!$D$59:$D$92,255),0))=0,"",INDEX('Disaggregation Records'!$G$59:$G$92,MATCH(LEFT(L172,255),LEFT('Disaggregation Records'!$D$59:$D$92,255),0))),"")</f>
        <v/>
      </c>
      <c r="J172" s="478" t="s">
        <v>744</v>
      </c>
      <c r="K172" s="478">
        <f t="shared" si="12"/>
        <v>4</v>
      </c>
      <c r="L172" s="478" t="str">
        <f t="shared" si="13"/>
        <v>TB O-4(M): Treatment success rate of RR TB and/or MDR-TB: Percentage of cases with RR and/or MDR-TB successfully treated-4</v>
      </c>
      <c r="M172" s="478" t="str">
        <f t="shared" si="14"/>
        <v>TB O-4(M): Treatment success rate of RR TB and/or MDR-TB: Percentage of cases with RR and/or MDR-TB successfully treated</v>
      </c>
      <c r="N172" s="478" t="b">
        <f t="shared" si="15"/>
        <v>1</v>
      </c>
      <c r="O172" s="479" t="s">
        <v>1683</v>
      </c>
      <c r="P172" s="196"/>
      <c r="Q172" s="180"/>
      <c r="U172" s="402"/>
      <c r="V172" s="402"/>
    </row>
    <row r="173" spans="1:22" ht="37.5" hidden="1" customHeight="1">
      <c r="A173" s="367">
        <v>1</v>
      </c>
      <c r="B173" s="386" t="str">
        <f>IFERROR(VLOOKUP(A173,'Outcome Indicators - Section C'!$A$10:$S$27,19,FALSE),"")</f>
        <v>TB O-4(M): Treatment success rate of RR TB and/or MDR-TB: Percentage of cases with RR and/or MDR-TB successfully treated</v>
      </c>
      <c r="C173" s="477" t="str">
        <f t="array" ref="C173">IFERROR(IF(INDEX('Disaggregation Records'!$E$59:$E$92,MATCH(RIGHT(L173,255),RIGHT('Disaggregation Records'!$D$59:$D$92,255),0))=0,"",INDEX('Disaggregation Records'!$E$59:$E$92,MATCH(RIGHT(L173,255),RIGHT('Disaggregation Records'!$D$59:$D$92,255),0))),"")</f>
        <v/>
      </c>
      <c r="D173" s="477" t="str">
        <f t="array" ref="D173">IFERROR(IF(INDEX('Disaggregation Records'!$F$59:$F$92,MATCH(RIGHT(L173,255),RIGHT('Disaggregation Records'!$D$59:$D$92,255),0))=0,"",INDEX('Disaggregation Records'!$F$59:$F$92,MATCH(RIGHT(L173,255),RIGHT('Disaggregation Records'!$D$59:$D$92,255),0))),"")</f>
        <v/>
      </c>
      <c r="E173" s="370" t="str">
        <f t="array" ref="E173">IFERROR(IF(INDEX('Disaggregation Data'!$K$159:$K$310,MATCH(RIGHT(M173,255),RIGHT('Disaggregation Data'!$J$159:$J$310,255),0))=0,"",INDEX('Disaggregation Data'!$K$159:$K$310,MATCH(RIGHT(M173,255),RIGHT('Disaggregation Data'!J$159:$J$310,255),0))),"")</f>
        <v/>
      </c>
      <c r="F173" s="370" t="str">
        <f t="array" ref="F173">IFERROR(IF(INDEX('Disaggregation Data'!$L$159:$L$310,MATCH(RIGHT(M173,255),RIGHT('Disaggregation Data'!$J$159:$J$310,255),0))=0,"",INDEX('Disaggregation Data'!$L$159:$L$310,MATCH(RIGHT(M173,255),RIGHT('Disaggregation Data'!J$159:$J$310,255),0))),"")</f>
        <v/>
      </c>
      <c r="G173" s="370" t="str">
        <f t="array" ref="G173">IFERROR(IF(INDEX('Disaggregation Data'!$M$159:$M$310,MATCH(RIGHT(M173,255),RIGHT('Disaggregation Data'!$J$159:$J$310,255),0))=0,"",INDEX('Disaggregation Data'!$M$159:$M$310,MATCH(RIGHT(M173,255),RIGHT('Disaggregation Data'!J$159:$J$310,255),0))),"")</f>
        <v/>
      </c>
      <c r="H173" s="369" t="str">
        <f t="array" ref="H173">IFERROR(IF(INDEX('Disaggregation Data'!$N$159:$N$310,MATCH(RIGHT(M173,255),RIGHT('Disaggregation Data'!$J$159:$J$310,255),0))=0,"",INDEX('Disaggregation Data'!$N$159:$N$310,MATCH(RIGHT(M173,255),RIGHT('Disaggregation Data'!J$159:$J$310,255),0))),"")</f>
        <v/>
      </c>
      <c r="I173" s="464" t="str">
        <f t="array" ref="I173">IFERROR(IF(INDEX('Disaggregation Records'!$G$59:$G$92,MATCH(LEFT(L173,255),LEFT('Disaggregation Records'!$D$59:$D$92,255),0))=0,"",INDEX('Disaggregation Records'!$G$59:$G$92,MATCH(LEFT(L173,255),LEFT('Disaggregation Records'!$D$59:$D$92,255),0))),"")</f>
        <v/>
      </c>
      <c r="J173" s="478" t="s">
        <v>744</v>
      </c>
      <c r="K173" s="478">
        <f t="shared" si="12"/>
        <v>5</v>
      </c>
      <c r="L173" s="478" t="str">
        <f t="shared" si="13"/>
        <v>TB O-4(M): Treatment success rate of RR TB and/or MDR-TB: Percentage of cases with RR and/or MDR-TB successfully treated-5</v>
      </c>
      <c r="M173" s="478" t="str">
        <f t="shared" si="14"/>
        <v>TB O-4(M): Treatment success rate of RR TB and/or MDR-TB: Percentage of cases with RR and/or MDR-TB successfully treated</v>
      </c>
      <c r="N173" s="478" t="b">
        <f t="shared" si="15"/>
        <v>1</v>
      </c>
      <c r="O173" s="479" t="s">
        <v>1684</v>
      </c>
      <c r="P173" s="196"/>
      <c r="Q173" s="180"/>
      <c r="U173" s="402"/>
      <c r="V173" s="402"/>
    </row>
    <row r="174" spans="1:22" ht="37.5" hidden="1" customHeight="1">
      <c r="A174" s="367">
        <v>1</v>
      </c>
      <c r="B174" s="386" t="str">
        <f>IFERROR(VLOOKUP(A174,'Outcome Indicators - Section C'!$A$10:$S$27,19,FALSE),"")</f>
        <v>TB O-4(M): Treatment success rate of RR TB and/or MDR-TB: Percentage of cases with RR and/or MDR-TB successfully treated</v>
      </c>
      <c r="C174" s="477" t="str">
        <f t="array" ref="C174">IFERROR(IF(INDEX('Disaggregation Records'!$E$59:$E$92,MATCH(RIGHT(L174,255),RIGHT('Disaggregation Records'!$D$59:$D$92,255),0))=0,"",INDEX('Disaggregation Records'!$E$59:$E$92,MATCH(RIGHT(L174,255),RIGHT('Disaggregation Records'!$D$59:$D$92,255),0))),"")</f>
        <v/>
      </c>
      <c r="D174" s="477" t="str">
        <f t="array" ref="D174">IFERROR(IF(INDEX('Disaggregation Records'!$F$59:$F$92,MATCH(RIGHT(L174,255),RIGHT('Disaggregation Records'!$D$59:$D$92,255),0))=0,"",INDEX('Disaggregation Records'!$F$59:$F$92,MATCH(RIGHT(L174,255),RIGHT('Disaggregation Records'!$D$59:$D$92,255),0))),"")</f>
        <v/>
      </c>
      <c r="E174" s="370" t="str">
        <f t="array" ref="E174">IFERROR(IF(INDEX('Disaggregation Data'!$K$159:$K$310,MATCH(RIGHT(M174,255),RIGHT('Disaggregation Data'!$J$159:$J$310,255),0))=0,"",INDEX('Disaggregation Data'!$K$159:$K$310,MATCH(RIGHT(M174,255),RIGHT('Disaggregation Data'!J$159:$J$310,255),0))),"")</f>
        <v/>
      </c>
      <c r="F174" s="370" t="str">
        <f t="array" ref="F174">IFERROR(IF(INDEX('Disaggregation Data'!$L$159:$L$310,MATCH(RIGHT(M174,255),RIGHT('Disaggregation Data'!$J$159:$J$310,255),0))=0,"",INDEX('Disaggregation Data'!$L$159:$L$310,MATCH(RIGHT(M174,255),RIGHT('Disaggregation Data'!J$159:$J$310,255),0))),"")</f>
        <v/>
      </c>
      <c r="G174" s="370" t="str">
        <f t="array" ref="G174">IFERROR(IF(INDEX('Disaggregation Data'!$M$159:$M$310,MATCH(RIGHT(M174,255),RIGHT('Disaggregation Data'!$J$159:$J$310,255),0))=0,"",INDEX('Disaggregation Data'!$M$159:$M$310,MATCH(RIGHT(M174,255),RIGHT('Disaggregation Data'!J$159:$J$310,255),0))),"")</f>
        <v/>
      </c>
      <c r="H174" s="369" t="str">
        <f t="array" ref="H174">IFERROR(IF(INDEX('Disaggregation Data'!$N$159:$N$310,MATCH(RIGHT(M174,255),RIGHT('Disaggregation Data'!$J$159:$J$310,255),0))=0,"",INDEX('Disaggregation Data'!$N$159:$N$310,MATCH(RIGHT(M174,255),RIGHT('Disaggregation Data'!J$159:$J$310,255),0))),"")</f>
        <v/>
      </c>
      <c r="I174" s="464" t="str">
        <f t="array" ref="I174">IFERROR(IF(INDEX('Disaggregation Records'!$G$59:$G$92,MATCH(LEFT(L174,255),LEFT('Disaggregation Records'!$D$59:$D$92,255),0))=0,"",INDEX('Disaggregation Records'!$G$59:$G$92,MATCH(LEFT(L174,255),LEFT('Disaggregation Records'!$D$59:$D$92,255),0))),"")</f>
        <v/>
      </c>
      <c r="J174" s="478" t="s">
        <v>744</v>
      </c>
      <c r="K174" s="478">
        <f t="shared" si="12"/>
        <v>6</v>
      </c>
      <c r="L174" s="478" t="str">
        <f t="shared" si="13"/>
        <v>TB O-4(M): Treatment success rate of RR TB and/or MDR-TB: Percentage of cases with RR and/or MDR-TB successfully treated-6</v>
      </c>
      <c r="M174" s="478" t="str">
        <f t="shared" si="14"/>
        <v>TB O-4(M): Treatment success rate of RR TB and/or MDR-TB: Percentage of cases with RR and/or MDR-TB successfully treated</v>
      </c>
      <c r="N174" s="478" t="b">
        <f t="shared" si="15"/>
        <v>1</v>
      </c>
      <c r="O174" s="479" t="s">
        <v>1685</v>
      </c>
      <c r="P174" s="196"/>
      <c r="Q174" s="180"/>
      <c r="U174" s="402"/>
      <c r="V174" s="402"/>
    </row>
    <row r="175" spans="1:22" ht="37.5" hidden="1" customHeight="1">
      <c r="A175" s="367">
        <v>1</v>
      </c>
      <c r="B175" s="386" t="str">
        <f>IFERROR(VLOOKUP(A175,'Outcome Indicators - Section C'!$A$10:$S$27,19,FALSE),"")</f>
        <v>TB O-4(M): Treatment success rate of RR TB and/or MDR-TB: Percentage of cases with RR and/or MDR-TB successfully treated</v>
      </c>
      <c r="C175" s="477" t="str">
        <f t="array" ref="C175">IFERROR(IF(INDEX('Disaggregation Records'!$E$59:$E$92,MATCH(RIGHT(L175,255),RIGHT('Disaggregation Records'!$D$59:$D$92,255),0))=0,"",INDEX('Disaggregation Records'!$E$59:$E$92,MATCH(RIGHT(L175,255),RIGHT('Disaggregation Records'!$D$59:$D$92,255),0))),"")</f>
        <v/>
      </c>
      <c r="D175" s="477" t="str">
        <f t="array" ref="D175">IFERROR(IF(INDEX('Disaggregation Records'!$F$59:$F$92,MATCH(RIGHT(L175,255),RIGHT('Disaggregation Records'!$D$59:$D$92,255),0))=0,"",INDEX('Disaggregation Records'!$F$59:$F$92,MATCH(RIGHT(L175,255),RIGHT('Disaggregation Records'!$D$59:$D$92,255),0))),"")</f>
        <v/>
      </c>
      <c r="E175" s="370" t="str">
        <f t="array" ref="E175">IFERROR(IF(INDEX('Disaggregation Data'!$K$159:$K$310,MATCH(RIGHT(M175,255),RIGHT('Disaggregation Data'!$J$159:$J$310,255),0))=0,"",INDEX('Disaggregation Data'!$K$159:$K$310,MATCH(RIGHT(M175,255),RIGHT('Disaggregation Data'!J$159:$J$310,255),0))),"")</f>
        <v/>
      </c>
      <c r="F175" s="370" t="str">
        <f t="array" ref="F175">IFERROR(IF(INDEX('Disaggregation Data'!$L$159:$L$310,MATCH(RIGHT(M175,255),RIGHT('Disaggregation Data'!$J$159:$J$310,255),0))=0,"",INDEX('Disaggregation Data'!$L$159:$L$310,MATCH(RIGHT(M175,255),RIGHT('Disaggregation Data'!J$159:$J$310,255),0))),"")</f>
        <v/>
      </c>
      <c r="G175" s="370" t="str">
        <f t="array" ref="G175">IFERROR(IF(INDEX('Disaggregation Data'!$M$159:$M$310,MATCH(RIGHT(M175,255),RIGHT('Disaggregation Data'!$J$159:$J$310,255),0))=0,"",INDEX('Disaggregation Data'!$M$159:$M$310,MATCH(RIGHT(M175,255),RIGHT('Disaggregation Data'!J$159:$J$310,255),0))),"")</f>
        <v/>
      </c>
      <c r="H175" s="369" t="str">
        <f t="array" ref="H175">IFERROR(IF(INDEX('Disaggregation Data'!$N$159:$N$310,MATCH(RIGHT(M175,255),RIGHT('Disaggregation Data'!$J$159:$J$310,255),0))=0,"",INDEX('Disaggregation Data'!$N$159:$N$310,MATCH(RIGHT(M175,255),RIGHT('Disaggregation Data'!J$159:$J$310,255),0))),"")</f>
        <v/>
      </c>
      <c r="I175" s="464" t="str">
        <f t="array" ref="I175">IFERROR(IF(INDEX('Disaggregation Records'!$G$59:$G$92,MATCH(LEFT(L175,255),LEFT('Disaggregation Records'!$D$59:$D$92,255),0))=0,"",INDEX('Disaggregation Records'!$G$59:$G$92,MATCH(LEFT(L175,255),LEFT('Disaggregation Records'!$D$59:$D$92,255),0))),"")</f>
        <v/>
      </c>
      <c r="J175" s="478" t="s">
        <v>744</v>
      </c>
      <c r="K175" s="478">
        <f t="shared" si="12"/>
        <v>7</v>
      </c>
      <c r="L175" s="478" t="str">
        <f t="shared" si="13"/>
        <v>TB O-4(M): Treatment success rate of RR TB and/or MDR-TB: Percentage of cases with RR and/or MDR-TB successfully treated-7</v>
      </c>
      <c r="M175" s="478" t="str">
        <f t="shared" si="14"/>
        <v>TB O-4(M): Treatment success rate of RR TB and/or MDR-TB: Percentage of cases with RR and/or MDR-TB successfully treated</v>
      </c>
      <c r="N175" s="478" t="b">
        <f t="shared" si="15"/>
        <v>1</v>
      </c>
      <c r="O175" s="479" t="s">
        <v>1686</v>
      </c>
      <c r="P175" s="196"/>
      <c r="Q175" s="180"/>
      <c r="U175" s="402"/>
      <c r="V175" s="402"/>
    </row>
    <row r="176" spans="1:22" ht="37.5" hidden="1" customHeight="1">
      <c r="A176" s="367">
        <v>1</v>
      </c>
      <c r="B176" s="386" t="str">
        <f>IFERROR(VLOOKUP(A176,'Outcome Indicators - Section C'!$A$10:$S$27,19,FALSE),"")</f>
        <v>TB O-4(M): Treatment success rate of RR TB and/or MDR-TB: Percentage of cases with RR and/or MDR-TB successfully treated</v>
      </c>
      <c r="C176" s="477" t="str">
        <f t="array" ref="C176">IFERROR(IF(INDEX('Disaggregation Records'!$E$59:$E$92,MATCH(RIGHT(L176,255),RIGHT('Disaggregation Records'!$D$59:$D$92,255),0))=0,"",INDEX('Disaggregation Records'!$E$59:$E$92,MATCH(RIGHT(L176,255),RIGHT('Disaggregation Records'!$D$59:$D$92,255),0))),"")</f>
        <v/>
      </c>
      <c r="D176" s="477" t="str">
        <f t="array" ref="D176">IFERROR(IF(INDEX('Disaggregation Records'!$F$59:$F$92,MATCH(RIGHT(L176,255),RIGHT('Disaggregation Records'!$D$59:$D$92,255),0))=0,"",INDEX('Disaggregation Records'!$F$59:$F$92,MATCH(RIGHT(L176,255),RIGHT('Disaggregation Records'!$D$59:$D$92,255),0))),"")</f>
        <v/>
      </c>
      <c r="E176" s="370" t="str">
        <f t="array" ref="E176">IFERROR(IF(INDEX('Disaggregation Data'!$K$159:$K$310,MATCH(RIGHT(M176,255),RIGHT('Disaggregation Data'!$J$159:$J$310,255),0))=0,"",INDEX('Disaggregation Data'!$K$159:$K$310,MATCH(RIGHT(M176,255),RIGHT('Disaggregation Data'!J$159:$J$310,255),0))),"")</f>
        <v/>
      </c>
      <c r="F176" s="370" t="str">
        <f t="array" ref="F176">IFERROR(IF(INDEX('Disaggregation Data'!$L$159:$L$310,MATCH(RIGHT(M176,255),RIGHT('Disaggregation Data'!$J$159:$J$310,255),0))=0,"",INDEX('Disaggregation Data'!$L$159:$L$310,MATCH(RIGHT(M176,255),RIGHT('Disaggregation Data'!J$159:$J$310,255),0))),"")</f>
        <v/>
      </c>
      <c r="G176" s="370" t="str">
        <f t="array" ref="G176">IFERROR(IF(INDEX('Disaggregation Data'!$M$159:$M$310,MATCH(RIGHT(M176,255),RIGHT('Disaggregation Data'!$J$159:$J$310,255),0))=0,"",INDEX('Disaggregation Data'!$M$159:$M$310,MATCH(RIGHT(M176,255),RIGHT('Disaggregation Data'!J$159:$J$310,255),0))),"")</f>
        <v/>
      </c>
      <c r="H176" s="369" t="str">
        <f t="array" ref="H176">IFERROR(IF(INDEX('Disaggregation Data'!$N$159:$N$310,MATCH(RIGHT(M176,255),RIGHT('Disaggregation Data'!$J$159:$J$310,255),0))=0,"",INDEX('Disaggregation Data'!$N$159:$N$310,MATCH(RIGHT(M176,255),RIGHT('Disaggregation Data'!J$159:$J$310,255),0))),"")</f>
        <v/>
      </c>
      <c r="I176" s="464" t="str">
        <f t="array" ref="I176">IFERROR(IF(INDEX('Disaggregation Records'!$G$59:$G$92,MATCH(LEFT(L176,255),LEFT('Disaggregation Records'!$D$59:$D$92,255),0))=0,"",INDEX('Disaggregation Records'!$G$59:$G$92,MATCH(LEFT(L176,255),LEFT('Disaggregation Records'!$D$59:$D$92,255),0))),"")</f>
        <v/>
      </c>
      <c r="J176" s="478" t="s">
        <v>744</v>
      </c>
      <c r="K176" s="478">
        <f t="shared" si="12"/>
        <v>8</v>
      </c>
      <c r="L176" s="478" t="str">
        <f t="shared" si="13"/>
        <v>TB O-4(M): Treatment success rate of RR TB and/or MDR-TB: Percentage of cases with RR and/or MDR-TB successfully treated-8</v>
      </c>
      <c r="M176" s="478" t="str">
        <f t="shared" si="14"/>
        <v>TB O-4(M): Treatment success rate of RR TB and/or MDR-TB: Percentage of cases with RR and/or MDR-TB successfully treated</v>
      </c>
      <c r="N176" s="478" t="b">
        <f t="shared" si="15"/>
        <v>1</v>
      </c>
      <c r="O176" s="479" t="s">
        <v>1687</v>
      </c>
      <c r="P176" s="196"/>
      <c r="Q176" s="180"/>
      <c r="U176" s="402"/>
      <c r="V176" s="402"/>
    </row>
    <row r="177" spans="1:22" ht="37.5" hidden="1" customHeight="1">
      <c r="A177" s="367">
        <v>1</v>
      </c>
      <c r="B177" s="386" t="str">
        <f>IFERROR(VLOOKUP(A177,'Outcome Indicators - Section C'!$A$10:$S$27,19,FALSE),"")</f>
        <v>TB O-4(M): Treatment success rate of RR TB and/or MDR-TB: Percentage of cases with RR and/or MDR-TB successfully treated</v>
      </c>
      <c r="C177" s="477" t="str">
        <f t="array" ref="C177">IFERROR(IF(INDEX('Disaggregation Records'!$E$59:$E$92,MATCH(RIGHT(L177,255),RIGHT('Disaggregation Records'!$D$59:$D$92,255),0))=0,"",INDEX('Disaggregation Records'!$E$59:$E$92,MATCH(RIGHT(L177,255),RIGHT('Disaggregation Records'!$D$59:$D$92,255),0))),"")</f>
        <v/>
      </c>
      <c r="D177" s="477" t="str">
        <f t="array" ref="D177">IFERROR(IF(INDEX('Disaggregation Records'!$F$59:$F$92,MATCH(RIGHT(L177,255),RIGHT('Disaggregation Records'!$D$59:$D$92,255),0))=0,"",INDEX('Disaggregation Records'!$F$59:$F$92,MATCH(RIGHT(L177,255),RIGHT('Disaggregation Records'!$D$59:$D$92,255),0))),"")</f>
        <v/>
      </c>
      <c r="E177" s="370" t="str">
        <f t="array" ref="E177">IFERROR(IF(INDEX('Disaggregation Data'!$K$159:$K$310,MATCH(RIGHT(M177,255),RIGHT('Disaggregation Data'!$J$159:$J$310,255),0))=0,"",INDEX('Disaggregation Data'!$K$159:$K$310,MATCH(RIGHT(M177,255),RIGHT('Disaggregation Data'!J$159:$J$310,255),0))),"")</f>
        <v/>
      </c>
      <c r="F177" s="370" t="str">
        <f t="array" ref="F177">IFERROR(IF(INDEX('Disaggregation Data'!$L$159:$L$310,MATCH(RIGHT(M177,255),RIGHT('Disaggregation Data'!$J$159:$J$310,255),0))=0,"",INDEX('Disaggregation Data'!$L$159:$L$310,MATCH(RIGHT(M177,255),RIGHT('Disaggregation Data'!J$159:$J$310,255),0))),"")</f>
        <v/>
      </c>
      <c r="G177" s="370" t="str">
        <f t="array" ref="G177">IFERROR(IF(INDEX('Disaggregation Data'!$M$159:$M$310,MATCH(RIGHT(M177,255),RIGHT('Disaggregation Data'!$J$159:$J$310,255),0))=0,"",INDEX('Disaggregation Data'!$M$159:$M$310,MATCH(RIGHT(M177,255),RIGHT('Disaggregation Data'!J$159:$J$310,255),0))),"")</f>
        <v/>
      </c>
      <c r="H177" s="369" t="str">
        <f t="array" ref="H177">IFERROR(IF(INDEX('Disaggregation Data'!$N$159:$N$310,MATCH(RIGHT(M177,255),RIGHT('Disaggregation Data'!$J$159:$J$310,255),0))=0,"",INDEX('Disaggregation Data'!$N$159:$N$310,MATCH(RIGHT(M177,255),RIGHT('Disaggregation Data'!J$159:$J$310,255),0))),"")</f>
        <v/>
      </c>
      <c r="I177" s="464" t="str">
        <f t="array" ref="I177">IFERROR(IF(INDEX('Disaggregation Records'!$G$59:$G$92,MATCH(LEFT(L177,255),LEFT('Disaggregation Records'!$D$59:$D$92,255),0))=0,"",INDEX('Disaggregation Records'!$G$59:$G$92,MATCH(LEFT(L177,255),LEFT('Disaggregation Records'!$D$59:$D$92,255),0))),"")</f>
        <v/>
      </c>
      <c r="J177" s="478" t="s">
        <v>744</v>
      </c>
      <c r="K177" s="478">
        <f t="shared" si="12"/>
        <v>9</v>
      </c>
      <c r="L177" s="478" t="str">
        <f t="shared" si="13"/>
        <v>TB O-4(M): Treatment success rate of RR TB and/or MDR-TB: Percentage of cases with RR and/or MDR-TB successfully treated-9</v>
      </c>
      <c r="M177" s="478" t="str">
        <f t="shared" si="14"/>
        <v>TB O-4(M): Treatment success rate of RR TB and/or MDR-TB: Percentage of cases with RR and/or MDR-TB successfully treated</v>
      </c>
      <c r="N177" s="478" t="b">
        <f t="shared" si="15"/>
        <v>1</v>
      </c>
      <c r="O177" s="479" t="s">
        <v>1688</v>
      </c>
      <c r="P177" s="196"/>
      <c r="Q177" s="180"/>
      <c r="U177" s="402"/>
      <c r="V177" s="402"/>
    </row>
    <row r="178" spans="1:22" ht="37.5" hidden="1" customHeight="1">
      <c r="A178" s="367">
        <v>2</v>
      </c>
      <c r="B178" s="386" t="str">
        <f>IFERROR(VLOOKUP(A178,'Outcome Indicators - Section C'!$A$10:$S$27,19,FALSE),"")</f>
        <v/>
      </c>
      <c r="C178" s="477" t="str">
        <f t="array" ref="C178">IFERROR(IF(INDEX('Disaggregation Records'!$E$59:$E$92,MATCH(RIGHT(L178,255),RIGHT('Disaggregation Records'!$D$59:$D$92,255),0))=0,"",INDEX('Disaggregation Records'!$E$59:$E$92,MATCH(RIGHT(L178,255),RIGHT('Disaggregation Records'!$D$59:$D$92,255),0))),"")</f>
        <v/>
      </c>
      <c r="D178" s="477" t="str">
        <f t="array" ref="D178">IFERROR(IF(INDEX('Disaggregation Records'!$F$59:$F$92,MATCH(RIGHT(L178,255),RIGHT('Disaggregation Records'!$D$59:$D$92,255),0))=0,"",INDEX('Disaggregation Records'!$F$59:$F$92,MATCH(RIGHT(L178,255),RIGHT('Disaggregation Records'!$D$59:$D$92,255),0))),"")</f>
        <v/>
      </c>
      <c r="E178" s="370" t="str">
        <f t="array" ref="E178">IFERROR(IF(INDEX('Disaggregation Data'!$K$159:$K$310,MATCH(RIGHT(M178,255),RIGHT('Disaggregation Data'!$J$159:$J$310,255),0))=0,"",INDEX('Disaggregation Data'!$K$159:$K$310,MATCH(RIGHT(M178,255),RIGHT('Disaggregation Data'!J$159:$J$310,255),0))),"")</f>
        <v/>
      </c>
      <c r="F178" s="370" t="str">
        <f t="array" ref="F178">IFERROR(IF(INDEX('Disaggregation Data'!$L$159:$L$310,MATCH(RIGHT(M178,255),RIGHT('Disaggregation Data'!$J$159:$J$310,255),0))=0,"",INDEX('Disaggregation Data'!$L$159:$L$310,MATCH(RIGHT(M178,255),RIGHT('Disaggregation Data'!J$159:$J$310,255),0))),"")</f>
        <v/>
      </c>
      <c r="G178" s="370" t="str">
        <f t="array" ref="G178">IFERROR(IF(INDEX('Disaggregation Data'!$M$159:$M$310,MATCH(RIGHT(M178,255),RIGHT('Disaggregation Data'!$J$159:$J$310,255),0))=0,"",INDEX('Disaggregation Data'!$M$159:$M$310,MATCH(RIGHT(M178,255),RIGHT('Disaggregation Data'!J$159:$J$310,255),0))),"")</f>
        <v/>
      </c>
      <c r="H178" s="369" t="str">
        <f t="array" ref="H178">IFERROR(IF(INDEX('Disaggregation Data'!$N$159:$N$310,MATCH(RIGHT(M178,255),RIGHT('Disaggregation Data'!$J$159:$J$310,255),0))=0,"",INDEX('Disaggregation Data'!$N$159:$N$310,MATCH(RIGHT(M178,255),RIGHT('Disaggregation Data'!J$159:$J$310,255),0))),"")</f>
        <v/>
      </c>
      <c r="I178" s="464" t="str">
        <f t="array" ref="I178">IFERROR(IF(INDEX('Disaggregation Records'!$G$59:$G$92,MATCH(LEFT(L178,255),LEFT('Disaggregation Records'!$D$59:$D$92,255),0))=0,"",INDEX('Disaggregation Records'!$G$59:$G$92,MATCH(LEFT(L178,255),LEFT('Disaggregation Records'!$D$59:$D$92,255),0))),"")</f>
        <v/>
      </c>
      <c r="J178" s="478" t="s">
        <v>745</v>
      </c>
      <c r="K178" s="478">
        <f t="shared" si="12"/>
        <v>0</v>
      </c>
      <c r="L178" s="478" t="str">
        <f t="shared" si="13"/>
        <v/>
      </c>
      <c r="M178" s="478" t="str">
        <f t="shared" si="14"/>
        <v/>
      </c>
      <c r="N178" s="478" t="b">
        <f t="shared" si="15"/>
        <v>0</v>
      </c>
      <c r="O178" s="479" t="s">
        <v>1689</v>
      </c>
      <c r="P178" s="196"/>
      <c r="Q178" s="180"/>
      <c r="U178" s="402"/>
      <c r="V178" s="402"/>
    </row>
    <row r="179" spans="1:22" ht="37.5" hidden="1" customHeight="1">
      <c r="A179" s="367">
        <v>2</v>
      </c>
      <c r="B179" s="386" t="str">
        <f>IFERROR(VLOOKUP(A179,'Outcome Indicators - Section C'!$A$10:$S$27,19,FALSE),"")</f>
        <v/>
      </c>
      <c r="C179" s="477" t="str">
        <f t="array" ref="C179">IFERROR(IF(INDEX('Disaggregation Records'!$E$59:$E$92,MATCH(RIGHT(L179,255),RIGHT('Disaggregation Records'!$D$59:$D$92,255),0))=0,"",INDEX('Disaggregation Records'!$E$59:$E$92,MATCH(RIGHT(L179,255),RIGHT('Disaggregation Records'!$D$59:$D$92,255),0))),"")</f>
        <v/>
      </c>
      <c r="D179" s="477" t="str">
        <f t="array" ref="D179">IFERROR(IF(INDEX('Disaggregation Records'!$F$59:$F$92,MATCH(RIGHT(L179,255),RIGHT('Disaggregation Records'!$D$59:$D$92,255),0))=0,"",INDEX('Disaggregation Records'!$F$59:$F$92,MATCH(RIGHT(L179,255),RIGHT('Disaggregation Records'!$D$59:$D$92,255),0))),"")</f>
        <v/>
      </c>
      <c r="E179" s="370" t="str">
        <f t="array" ref="E179">IFERROR(IF(INDEX('Disaggregation Data'!$K$159:$K$310,MATCH(RIGHT(M179,255),RIGHT('Disaggregation Data'!$J$159:$J$310,255),0))=0,"",INDEX('Disaggregation Data'!$K$159:$K$310,MATCH(RIGHT(M179,255),RIGHT('Disaggregation Data'!J$159:$J$310,255),0))),"")</f>
        <v/>
      </c>
      <c r="F179" s="370" t="str">
        <f t="array" ref="F179">IFERROR(IF(INDEX('Disaggregation Data'!$L$159:$L$310,MATCH(RIGHT(M179,255),RIGHT('Disaggregation Data'!$J$159:$J$310,255),0))=0,"",INDEX('Disaggregation Data'!$L$159:$L$310,MATCH(RIGHT(M179,255),RIGHT('Disaggregation Data'!J$159:$J$310,255),0))),"")</f>
        <v/>
      </c>
      <c r="G179" s="370" t="str">
        <f t="array" ref="G179">IFERROR(IF(INDEX('Disaggregation Data'!$M$159:$M$310,MATCH(RIGHT(M179,255),RIGHT('Disaggregation Data'!$J$159:$J$310,255),0))=0,"",INDEX('Disaggregation Data'!$M$159:$M$310,MATCH(RIGHT(M179,255),RIGHT('Disaggregation Data'!J$159:$J$310,255),0))),"")</f>
        <v/>
      </c>
      <c r="H179" s="369" t="str">
        <f t="array" ref="H179">IFERROR(IF(INDEX('Disaggregation Data'!$N$159:$N$310,MATCH(RIGHT(M179,255),RIGHT('Disaggregation Data'!$J$159:$J$310,255),0))=0,"",INDEX('Disaggregation Data'!$N$159:$N$310,MATCH(RIGHT(M179,255),RIGHT('Disaggregation Data'!J$159:$J$310,255),0))),"")</f>
        <v/>
      </c>
      <c r="I179" s="464" t="str">
        <f t="array" ref="I179">IFERROR(IF(INDEX('Disaggregation Records'!$G$59:$G$92,MATCH(LEFT(L179,255),LEFT('Disaggregation Records'!$D$59:$D$92,255),0))=0,"",INDEX('Disaggregation Records'!$G$59:$G$92,MATCH(LEFT(L179,255),LEFT('Disaggregation Records'!$D$59:$D$92,255),0))),"")</f>
        <v/>
      </c>
      <c r="J179" s="478" t="s">
        <v>745</v>
      </c>
      <c r="K179" s="478">
        <f t="shared" si="12"/>
        <v>1</v>
      </c>
      <c r="L179" s="478" t="str">
        <f t="shared" si="13"/>
        <v/>
      </c>
      <c r="M179" s="478" t="str">
        <f t="shared" si="14"/>
        <v/>
      </c>
      <c r="N179" s="478" t="b">
        <f t="shared" si="15"/>
        <v>0</v>
      </c>
      <c r="O179" s="479" t="s">
        <v>1690</v>
      </c>
      <c r="P179" s="196"/>
      <c r="Q179" s="180"/>
      <c r="U179" s="402"/>
      <c r="V179" s="402"/>
    </row>
    <row r="180" spans="1:22" ht="37.5" hidden="1" customHeight="1">
      <c r="A180" s="367">
        <v>2</v>
      </c>
      <c r="B180" s="386" t="str">
        <f>IFERROR(VLOOKUP(A180,'Outcome Indicators - Section C'!$A$10:$S$27,19,FALSE),"")</f>
        <v/>
      </c>
      <c r="C180" s="477" t="str">
        <f t="array" ref="C180">IFERROR(IF(INDEX('Disaggregation Records'!$E$59:$E$92,MATCH(RIGHT(L180,255),RIGHT('Disaggregation Records'!$D$59:$D$92,255),0))=0,"",INDEX('Disaggregation Records'!$E$59:$E$92,MATCH(RIGHT(L180,255),RIGHT('Disaggregation Records'!$D$59:$D$92,255),0))),"")</f>
        <v/>
      </c>
      <c r="D180" s="477" t="str">
        <f t="array" ref="D180">IFERROR(IF(INDEX('Disaggregation Records'!$F$59:$F$92,MATCH(RIGHT(L180,255),RIGHT('Disaggregation Records'!$D$59:$D$92,255),0))=0,"",INDEX('Disaggregation Records'!$F$59:$F$92,MATCH(RIGHT(L180,255),RIGHT('Disaggregation Records'!$D$59:$D$92,255),0))),"")</f>
        <v/>
      </c>
      <c r="E180" s="370" t="str">
        <f t="array" ref="E180">IFERROR(IF(INDEX('Disaggregation Data'!$K$159:$K$310,MATCH(RIGHT(M180,255),RIGHT('Disaggregation Data'!$J$159:$J$310,255),0))=0,"",INDEX('Disaggregation Data'!$K$159:$K$310,MATCH(RIGHT(M180,255),RIGHT('Disaggregation Data'!J$159:$J$310,255),0))),"")</f>
        <v/>
      </c>
      <c r="F180" s="370" t="str">
        <f t="array" ref="F180">IFERROR(IF(INDEX('Disaggregation Data'!$L$159:$L$310,MATCH(RIGHT(M180,255),RIGHT('Disaggregation Data'!$J$159:$J$310,255),0))=0,"",INDEX('Disaggregation Data'!$L$159:$L$310,MATCH(RIGHT(M180,255),RIGHT('Disaggregation Data'!J$159:$J$310,255),0))),"")</f>
        <v/>
      </c>
      <c r="G180" s="370" t="str">
        <f t="array" ref="G180">IFERROR(IF(INDEX('Disaggregation Data'!$M$159:$M$310,MATCH(RIGHT(M180,255),RIGHT('Disaggregation Data'!$J$159:$J$310,255),0))=0,"",INDEX('Disaggregation Data'!$M$159:$M$310,MATCH(RIGHT(M180,255),RIGHT('Disaggregation Data'!J$159:$J$310,255),0))),"")</f>
        <v/>
      </c>
      <c r="H180" s="369" t="str">
        <f t="array" ref="H180">IFERROR(IF(INDEX('Disaggregation Data'!$N$159:$N$310,MATCH(RIGHT(M180,255),RIGHT('Disaggregation Data'!$J$159:$J$310,255),0))=0,"",INDEX('Disaggregation Data'!$N$159:$N$310,MATCH(RIGHT(M180,255),RIGHT('Disaggregation Data'!J$159:$J$310,255),0))),"")</f>
        <v/>
      </c>
      <c r="I180" s="464" t="str">
        <f t="array" ref="I180">IFERROR(IF(INDEX('Disaggregation Records'!$G$59:$G$92,MATCH(LEFT(L180,255),LEFT('Disaggregation Records'!$D$59:$D$92,255),0))=0,"",INDEX('Disaggregation Records'!$G$59:$G$92,MATCH(LEFT(L180,255),LEFT('Disaggregation Records'!$D$59:$D$92,255),0))),"")</f>
        <v/>
      </c>
      <c r="J180" s="478" t="s">
        <v>745</v>
      </c>
      <c r="K180" s="478">
        <f t="shared" si="12"/>
        <v>2</v>
      </c>
      <c r="L180" s="478" t="str">
        <f t="shared" si="13"/>
        <v/>
      </c>
      <c r="M180" s="478" t="str">
        <f t="shared" si="14"/>
        <v/>
      </c>
      <c r="N180" s="478" t="b">
        <f t="shared" si="15"/>
        <v>0</v>
      </c>
      <c r="O180" s="479" t="s">
        <v>1691</v>
      </c>
      <c r="P180" s="196"/>
      <c r="Q180" s="180"/>
      <c r="U180" s="402"/>
      <c r="V180" s="402"/>
    </row>
    <row r="181" spans="1:22" ht="37.5" hidden="1" customHeight="1">
      <c r="A181" s="367">
        <v>2</v>
      </c>
      <c r="B181" s="386" t="str">
        <f>IFERROR(VLOOKUP(A181,'Outcome Indicators - Section C'!$A$10:$S$27,19,FALSE),"")</f>
        <v/>
      </c>
      <c r="C181" s="477" t="str">
        <f t="array" ref="C181">IFERROR(IF(INDEX('Disaggregation Records'!$E$59:$E$92,MATCH(RIGHT(L181,255),RIGHT('Disaggregation Records'!$D$59:$D$92,255),0))=0,"",INDEX('Disaggregation Records'!$E$59:$E$92,MATCH(RIGHT(L181,255),RIGHT('Disaggregation Records'!$D$59:$D$92,255),0))),"")</f>
        <v/>
      </c>
      <c r="D181" s="477" t="str">
        <f t="array" ref="D181">IFERROR(IF(INDEX('Disaggregation Records'!$F$59:$F$92,MATCH(RIGHT(L181,255),RIGHT('Disaggregation Records'!$D$59:$D$92,255),0))=0,"",INDEX('Disaggregation Records'!$F$59:$F$92,MATCH(RIGHT(L181,255),RIGHT('Disaggregation Records'!$D$59:$D$92,255),0))),"")</f>
        <v/>
      </c>
      <c r="E181" s="370" t="str">
        <f t="array" ref="E181">IFERROR(IF(INDEX('Disaggregation Data'!$K$159:$K$310,MATCH(RIGHT(M181,255),RIGHT('Disaggregation Data'!$J$159:$J$310,255),0))=0,"",INDEX('Disaggregation Data'!$K$159:$K$310,MATCH(RIGHT(M181,255),RIGHT('Disaggregation Data'!J$159:$J$310,255),0))),"")</f>
        <v/>
      </c>
      <c r="F181" s="370" t="str">
        <f t="array" ref="F181">IFERROR(IF(INDEX('Disaggregation Data'!$L$159:$L$310,MATCH(RIGHT(M181,255),RIGHT('Disaggregation Data'!$J$159:$J$310,255),0))=0,"",INDEX('Disaggregation Data'!$L$159:$L$310,MATCH(RIGHT(M181,255),RIGHT('Disaggregation Data'!J$159:$J$310,255),0))),"")</f>
        <v/>
      </c>
      <c r="G181" s="370" t="str">
        <f t="array" ref="G181">IFERROR(IF(INDEX('Disaggregation Data'!$M$159:$M$310,MATCH(RIGHT(M181,255),RIGHT('Disaggregation Data'!$J$159:$J$310,255),0))=0,"",INDEX('Disaggregation Data'!$M$159:$M$310,MATCH(RIGHT(M181,255),RIGHT('Disaggregation Data'!J$159:$J$310,255),0))),"")</f>
        <v/>
      </c>
      <c r="H181" s="369" t="str">
        <f t="array" ref="H181">IFERROR(IF(INDEX('Disaggregation Data'!$N$159:$N$310,MATCH(RIGHT(M181,255),RIGHT('Disaggregation Data'!$J$159:$J$310,255),0))=0,"",INDEX('Disaggregation Data'!$N$159:$N$310,MATCH(RIGHT(M181,255),RIGHT('Disaggregation Data'!J$159:$J$310,255),0))),"")</f>
        <v/>
      </c>
      <c r="I181" s="464" t="str">
        <f t="array" ref="I181">IFERROR(IF(INDEX('Disaggregation Records'!$G$59:$G$92,MATCH(LEFT(L181,255),LEFT('Disaggregation Records'!$D$59:$D$92,255),0))=0,"",INDEX('Disaggregation Records'!$G$59:$G$92,MATCH(LEFT(L181,255),LEFT('Disaggregation Records'!$D$59:$D$92,255),0))),"")</f>
        <v/>
      </c>
      <c r="J181" s="478" t="s">
        <v>745</v>
      </c>
      <c r="K181" s="478">
        <f t="shared" si="12"/>
        <v>3</v>
      </c>
      <c r="L181" s="478" t="str">
        <f t="shared" si="13"/>
        <v/>
      </c>
      <c r="M181" s="478" t="str">
        <f t="shared" si="14"/>
        <v/>
      </c>
      <c r="N181" s="478" t="b">
        <f t="shared" si="15"/>
        <v>0</v>
      </c>
      <c r="O181" s="479" t="s">
        <v>1692</v>
      </c>
      <c r="P181" s="196"/>
      <c r="Q181" s="180"/>
      <c r="U181" s="402"/>
      <c r="V181" s="402"/>
    </row>
    <row r="182" spans="1:22" ht="37.5" hidden="1" customHeight="1">
      <c r="A182" s="367">
        <v>2</v>
      </c>
      <c r="B182" s="386" t="str">
        <f>IFERROR(VLOOKUP(A182,'Outcome Indicators - Section C'!$A$10:$S$27,19,FALSE),"")</f>
        <v/>
      </c>
      <c r="C182" s="477" t="str">
        <f t="array" ref="C182">IFERROR(IF(INDEX('Disaggregation Records'!$E$59:$E$92,MATCH(RIGHT(L182,255),RIGHT('Disaggregation Records'!$D$59:$D$92,255),0))=0,"",INDEX('Disaggregation Records'!$E$59:$E$92,MATCH(RIGHT(L182,255),RIGHT('Disaggregation Records'!$D$59:$D$92,255),0))),"")</f>
        <v/>
      </c>
      <c r="D182" s="477" t="str">
        <f t="array" ref="D182">IFERROR(IF(INDEX('Disaggregation Records'!$F$59:$F$92,MATCH(RIGHT(L182,255),RIGHT('Disaggregation Records'!$D$59:$D$92,255),0))=0,"",INDEX('Disaggregation Records'!$F$59:$F$92,MATCH(RIGHT(L182,255),RIGHT('Disaggregation Records'!$D$59:$D$92,255),0))),"")</f>
        <v/>
      </c>
      <c r="E182" s="370" t="str">
        <f t="array" ref="E182">IFERROR(IF(INDEX('Disaggregation Data'!$K$159:$K$310,MATCH(RIGHT(M182,255),RIGHT('Disaggregation Data'!$J$159:$J$310,255),0))=0,"",INDEX('Disaggregation Data'!$K$159:$K$310,MATCH(RIGHT(M182,255),RIGHT('Disaggregation Data'!J$159:$J$310,255),0))),"")</f>
        <v/>
      </c>
      <c r="F182" s="370" t="str">
        <f t="array" ref="F182">IFERROR(IF(INDEX('Disaggregation Data'!$L$159:$L$310,MATCH(RIGHT(M182,255),RIGHT('Disaggregation Data'!$J$159:$J$310,255),0))=0,"",INDEX('Disaggregation Data'!$L$159:$L$310,MATCH(RIGHT(M182,255),RIGHT('Disaggregation Data'!J$159:$J$310,255),0))),"")</f>
        <v/>
      </c>
      <c r="G182" s="370" t="str">
        <f t="array" ref="G182">IFERROR(IF(INDEX('Disaggregation Data'!$M$159:$M$310,MATCH(RIGHT(M182,255),RIGHT('Disaggregation Data'!$J$159:$J$310,255),0))=0,"",INDEX('Disaggregation Data'!$M$159:$M$310,MATCH(RIGHT(M182,255),RIGHT('Disaggregation Data'!J$159:$J$310,255),0))),"")</f>
        <v/>
      </c>
      <c r="H182" s="369" t="str">
        <f t="array" ref="H182">IFERROR(IF(INDEX('Disaggregation Data'!$N$159:$N$310,MATCH(RIGHT(M182,255),RIGHT('Disaggregation Data'!$J$159:$J$310,255),0))=0,"",INDEX('Disaggregation Data'!$N$159:$N$310,MATCH(RIGHT(M182,255),RIGHT('Disaggregation Data'!J$159:$J$310,255),0))),"")</f>
        <v/>
      </c>
      <c r="I182" s="464" t="str">
        <f t="array" ref="I182">IFERROR(IF(INDEX('Disaggregation Records'!$G$59:$G$92,MATCH(LEFT(L182,255),LEFT('Disaggregation Records'!$D$59:$D$92,255),0))=0,"",INDEX('Disaggregation Records'!$G$59:$G$92,MATCH(LEFT(L182,255),LEFT('Disaggregation Records'!$D$59:$D$92,255),0))),"")</f>
        <v/>
      </c>
      <c r="J182" s="478" t="s">
        <v>745</v>
      </c>
      <c r="K182" s="478">
        <f t="shared" si="12"/>
        <v>4</v>
      </c>
      <c r="L182" s="478" t="str">
        <f t="shared" si="13"/>
        <v/>
      </c>
      <c r="M182" s="478" t="str">
        <f t="shared" si="14"/>
        <v/>
      </c>
      <c r="N182" s="478" t="b">
        <f t="shared" si="15"/>
        <v>0</v>
      </c>
      <c r="O182" s="479" t="s">
        <v>1693</v>
      </c>
      <c r="P182" s="196"/>
      <c r="Q182" s="180"/>
      <c r="U182" s="402"/>
      <c r="V182" s="402"/>
    </row>
    <row r="183" spans="1:22" ht="37.5" hidden="1" customHeight="1">
      <c r="A183" s="367">
        <v>2</v>
      </c>
      <c r="B183" s="386" t="str">
        <f>IFERROR(VLOOKUP(A183,'Outcome Indicators - Section C'!$A$10:$S$27,19,FALSE),"")</f>
        <v/>
      </c>
      <c r="C183" s="477" t="str">
        <f t="array" ref="C183">IFERROR(IF(INDEX('Disaggregation Records'!$E$59:$E$92,MATCH(RIGHT(L183,255),RIGHT('Disaggregation Records'!$D$59:$D$92,255),0))=0,"",INDEX('Disaggregation Records'!$E$59:$E$92,MATCH(RIGHT(L183,255),RIGHT('Disaggregation Records'!$D$59:$D$92,255),0))),"")</f>
        <v/>
      </c>
      <c r="D183" s="477" t="str">
        <f t="array" ref="D183">IFERROR(IF(INDEX('Disaggregation Records'!$F$59:$F$92,MATCH(RIGHT(L183,255),RIGHT('Disaggregation Records'!$D$59:$D$92,255),0))=0,"",INDEX('Disaggregation Records'!$F$59:$F$92,MATCH(RIGHT(L183,255),RIGHT('Disaggregation Records'!$D$59:$D$92,255),0))),"")</f>
        <v/>
      </c>
      <c r="E183" s="370" t="str">
        <f t="array" ref="E183">IFERROR(IF(INDEX('Disaggregation Data'!$K$159:$K$310,MATCH(RIGHT(M183,255),RIGHT('Disaggregation Data'!$J$159:$J$310,255),0))=0,"",INDEX('Disaggregation Data'!$K$159:$K$310,MATCH(RIGHT(M183,255),RIGHT('Disaggregation Data'!J$159:$J$310,255),0))),"")</f>
        <v/>
      </c>
      <c r="F183" s="370" t="str">
        <f t="array" ref="F183">IFERROR(IF(INDEX('Disaggregation Data'!$L$159:$L$310,MATCH(RIGHT(M183,255),RIGHT('Disaggregation Data'!$J$159:$J$310,255),0))=0,"",INDEX('Disaggregation Data'!$L$159:$L$310,MATCH(RIGHT(M183,255),RIGHT('Disaggregation Data'!J$159:$J$310,255),0))),"")</f>
        <v/>
      </c>
      <c r="G183" s="370" t="str">
        <f t="array" ref="G183">IFERROR(IF(INDEX('Disaggregation Data'!$M$159:$M$310,MATCH(RIGHT(M183,255),RIGHT('Disaggregation Data'!$J$159:$J$310,255),0))=0,"",INDEX('Disaggregation Data'!$M$159:$M$310,MATCH(RIGHT(M183,255),RIGHT('Disaggregation Data'!J$159:$J$310,255),0))),"")</f>
        <v/>
      </c>
      <c r="H183" s="369" t="str">
        <f t="array" ref="H183">IFERROR(IF(INDEX('Disaggregation Data'!$N$159:$N$310,MATCH(RIGHT(M183,255),RIGHT('Disaggregation Data'!$J$159:$J$310,255),0))=0,"",INDEX('Disaggregation Data'!$N$159:$N$310,MATCH(RIGHT(M183,255),RIGHT('Disaggregation Data'!J$159:$J$310,255),0))),"")</f>
        <v/>
      </c>
      <c r="I183" s="464" t="str">
        <f t="array" ref="I183">IFERROR(IF(INDEX('Disaggregation Records'!$G$59:$G$92,MATCH(LEFT(L183,255),LEFT('Disaggregation Records'!$D$59:$D$92,255),0))=0,"",INDEX('Disaggregation Records'!$G$59:$G$92,MATCH(LEFT(L183,255),LEFT('Disaggregation Records'!$D$59:$D$92,255),0))),"")</f>
        <v/>
      </c>
      <c r="J183" s="478" t="s">
        <v>745</v>
      </c>
      <c r="K183" s="478">
        <f t="shared" si="12"/>
        <v>5</v>
      </c>
      <c r="L183" s="478" t="str">
        <f t="shared" si="13"/>
        <v/>
      </c>
      <c r="M183" s="478" t="str">
        <f t="shared" si="14"/>
        <v/>
      </c>
      <c r="N183" s="478" t="b">
        <f t="shared" si="15"/>
        <v>0</v>
      </c>
      <c r="O183" s="479" t="s">
        <v>1694</v>
      </c>
      <c r="P183" s="196"/>
      <c r="Q183" s="180"/>
      <c r="U183" s="402"/>
      <c r="V183" s="402"/>
    </row>
    <row r="184" spans="1:22" ht="37.5" hidden="1" customHeight="1">
      <c r="A184" s="367">
        <v>2</v>
      </c>
      <c r="B184" s="386" t="str">
        <f>IFERROR(VLOOKUP(A184,'Outcome Indicators - Section C'!$A$10:$S$27,19,FALSE),"")</f>
        <v/>
      </c>
      <c r="C184" s="477" t="str">
        <f t="array" ref="C184">IFERROR(IF(INDEX('Disaggregation Records'!$E$59:$E$92,MATCH(RIGHT(L184,255),RIGHT('Disaggregation Records'!$D$59:$D$92,255),0))=0,"",INDEX('Disaggregation Records'!$E$59:$E$92,MATCH(RIGHT(L184,255),RIGHT('Disaggregation Records'!$D$59:$D$92,255),0))),"")</f>
        <v/>
      </c>
      <c r="D184" s="477" t="str">
        <f t="array" ref="D184">IFERROR(IF(INDEX('Disaggregation Records'!$F$59:$F$92,MATCH(RIGHT(L184,255),RIGHT('Disaggregation Records'!$D$59:$D$92,255),0))=0,"",INDEX('Disaggregation Records'!$F$59:$F$92,MATCH(RIGHT(L184,255),RIGHT('Disaggregation Records'!$D$59:$D$92,255),0))),"")</f>
        <v/>
      </c>
      <c r="E184" s="370" t="str">
        <f t="array" ref="E184">IFERROR(IF(INDEX('Disaggregation Data'!$K$159:$K$310,MATCH(RIGHT(M184,255),RIGHT('Disaggregation Data'!$J$159:$J$310,255),0))=0,"",INDEX('Disaggregation Data'!$K$159:$K$310,MATCH(RIGHT(M184,255),RIGHT('Disaggregation Data'!J$159:$J$310,255),0))),"")</f>
        <v/>
      </c>
      <c r="F184" s="370" t="str">
        <f t="array" ref="F184">IFERROR(IF(INDEX('Disaggregation Data'!$L$159:$L$310,MATCH(RIGHT(M184,255),RIGHT('Disaggregation Data'!$J$159:$J$310,255),0))=0,"",INDEX('Disaggregation Data'!$L$159:$L$310,MATCH(RIGHT(M184,255),RIGHT('Disaggregation Data'!J$159:$J$310,255),0))),"")</f>
        <v/>
      </c>
      <c r="G184" s="370" t="str">
        <f t="array" ref="G184">IFERROR(IF(INDEX('Disaggregation Data'!$M$159:$M$310,MATCH(RIGHT(M184,255),RIGHT('Disaggregation Data'!$J$159:$J$310,255),0))=0,"",INDEX('Disaggregation Data'!$M$159:$M$310,MATCH(RIGHT(M184,255),RIGHT('Disaggregation Data'!J$159:$J$310,255),0))),"")</f>
        <v/>
      </c>
      <c r="H184" s="369" t="str">
        <f t="array" ref="H184">IFERROR(IF(INDEX('Disaggregation Data'!$N$159:$N$310,MATCH(RIGHT(M184,255),RIGHT('Disaggregation Data'!$J$159:$J$310,255),0))=0,"",INDEX('Disaggregation Data'!$N$159:$N$310,MATCH(RIGHT(M184,255),RIGHT('Disaggregation Data'!J$159:$J$310,255),0))),"")</f>
        <v/>
      </c>
      <c r="I184" s="464" t="str">
        <f t="array" ref="I184">IFERROR(IF(INDEX('Disaggregation Records'!$G$59:$G$92,MATCH(LEFT(L184,255),LEFT('Disaggregation Records'!$D$59:$D$92,255),0))=0,"",INDEX('Disaggregation Records'!$G$59:$G$92,MATCH(LEFT(L184,255),LEFT('Disaggregation Records'!$D$59:$D$92,255),0))),"")</f>
        <v/>
      </c>
      <c r="J184" s="478" t="s">
        <v>745</v>
      </c>
      <c r="K184" s="478">
        <f t="shared" si="12"/>
        <v>6</v>
      </c>
      <c r="L184" s="478" t="str">
        <f t="shared" si="13"/>
        <v/>
      </c>
      <c r="M184" s="478" t="str">
        <f t="shared" si="14"/>
        <v/>
      </c>
      <c r="N184" s="478" t="b">
        <f t="shared" si="15"/>
        <v>0</v>
      </c>
      <c r="O184" s="479" t="s">
        <v>1695</v>
      </c>
      <c r="P184" s="196"/>
      <c r="Q184" s="180"/>
      <c r="U184" s="402"/>
      <c r="V184" s="402"/>
    </row>
    <row r="185" spans="1:22" ht="37.5" hidden="1" customHeight="1">
      <c r="A185" s="367">
        <v>2</v>
      </c>
      <c r="B185" s="386" t="str">
        <f>IFERROR(VLOOKUP(A185,'Outcome Indicators - Section C'!$A$10:$S$27,19,FALSE),"")</f>
        <v/>
      </c>
      <c r="C185" s="477" t="str">
        <f t="array" ref="C185">IFERROR(IF(INDEX('Disaggregation Records'!$E$59:$E$92,MATCH(RIGHT(L185,255),RIGHT('Disaggregation Records'!$D$59:$D$92,255),0))=0,"",INDEX('Disaggregation Records'!$E$59:$E$92,MATCH(RIGHT(L185,255),RIGHT('Disaggregation Records'!$D$59:$D$92,255),0))),"")</f>
        <v/>
      </c>
      <c r="D185" s="477" t="str">
        <f t="array" ref="D185">IFERROR(IF(INDEX('Disaggregation Records'!$F$59:$F$92,MATCH(RIGHT(L185,255),RIGHT('Disaggregation Records'!$D$59:$D$92,255),0))=0,"",INDEX('Disaggregation Records'!$F$59:$F$92,MATCH(RIGHT(L185,255),RIGHT('Disaggregation Records'!$D$59:$D$92,255),0))),"")</f>
        <v/>
      </c>
      <c r="E185" s="370" t="str">
        <f t="array" ref="E185">IFERROR(IF(INDEX('Disaggregation Data'!$K$159:$K$310,MATCH(RIGHT(M185,255),RIGHT('Disaggregation Data'!$J$159:$J$310,255),0))=0,"",INDEX('Disaggregation Data'!$K$159:$K$310,MATCH(RIGHT(M185,255),RIGHT('Disaggregation Data'!J$159:$J$310,255),0))),"")</f>
        <v/>
      </c>
      <c r="F185" s="370" t="str">
        <f t="array" ref="F185">IFERROR(IF(INDEX('Disaggregation Data'!$L$159:$L$310,MATCH(RIGHT(M185,255),RIGHT('Disaggregation Data'!$J$159:$J$310,255),0))=0,"",INDEX('Disaggregation Data'!$L$159:$L$310,MATCH(RIGHT(M185,255),RIGHT('Disaggregation Data'!J$159:$J$310,255),0))),"")</f>
        <v/>
      </c>
      <c r="G185" s="370" t="str">
        <f t="array" ref="G185">IFERROR(IF(INDEX('Disaggregation Data'!$M$159:$M$310,MATCH(RIGHT(M185,255),RIGHT('Disaggregation Data'!$J$159:$J$310,255),0))=0,"",INDEX('Disaggregation Data'!$M$159:$M$310,MATCH(RIGHT(M185,255),RIGHT('Disaggregation Data'!J$159:$J$310,255),0))),"")</f>
        <v/>
      </c>
      <c r="H185" s="369" t="str">
        <f t="array" ref="H185">IFERROR(IF(INDEX('Disaggregation Data'!$N$159:$N$310,MATCH(RIGHT(M185,255),RIGHT('Disaggregation Data'!$J$159:$J$310,255),0))=0,"",INDEX('Disaggregation Data'!$N$159:$N$310,MATCH(RIGHT(M185,255),RIGHT('Disaggregation Data'!J$159:$J$310,255),0))),"")</f>
        <v/>
      </c>
      <c r="I185" s="464" t="str">
        <f t="array" ref="I185">IFERROR(IF(INDEX('Disaggregation Records'!$G$59:$G$92,MATCH(LEFT(L185,255),LEFT('Disaggregation Records'!$D$59:$D$92,255),0))=0,"",INDEX('Disaggregation Records'!$G$59:$G$92,MATCH(LEFT(L185,255),LEFT('Disaggregation Records'!$D$59:$D$92,255),0))),"")</f>
        <v/>
      </c>
      <c r="J185" s="478" t="s">
        <v>745</v>
      </c>
      <c r="K185" s="478">
        <f t="shared" si="12"/>
        <v>7</v>
      </c>
      <c r="L185" s="478" t="str">
        <f t="shared" si="13"/>
        <v/>
      </c>
      <c r="M185" s="478" t="str">
        <f t="shared" si="14"/>
        <v/>
      </c>
      <c r="N185" s="478" t="b">
        <f t="shared" si="15"/>
        <v>0</v>
      </c>
      <c r="O185" s="479" t="s">
        <v>1696</v>
      </c>
      <c r="P185" s="196"/>
      <c r="Q185" s="180"/>
      <c r="U185" s="402"/>
      <c r="V185" s="402"/>
    </row>
    <row r="186" spans="1:22" ht="37.5" hidden="1" customHeight="1">
      <c r="A186" s="367">
        <v>2</v>
      </c>
      <c r="B186" s="386" t="str">
        <f>IFERROR(VLOOKUP(A186,'Outcome Indicators - Section C'!$A$10:$S$27,19,FALSE),"")</f>
        <v/>
      </c>
      <c r="C186" s="477" t="str">
        <f t="array" ref="C186">IFERROR(IF(INDEX('Disaggregation Records'!$E$59:$E$92,MATCH(RIGHT(L186,255),RIGHT('Disaggregation Records'!$D$59:$D$92,255),0))=0,"",INDEX('Disaggregation Records'!$E$59:$E$92,MATCH(RIGHT(L186,255),RIGHT('Disaggregation Records'!$D$59:$D$92,255),0))),"")</f>
        <v/>
      </c>
      <c r="D186" s="477" t="str">
        <f t="array" ref="D186">IFERROR(IF(INDEX('Disaggregation Records'!$F$59:$F$92,MATCH(RIGHT(L186,255),RIGHT('Disaggregation Records'!$D$59:$D$92,255),0))=0,"",INDEX('Disaggregation Records'!$F$59:$F$92,MATCH(RIGHT(L186,255),RIGHT('Disaggregation Records'!$D$59:$D$92,255),0))),"")</f>
        <v/>
      </c>
      <c r="E186" s="370" t="str">
        <f t="array" ref="E186">IFERROR(IF(INDEX('Disaggregation Data'!$K$159:$K$310,MATCH(RIGHT(M186,255),RIGHT('Disaggregation Data'!$J$159:$J$310,255),0))=0,"",INDEX('Disaggregation Data'!$K$159:$K$310,MATCH(RIGHT(M186,255),RIGHT('Disaggregation Data'!J$159:$J$310,255),0))),"")</f>
        <v/>
      </c>
      <c r="F186" s="370" t="str">
        <f t="array" ref="F186">IFERROR(IF(INDEX('Disaggregation Data'!$L$159:$L$310,MATCH(RIGHT(M186,255),RIGHT('Disaggregation Data'!$J$159:$J$310,255),0))=0,"",INDEX('Disaggregation Data'!$L$159:$L$310,MATCH(RIGHT(M186,255),RIGHT('Disaggregation Data'!J$159:$J$310,255),0))),"")</f>
        <v/>
      </c>
      <c r="G186" s="370" t="str">
        <f t="array" ref="G186">IFERROR(IF(INDEX('Disaggregation Data'!$M$159:$M$310,MATCH(RIGHT(M186,255),RIGHT('Disaggregation Data'!$J$159:$J$310,255),0))=0,"",INDEX('Disaggregation Data'!$M$159:$M$310,MATCH(RIGHT(M186,255),RIGHT('Disaggregation Data'!J$159:$J$310,255),0))),"")</f>
        <v/>
      </c>
      <c r="H186" s="369" t="str">
        <f t="array" ref="H186">IFERROR(IF(INDEX('Disaggregation Data'!$N$159:$N$310,MATCH(RIGHT(M186,255),RIGHT('Disaggregation Data'!$J$159:$J$310,255),0))=0,"",INDEX('Disaggregation Data'!$N$159:$N$310,MATCH(RIGHT(M186,255),RIGHT('Disaggregation Data'!J$159:$J$310,255),0))),"")</f>
        <v/>
      </c>
      <c r="I186" s="464" t="str">
        <f t="array" ref="I186">IFERROR(IF(INDEX('Disaggregation Records'!$G$59:$G$92,MATCH(LEFT(L186,255),LEFT('Disaggregation Records'!$D$59:$D$92,255),0))=0,"",INDEX('Disaggregation Records'!$G$59:$G$92,MATCH(LEFT(L186,255),LEFT('Disaggregation Records'!$D$59:$D$92,255),0))),"")</f>
        <v/>
      </c>
      <c r="J186" s="478" t="s">
        <v>745</v>
      </c>
      <c r="K186" s="478">
        <f t="shared" si="12"/>
        <v>8</v>
      </c>
      <c r="L186" s="478" t="str">
        <f t="shared" si="13"/>
        <v/>
      </c>
      <c r="M186" s="478" t="str">
        <f t="shared" si="14"/>
        <v/>
      </c>
      <c r="N186" s="478" t="b">
        <f t="shared" si="15"/>
        <v>0</v>
      </c>
      <c r="O186" s="479" t="s">
        <v>1697</v>
      </c>
      <c r="P186" s="196"/>
      <c r="Q186" s="180"/>
      <c r="U186" s="402"/>
      <c r="V186" s="402"/>
    </row>
    <row r="187" spans="1:22" ht="37.5" hidden="1" customHeight="1">
      <c r="A187" s="367">
        <v>2</v>
      </c>
      <c r="B187" s="386" t="str">
        <f>IFERROR(VLOOKUP(A187,'Outcome Indicators - Section C'!$A$10:$S$27,19,FALSE),"")</f>
        <v/>
      </c>
      <c r="C187" s="477" t="str">
        <f t="array" ref="C187">IFERROR(IF(INDEX('Disaggregation Records'!$E$59:$E$92,MATCH(RIGHT(L187,255),RIGHT('Disaggregation Records'!$D$59:$D$92,255),0))=0,"",INDEX('Disaggregation Records'!$E$59:$E$92,MATCH(RIGHT(L187,255),RIGHT('Disaggregation Records'!$D$59:$D$92,255),0))),"")</f>
        <v/>
      </c>
      <c r="D187" s="477" t="str">
        <f t="array" ref="D187">IFERROR(IF(INDEX('Disaggregation Records'!$F$59:$F$92,MATCH(RIGHT(L187,255),RIGHT('Disaggregation Records'!$D$59:$D$92,255),0))=0,"",INDEX('Disaggregation Records'!$F$59:$F$92,MATCH(RIGHT(L187,255),RIGHT('Disaggregation Records'!$D$59:$D$92,255),0))),"")</f>
        <v/>
      </c>
      <c r="E187" s="370" t="str">
        <f t="array" ref="E187">IFERROR(IF(INDEX('Disaggregation Data'!$K$159:$K$310,MATCH(RIGHT(M187,255),RIGHT('Disaggregation Data'!$J$159:$J$310,255),0))=0,"",INDEX('Disaggregation Data'!$K$159:$K$310,MATCH(RIGHT(M187,255),RIGHT('Disaggregation Data'!J$159:$J$310,255),0))),"")</f>
        <v/>
      </c>
      <c r="F187" s="370" t="str">
        <f t="array" ref="F187">IFERROR(IF(INDEX('Disaggregation Data'!$L$159:$L$310,MATCH(RIGHT(M187,255),RIGHT('Disaggregation Data'!$J$159:$J$310,255),0))=0,"",INDEX('Disaggregation Data'!$L$159:$L$310,MATCH(RIGHT(M187,255),RIGHT('Disaggregation Data'!J$159:$J$310,255),0))),"")</f>
        <v/>
      </c>
      <c r="G187" s="370" t="str">
        <f t="array" ref="G187">IFERROR(IF(INDEX('Disaggregation Data'!$M$159:$M$310,MATCH(RIGHT(M187,255),RIGHT('Disaggregation Data'!$J$159:$J$310,255),0))=0,"",INDEX('Disaggregation Data'!$M$159:$M$310,MATCH(RIGHT(M187,255),RIGHT('Disaggregation Data'!J$159:$J$310,255),0))),"")</f>
        <v/>
      </c>
      <c r="H187" s="369" t="str">
        <f t="array" ref="H187">IFERROR(IF(INDEX('Disaggregation Data'!$N$159:$N$310,MATCH(RIGHT(M187,255),RIGHT('Disaggregation Data'!$J$159:$J$310,255),0))=0,"",INDEX('Disaggregation Data'!$N$159:$N$310,MATCH(RIGHT(M187,255),RIGHT('Disaggregation Data'!J$159:$J$310,255),0))),"")</f>
        <v/>
      </c>
      <c r="I187" s="464" t="str">
        <f t="array" ref="I187">IFERROR(IF(INDEX('Disaggregation Records'!$G$59:$G$92,MATCH(LEFT(L187,255),LEFT('Disaggregation Records'!$D$59:$D$92,255),0))=0,"",INDEX('Disaggregation Records'!$G$59:$G$92,MATCH(LEFT(L187,255),LEFT('Disaggregation Records'!$D$59:$D$92,255),0))),"")</f>
        <v/>
      </c>
      <c r="J187" s="478" t="s">
        <v>745</v>
      </c>
      <c r="K187" s="478">
        <f t="shared" si="12"/>
        <v>9</v>
      </c>
      <c r="L187" s="478" t="str">
        <f t="shared" si="13"/>
        <v/>
      </c>
      <c r="M187" s="478" t="str">
        <f t="shared" si="14"/>
        <v/>
      </c>
      <c r="N187" s="478" t="b">
        <f t="shared" si="15"/>
        <v>0</v>
      </c>
      <c r="O187" s="479" t="s">
        <v>1698</v>
      </c>
      <c r="P187" s="196"/>
      <c r="Q187" s="180"/>
      <c r="U187" s="402"/>
      <c r="V187" s="402"/>
    </row>
    <row r="188" spans="1:22" ht="37.5" hidden="1" customHeight="1">
      <c r="A188" s="367">
        <v>3</v>
      </c>
      <c r="B188" s="386" t="str">
        <f>IFERROR(VLOOKUP(A188,'Outcome Indicators - Section C'!$A$10:$S$27,19,FALSE),"")</f>
        <v/>
      </c>
      <c r="C188" s="477" t="str">
        <f t="array" ref="C188">IFERROR(IF(INDEX('Disaggregation Records'!$E$59:$E$92,MATCH(RIGHT(L188,255),RIGHT('Disaggregation Records'!$D$59:$D$92,255),0))=0,"",INDEX('Disaggregation Records'!$E$59:$E$92,MATCH(RIGHT(L188,255),RIGHT('Disaggregation Records'!$D$59:$D$92,255),0))),"")</f>
        <v/>
      </c>
      <c r="D188" s="477" t="str">
        <f t="array" ref="D188">IFERROR(IF(INDEX('Disaggregation Records'!$F$59:$F$92,MATCH(RIGHT(L188,255),RIGHT('Disaggregation Records'!$D$59:$D$92,255),0))=0,"",INDEX('Disaggregation Records'!$F$59:$F$92,MATCH(RIGHT(L188,255),RIGHT('Disaggregation Records'!$D$59:$D$92,255),0))),"")</f>
        <v/>
      </c>
      <c r="E188" s="370" t="str">
        <f t="array" ref="E188">IFERROR(IF(INDEX('Disaggregation Data'!$K$159:$K$310,MATCH(RIGHT(M188,255),RIGHT('Disaggregation Data'!$J$159:$J$310,255),0))=0,"",INDEX('Disaggregation Data'!$K$159:$K$310,MATCH(RIGHT(M188,255),RIGHT('Disaggregation Data'!J$159:$J$310,255),0))),"")</f>
        <v/>
      </c>
      <c r="F188" s="370" t="str">
        <f t="array" ref="F188">IFERROR(IF(INDEX('Disaggregation Data'!$L$159:$L$310,MATCH(RIGHT(M188,255),RIGHT('Disaggregation Data'!$J$159:$J$310,255),0))=0,"",INDEX('Disaggregation Data'!$L$159:$L$310,MATCH(RIGHT(M188,255),RIGHT('Disaggregation Data'!J$159:$J$310,255),0))),"")</f>
        <v/>
      </c>
      <c r="G188" s="370" t="str">
        <f t="array" ref="G188">IFERROR(IF(INDEX('Disaggregation Data'!$M$159:$M$310,MATCH(RIGHT(M188,255),RIGHT('Disaggregation Data'!$J$159:$J$310,255),0))=0,"",INDEX('Disaggregation Data'!$M$159:$M$310,MATCH(RIGHT(M188,255),RIGHT('Disaggregation Data'!J$159:$J$310,255),0))),"")</f>
        <v/>
      </c>
      <c r="H188" s="369" t="str">
        <f t="array" ref="H188">IFERROR(IF(INDEX('Disaggregation Data'!$N$159:$N$310,MATCH(RIGHT(M188,255),RIGHT('Disaggregation Data'!$J$159:$J$310,255),0))=0,"",INDEX('Disaggregation Data'!$N$159:$N$310,MATCH(RIGHT(M188,255),RIGHT('Disaggregation Data'!J$159:$J$310,255),0))),"")</f>
        <v/>
      </c>
      <c r="I188" s="464" t="str">
        <f t="array" ref="I188">IFERROR(IF(INDEX('Disaggregation Records'!$G$59:$G$92,MATCH(LEFT(L188,255),LEFT('Disaggregation Records'!$D$59:$D$92,255),0))=0,"",INDEX('Disaggregation Records'!$G$59:$G$92,MATCH(LEFT(L188,255),LEFT('Disaggregation Records'!$D$59:$D$92,255),0))),"")</f>
        <v/>
      </c>
      <c r="J188" s="478" t="s">
        <v>746</v>
      </c>
      <c r="K188" s="478">
        <f t="shared" si="12"/>
        <v>10</v>
      </c>
      <c r="L188" s="478" t="str">
        <f t="shared" si="13"/>
        <v/>
      </c>
      <c r="M188" s="478" t="str">
        <f t="shared" si="14"/>
        <v/>
      </c>
      <c r="N188" s="478" t="b">
        <f t="shared" si="15"/>
        <v>0</v>
      </c>
      <c r="O188" s="479" t="s">
        <v>1699</v>
      </c>
      <c r="P188" s="196"/>
      <c r="Q188" s="180"/>
      <c r="U188" s="402"/>
      <c r="V188" s="402"/>
    </row>
    <row r="189" spans="1:22" ht="37.5" hidden="1" customHeight="1">
      <c r="A189" s="367">
        <v>3</v>
      </c>
      <c r="B189" s="386" t="str">
        <f>IFERROR(VLOOKUP(A189,'Outcome Indicators - Section C'!$A$10:$S$27,19,FALSE),"")</f>
        <v/>
      </c>
      <c r="C189" s="477" t="str">
        <f t="array" ref="C189">IFERROR(IF(INDEX('Disaggregation Records'!$E$59:$E$92,MATCH(RIGHT(L189,255),RIGHT('Disaggregation Records'!$D$59:$D$92,255),0))=0,"",INDEX('Disaggregation Records'!$E$59:$E$92,MATCH(RIGHT(L189,255),RIGHT('Disaggregation Records'!$D$59:$D$92,255),0))),"")</f>
        <v/>
      </c>
      <c r="D189" s="477" t="str">
        <f t="array" ref="D189">IFERROR(IF(INDEX('Disaggregation Records'!$F$59:$F$92,MATCH(RIGHT(L189,255),RIGHT('Disaggregation Records'!$D$59:$D$92,255),0))=0,"",INDEX('Disaggregation Records'!$F$59:$F$92,MATCH(RIGHT(L189,255),RIGHT('Disaggregation Records'!$D$59:$D$92,255),0))),"")</f>
        <v/>
      </c>
      <c r="E189" s="370" t="str">
        <f t="array" ref="E189">IFERROR(IF(INDEX('Disaggregation Data'!$K$159:$K$310,MATCH(RIGHT(M189,255),RIGHT('Disaggregation Data'!$J$159:$J$310,255),0))=0,"",INDEX('Disaggregation Data'!$K$159:$K$310,MATCH(RIGHT(M189,255),RIGHT('Disaggregation Data'!J$159:$J$310,255),0))),"")</f>
        <v/>
      </c>
      <c r="F189" s="370" t="str">
        <f t="array" ref="F189">IFERROR(IF(INDEX('Disaggregation Data'!$L$159:$L$310,MATCH(RIGHT(M189,255),RIGHT('Disaggregation Data'!$J$159:$J$310,255),0))=0,"",INDEX('Disaggregation Data'!$L$159:$L$310,MATCH(RIGHT(M189,255),RIGHT('Disaggregation Data'!J$159:$J$310,255),0))),"")</f>
        <v/>
      </c>
      <c r="G189" s="370" t="str">
        <f t="array" ref="G189">IFERROR(IF(INDEX('Disaggregation Data'!$M$159:$M$310,MATCH(RIGHT(M189,255),RIGHT('Disaggregation Data'!$J$159:$J$310,255),0))=0,"",INDEX('Disaggregation Data'!$M$159:$M$310,MATCH(RIGHT(M189,255),RIGHT('Disaggregation Data'!J$159:$J$310,255),0))),"")</f>
        <v/>
      </c>
      <c r="H189" s="369" t="str">
        <f t="array" ref="H189">IFERROR(IF(INDEX('Disaggregation Data'!$N$159:$N$310,MATCH(RIGHT(M189,255),RIGHT('Disaggregation Data'!$J$159:$J$310,255),0))=0,"",INDEX('Disaggregation Data'!$N$159:$N$310,MATCH(RIGHT(M189,255),RIGHT('Disaggregation Data'!J$159:$J$310,255),0))),"")</f>
        <v/>
      </c>
      <c r="I189" s="464" t="str">
        <f t="array" ref="I189">IFERROR(IF(INDEX('Disaggregation Records'!$G$59:$G$92,MATCH(LEFT(L189,255),LEFT('Disaggregation Records'!$D$59:$D$92,255),0))=0,"",INDEX('Disaggregation Records'!$G$59:$G$92,MATCH(LEFT(L189,255),LEFT('Disaggregation Records'!$D$59:$D$92,255),0))),"")</f>
        <v/>
      </c>
      <c r="J189" s="478" t="s">
        <v>746</v>
      </c>
      <c r="K189" s="478">
        <f t="shared" si="12"/>
        <v>11</v>
      </c>
      <c r="L189" s="478" t="str">
        <f t="shared" si="13"/>
        <v/>
      </c>
      <c r="M189" s="478" t="str">
        <f t="shared" si="14"/>
        <v/>
      </c>
      <c r="N189" s="478" t="b">
        <f t="shared" si="15"/>
        <v>0</v>
      </c>
      <c r="O189" s="479" t="s">
        <v>1700</v>
      </c>
      <c r="P189" s="196"/>
      <c r="Q189" s="180"/>
      <c r="U189" s="402"/>
      <c r="V189" s="402"/>
    </row>
    <row r="190" spans="1:22" ht="37.5" hidden="1" customHeight="1">
      <c r="A190" s="367">
        <v>3</v>
      </c>
      <c r="B190" s="386" t="str">
        <f>IFERROR(VLOOKUP(A190,'Outcome Indicators - Section C'!$A$10:$S$27,19,FALSE),"")</f>
        <v/>
      </c>
      <c r="C190" s="477" t="str">
        <f t="array" ref="C190">IFERROR(IF(INDEX('Disaggregation Records'!$E$59:$E$92,MATCH(RIGHT(L190,255),RIGHT('Disaggregation Records'!$D$59:$D$92,255),0))=0,"",INDEX('Disaggregation Records'!$E$59:$E$92,MATCH(RIGHT(L190,255),RIGHT('Disaggregation Records'!$D$59:$D$92,255),0))),"")</f>
        <v/>
      </c>
      <c r="D190" s="477" t="str">
        <f t="array" ref="D190">IFERROR(IF(INDEX('Disaggregation Records'!$F$59:$F$92,MATCH(RIGHT(L190,255),RIGHT('Disaggregation Records'!$D$59:$D$92,255),0))=0,"",INDEX('Disaggregation Records'!$F$59:$F$92,MATCH(RIGHT(L190,255),RIGHT('Disaggregation Records'!$D$59:$D$92,255),0))),"")</f>
        <v/>
      </c>
      <c r="E190" s="370" t="str">
        <f t="array" ref="E190">IFERROR(IF(INDEX('Disaggregation Data'!$K$159:$K$310,MATCH(RIGHT(M190,255),RIGHT('Disaggregation Data'!$J$159:$J$310,255),0))=0,"",INDEX('Disaggregation Data'!$K$159:$K$310,MATCH(RIGHT(M190,255),RIGHT('Disaggregation Data'!J$159:$J$310,255),0))),"")</f>
        <v/>
      </c>
      <c r="F190" s="370" t="str">
        <f t="array" ref="F190">IFERROR(IF(INDEX('Disaggregation Data'!$L$159:$L$310,MATCH(RIGHT(M190,255),RIGHT('Disaggregation Data'!$J$159:$J$310,255),0))=0,"",INDEX('Disaggregation Data'!$L$159:$L$310,MATCH(RIGHT(M190,255),RIGHT('Disaggregation Data'!J$159:$J$310,255),0))),"")</f>
        <v/>
      </c>
      <c r="G190" s="370" t="str">
        <f t="array" ref="G190">IFERROR(IF(INDEX('Disaggregation Data'!$M$159:$M$310,MATCH(RIGHT(M190,255),RIGHT('Disaggregation Data'!$J$159:$J$310,255),0))=0,"",INDEX('Disaggregation Data'!$M$159:$M$310,MATCH(RIGHT(M190,255),RIGHT('Disaggregation Data'!J$159:$J$310,255),0))),"")</f>
        <v/>
      </c>
      <c r="H190" s="369" t="str">
        <f t="array" ref="H190">IFERROR(IF(INDEX('Disaggregation Data'!$N$159:$N$310,MATCH(RIGHT(M190,255),RIGHT('Disaggregation Data'!$J$159:$J$310,255),0))=0,"",INDEX('Disaggregation Data'!$N$159:$N$310,MATCH(RIGHT(M190,255),RIGHT('Disaggregation Data'!J$159:$J$310,255),0))),"")</f>
        <v/>
      </c>
      <c r="I190" s="464" t="str">
        <f t="array" ref="I190">IFERROR(IF(INDEX('Disaggregation Records'!$G$59:$G$92,MATCH(LEFT(L190,255),LEFT('Disaggregation Records'!$D$59:$D$92,255),0))=0,"",INDEX('Disaggregation Records'!$G$59:$G$92,MATCH(LEFT(L190,255),LEFT('Disaggregation Records'!$D$59:$D$92,255),0))),"")</f>
        <v/>
      </c>
      <c r="J190" s="478" t="s">
        <v>746</v>
      </c>
      <c r="K190" s="478">
        <f t="shared" si="12"/>
        <v>12</v>
      </c>
      <c r="L190" s="478" t="str">
        <f t="shared" si="13"/>
        <v/>
      </c>
      <c r="M190" s="478" t="str">
        <f t="shared" si="14"/>
        <v/>
      </c>
      <c r="N190" s="478" t="b">
        <f t="shared" si="15"/>
        <v>0</v>
      </c>
      <c r="O190" s="479" t="s">
        <v>1701</v>
      </c>
      <c r="P190" s="196"/>
      <c r="Q190" s="180"/>
      <c r="U190" s="402"/>
      <c r="V190" s="402"/>
    </row>
    <row r="191" spans="1:22" ht="37.5" hidden="1" customHeight="1">
      <c r="A191" s="367">
        <v>3</v>
      </c>
      <c r="B191" s="386" t="str">
        <f>IFERROR(VLOOKUP(A191,'Outcome Indicators - Section C'!$A$10:$S$27,19,FALSE),"")</f>
        <v/>
      </c>
      <c r="C191" s="477" t="str">
        <f t="array" ref="C191">IFERROR(IF(INDEX('Disaggregation Records'!$E$59:$E$92,MATCH(RIGHT(L191,255),RIGHT('Disaggregation Records'!$D$59:$D$92,255),0))=0,"",INDEX('Disaggregation Records'!$E$59:$E$92,MATCH(RIGHT(L191,255),RIGHT('Disaggregation Records'!$D$59:$D$92,255),0))),"")</f>
        <v/>
      </c>
      <c r="D191" s="477" t="str">
        <f t="array" ref="D191">IFERROR(IF(INDEX('Disaggregation Records'!$F$59:$F$92,MATCH(RIGHT(L191,255),RIGHT('Disaggregation Records'!$D$59:$D$92,255),0))=0,"",INDEX('Disaggregation Records'!$F$59:$F$92,MATCH(RIGHT(L191,255),RIGHT('Disaggregation Records'!$D$59:$D$92,255),0))),"")</f>
        <v/>
      </c>
      <c r="E191" s="370" t="str">
        <f t="array" ref="E191">IFERROR(IF(INDEX('Disaggregation Data'!$K$159:$K$310,MATCH(RIGHT(M191,255),RIGHT('Disaggregation Data'!$J$159:$J$310,255),0))=0,"",INDEX('Disaggregation Data'!$K$159:$K$310,MATCH(RIGHT(M191,255),RIGHT('Disaggregation Data'!J$159:$J$310,255),0))),"")</f>
        <v/>
      </c>
      <c r="F191" s="370" t="str">
        <f t="array" ref="F191">IFERROR(IF(INDEX('Disaggregation Data'!$L$159:$L$310,MATCH(RIGHT(M191,255),RIGHT('Disaggregation Data'!$J$159:$J$310,255),0))=0,"",INDEX('Disaggregation Data'!$L$159:$L$310,MATCH(RIGHT(M191,255),RIGHT('Disaggregation Data'!J$159:$J$310,255),0))),"")</f>
        <v/>
      </c>
      <c r="G191" s="370" t="str">
        <f t="array" ref="G191">IFERROR(IF(INDEX('Disaggregation Data'!$M$159:$M$310,MATCH(RIGHT(M191,255),RIGHT('Disaggregation Data'!$J$159:$J$310,255),0))=0,"",INDEX('Disaggregation Data'!$M$159:$M$310,MATCH(RIGHT(M191,255),RIGHT('Disaggregation Data'!J$159:$J$310,255),0))),"")</f>
        <v/>
      </c>
      <c r="H191" s="369" t="str">
        <f t="array" ref="H191">IFERROR(IF(INDEX('Disaggregation Data'!$N$159:$N$310,MATCH(RIGHT(M191,255),RIGHT('Disaggregation Data'!$J$159:$J$310,255),0))=0,"",INDEX('Disaggregation Data'!$N$159:$N$310,MATCH(RIGHT(M191,255),RIGHT('Disaggregation Data'!J$159:$J$310,255),0))),"")</f>
        <v/>
      </c>
      <c r="I191" s="464" t="str">
        <f t="array" ref="I191">IFERROR(IF(INDEX('Disaggregation Records'!$G$59:$G$92,MATCH(LEFT(L191,255),LEFT('Disaggregation Records'!$D$59:$D$92,255),0))=0,"",INDEX('Disaggregation Records'!$G$59:$G$92,MATCH(LEFT(L191,255),LEFT('Disaggregation Records'!$D$59:$D$92,255),0))),"")</f>
        <v/>
      </c>
      <c r="J191" s="478" t="s">
        <v>746</v>
      </c>
      <c r="K191" s="478">
        <f t="shared" si="12"/>
        <v>13</v>
      </c>
      <c r="L191" s="478" t="str">
        <f t="shared" si="13"/>
        <v/>
      </c>
      <c r="M191" s="478" t="str">
        <f t="shared" si="14"/>
        <v/>
      </c>
      <c r="N191" s="478" t="b">
        <f t="shared" si="15"/>
        <v>0</v>
      </c>
      <c r="O191" s="479" t="s">
        <v>1702</v>
      </c>
      <c r="P191" s="196"/>
      <c r="Q191" s="180"/>
      <c r="U191" s="402"/>
      <c r="V191" s="402"/>
    </row>
    <row r="192" spans="1:22" ht="37.5" hidden="1" customHeight="1">
      <c r="A192" s="367">
        <v>3</v>
      </c>
      <c r="B192" s="386" t="str">
        <f>IFERROR(VLOOKUP(A192,'Outcome Indicators - Section C'!$A$10:$S$27,19,FALSE),"")</f>
        <v/>
      </c>
      <c r="C192" s="477" t="str">
        <f t="array" ref="C192">IFERROR(IF(INDEX('Disaggregation Records'!$E$59:$E$92,MATCH(RIGHT(L192,255),RIGHT('Disaggregation Records'!$D$59:$D$92,255),0))=0,"",INDEX('Disaggregation Records'!$E$59:$E$92,MATCH(RIGHT(L192,255),RIGHT('Disaggregation Records'!$D$59:$D$92,255),0))),"")</f>
        <v/>
      </c>
      <c r="D192" s="477" t="str">
        <f t="array" ref="D192">IFERROR(IF(INDEX('Disaggregation Records'!$F$59:$F$92,MATCH(RIGHT(L192,255),RIGHT('Disaggregation Records'!$D$59:$D$92,255),0))=0,"",INDEX('Disaggregation Records'!$F$59:$F$92,MATCH(RIGHT(L192,255),RIGHT('Disaggregation Records'!$D$59:$D$92,255),0))),"")</f>
        <v/>
      </c>
      <c r="E192" s="370" t="str">
        <f t="array" ref="E192">IFERROR(IF(INDEX('Disaggregation Data'!$K$159:$K$310,MATCH(RIGHT(M192,255),RIGHT('Disaggregation Data'!$J$159:$J$310,255),0))=0,"",INDEX('Disaggregation Data'!$K$159:$K$310,MATCH(RIGHT(M192,255),RIGHT('Disaggregation Data'!J$159:$J$310,255),0))),"")</f>
        <v/>
      </c>
      <c r="F192" s="370" t="str">
        <f t="array" ref="F192">IFERROR(IF(INDEX('Disaggregation Data'!$L$159:$L$310,MATCH(RIGHT(M192,255),RIGHT('Disaggregation Data'!$J$159:$J$310,255),0))=0,"",INDEX('Disaggregation Data'!$L$159:$L$310,MATCH(RIGHT(M192,255),RIGHT('Disaggregation Data'!J$159:$J$310,255),0))),"")</f>
        <v/>
      </c>
      <c r="G192" s="370" t="str">
        <f t="array" ref="G192">IFERROR(IF(INDEX('Disaggregation Data'!$M$159:$M$310,MATCH(RIGHT(M192,255),RIGHT('Disaggregation Data'!$J$159:$J$310,255),0))=0,"",INDEX('Disaggregation Data'!$M$159:$M$310,MATCH(RIGHT(M192,255),RIGHT('Disaggregation Data'!J$159:$J$310,255),0))),"")</f>
        <v/>
      </c>
      <c r="H192" s="369" t="str">
        <f t="array" ref="H192">IFERROR(IF(INDEX('Disaggregation Data'!$N$159:$N$310,MATCH(RIGHT(M192,255),RIGHT('Disaggregation Data'!$J$159:$J$310,255),0))=0,"",INDEX('Disaggregation Data'!$N$159:$N$310,MATCH(RIGHT(M192,255),RIGHT('Disaggregation Data'!J$159:$J$310,255),0))),"")</f>
        <v/>
      </c>
      <c r="I192" s="464" t="str">
        <f t="array" ref="I192">IFERROR(IF(INDEX('Disaggregation Records'!$G$59:$G$92,MATCH(LEFT(L192,255),LEFT('Disaggregation Records'!$D$59:$D$92,255),0))=0,"",INDEX('Disaggregation Records'!$G$59:$G$92,MATCH(LEFT(L192,255),LEFT('Disaggregation Records'!$D$59:$D$92,255),0))),"")</f>
        <v/>
      </c>
      <c r="J192" s="478" t="s">
        <v>746</v>
      </c>
      <c r="K192" s="478">
        <f t="shared" si="12"/>
        <v>14</v>
      </c>
      <c r="L192" s="478" t="str">
        <f t="shared" si="13"/>
        <v/>
      </c>
      <c r="M192" s="478" t="str">
        <f t="shared" si="14"/>
        <v/>
      </c>
      <c r="N192" s="478" t="b">
        <f t="shared" si="15"/>
        <v>0</v>
      </c>
      <c r="O192" s="479" t="s">
        <v>1703</v>
      </c>
      <c r="P192" s="196"/>
      <c r="Q192" s="180"/>
      <c r="U192" s="402"/>
      <c r="V192" s="402"/>
    </row>
    <row r="193" spans="1:22" ht="37.5" hidden="1" customHeight="1">
      <c r="A193" s="367">
        <v>3</v>
      </c>
      <c r="B193" s="386" t="str">
        <f>IFERROR(VLOOKUP(A193,'Outcome Indicators - Section C'!$A$10:$S$27,19,FALSE),"")</f>
        <v/>
      </c>
      <c r="C193" s="477" t="str">
        <f t="array" ref="C193">IFERROR(IF(INDEX('Disaggregation Records'!$E$59:$E$92,MATCH(RIGHT(L193,255),RIGHT('Disaggregation Records'!$D$59:$D$92,255),0))=0,"",INDEX('Disaggregation Records'!$E$59:$E$92,MATCH(RIGHT(L193,255),RIGHT('Disaggregation Records'!$D$59:$D$92,255),0))),"")</f>
        <v/>
      </c>
      <c r="D193" s="477" t="str">
        <f t="array" ref="D193">IFERROR(IF(INDEX('Disaggregation Records'!$F$59:$F$92,MATCH(RIGHT(L193,255),RIGHT('Disaggregation Records'!$D$59:$D$92,255),0))=0,"",INDEX('Disaggregation Records'!$F$59:$F$92,MATCH(RIGHT(L193,255),RIGHT('Disaggregation Records'!$D$59:$D$92,255),0))),"")</f>
        <v/>
      </c>
      <c r="E193" s="370" t="str">
        <f t="array" ref="E193">IFERROR(IF(INDEX('Disaggregation Data'!$K$159:$K$310,MATCH(RIGHT(M193,255),RIGHT('Disaggregation Data'!$J$159:$J$310,255),0))=0,"",INDEX('Disaggregation Data'!$K$159:$K$310,MATCH(RIGHT(M193,255),RIGHT('Disaggregation Data'!J$159:$J$310,255),0))),"")</f>
        <v/>
      </c>
      <c r="F193" s="370" t="str">
        <f t="array" ref="F193">IFERROR(IF(INDEX('Disaggregation Data'!$L$159:$L$310,MATCH(RIGHT(M193,255),RIGHT('Disaggregation Data'!$J$159:$J$310,255),0))=0,"",INDEX('Disaggregation Data'!$L$159:$L$310,MATCH(RIGHT(M193,255),RIGHT('Disaggregation Data'!J$159:$J$310,255),0))),"")</f>
        <v/>
      </c>
      <c r="G193" s="370" t="str">
        <f t="array" ref="G193">IFERROR(IF(INDEX('Disaggregation Data'!$M$159:$M$310,MATCH(RIGHT(M193,255),RIGHT('Disaggregation Data'!$J$159:$J$310,255),0))=0,"",INDEX('Disaggregation Data'!$M$159:$M$310,MATCH(RIGHT(M193,255),RIGHT('Disaggregation Data'!J$159:$J$310,255),0))),"")</f>
        <v/>
      </c>
      <c r="H193" s="369" t="str">
        <f t="array" ref="H193">IFERROR(IF(INDEX('Disaggregation Data'!$N$159:$N$310,MATCH(RIGHT(M193,255),RIGHT('Disaggregation Data'!$J$159:$J$310,255),0))=0,"",INDEX('Disaggregation Data'!$N$159:$N$310,MATCH(RIGHT(M193,255),RIGHT('Disaggregation Data'!J$159:$J$310,255),0))),"")</f>
        <v/>
      </c>
      <c r="I193" s="464" t="str">
        <f t="array" ref="I193">IFERROR(IF(INDEX('Disaggregation Records'!$G$59:$G$92,MATCH(LEFT(L193,255),LEFT('Disaggregation Records'!$D$59:$D$92,255),0))=0,"",INDEX('Disaggregation Records'!$G$59:$G$92,MATCH(LEFT(L193,255),LEFT('Disaggregation Records'!$D$59:$D$92,255),0))),"")</f>
        <v/>
      </c>
      <c r="J193" s="478" t="s">
        <v>746</v>
      </c>
      <c r="K193" s="478">
        <f t="shared" si="12"/>
        <v>15</v>
      </c>
      <c r="L193" s="478" t="str">
        <f t="shared" si="13"/>
        <v/>
      </c>
      <c r="M193" s="478" t="str">
        <f t="shared" si="14"/>
        <v/>
      </c>
      <c r="N193" s="478" t="b">
        <f t="shared" si="15"/>
        <v>0</v>
      </c>
      <c r="O193" s="479" t="s">
        <v>1704</v>
      </c>
      <c r="P193" s="196"/>
      <c r="Q193" s="180"/>
      <c r="U193" s="402"/>
      <c r="V193" s="402"/>
    </row>
    <row r="194" spans="1:22" ht="37.5" hidden="1" customHeight="1">
      <c r="A194" s="367">
        <v>3</v>
      </c>
      <c r="B194" s="386" t="str">
        <f>IFERROR(VLOOKUP(A194,'Outcome Indicators - Section C'!$A$10:$S$27,19,FALSE),"")</f>
        <v/>
      </c>
      <c r="C194" s="477" t="str">
        <f t="array" ref="C194">IFERROR(IF(INDEX('Disaggregation Records'!$E$59:$E$92,MATCH(RIGHT(L194,255),RIGHT('Disaggregation Records'!$D$59:$D$92,255),0))=0,"",INDEX('Disaggregation Records'!$E$59:$E$92,MATCH(RIGHT(L194,255),RIGHT('Disaggregation Records'!$D$59:$D$92,255),0))),"")</f>
        <v/>
      </c>
      <c r="D194" s="477" t="str">
        <f t="array" ref="D194">IFERROR(IF(INDEX('Disaggregation Records'!$F$59:$F$92,MATCH(RIGHT(L194,255),RIGHT('Disaggregation Records'!$D$59:$D$92,255),0))=0,"",INDEX('Disaggregation Records'!$F$59:$F$92,MATCH(RIGHT(L194,255),RIGHT('Disaggregation Records'!$D$59:$D$92,255),0))),"")</f>
        <v/>
      </c>
      <c r="E194" s="370" t="str">
        <f t="array" ref="E194">IFERROR(IF(INDEX('Disaggregation Data'!$K$159:$K$310,MATCH(RIGHT(M194,255),RIGHT('Disaggregation Data'!$J$159:$J$310,255),0))=0,"",INDEX('Disaggregation Data'!$K$159:$K$310,MATCH(RIGHT(M194,255),RIGHT('Disaggregation Data'!J$159:$J$310,255),0))),"")</f>
        <v/>
      </c>
      <c r="F194" s="370" t="str">
        <f t="array" ref="F194">IFERROR(IF(INDEX('Disaggregation Data'!$L$159:$L$310,MATCH(RIGHT(M194,255),RIGHT('Disaggregation Data'!$J$159:$J$310,255),0))=0,"",INDEX('Disaggregation Data'!$L$159:$L$310,MATCH(RIGHT(M194,255),RIGHT('Disaggregation Data'!J$159:$J$310,255),0))),"")</f>
        <v/>
      </c>
      <c r="G194" s="370" t="str">
        <f t="array" ref="G194">IFERROR(IF(INDEX('Disaggregation Data'!$M$159:$M$310,MATCH(RIGHT(M194,255),RIGHT('Disaggregation Data'!$J$159:$J$310,255),0))=0,"",INDEX('Disaggregation Data'!$M$159:$M$310,MATCH(RIGHT(M194,255),RIGHT('Disaggregation Data'!J$159:$J$310,255),0))),"")</f>
        <v/>
      </c>
      <c r="H194" s="369" t="str">
        <f t="array" ref="H194">IFERROR(IF(INDEX('Disaggregation Data'!$N$159:$N$310,MATCH(RIGHT(M194,255),RIGHT('Disaggregation Data'!$J$159:$J$310,255),0))=0,"",INDEX('Disaggregation Data'!$N$159:$N$310,MATCH(RIGHT(M194,255),RIGHT('Disaggregation Data'!J$159:$J$310,255),0))),"")</f>
        <v/>
      </c>
      <c r="I194" s="464" t="str">
        <f t="array" ref="I194">IFERROR(IF(INDEX('Disaggregation Records'!$G$59:$G$92,MATCH(LEFT(L194,255),LEFT('Disaggregation Records'!$D$59:$D$92,255),0))=0,"",INDEX('Disaggregation Records'!$G$59:$G$92,MATCH(LEFT(L194,255),LEFT('Disaggregation Records'!$D$59:$D$92,255),0))),"")</f>
        <v/>
      </c>
      <c r="J194" s="478" t="s">
        <v>746</v>
      </c>
      <c r="K194" s="478">
        <f t="shared" si="12"/>
        <v>16</v>
      </c>
      <c r="L194" s="478" t="str">
        <f t="shared" si="13"/>
        <v/>
      </c>
      <c r="M194" s="478" t="str">
        <f t="shared" si="14"/>
        <v/>
      </c>
      <c r="N194" s="478" t="b">
        <f t="shared" si="15"/>
        <v>0</v>
      </c>
      <c r="O194" s="479" t="s">
        <v>1705</v>
      </c>
      <c r="P194" s="196"/>
      <c r="Q194" s="180"/>
      <c r="U194" s="402"/>
      <c r="V194" s="402"/>
    </row>
    <row r="195" spans="1:22" ht="37.5" hidden="1" customHeight="1">
      <c r="A195" s="367">
        <v>3</v>
      </c>
      <c r="B195" s="386" t="str">
        <f>IFERROR(VLOOKUP(A195,'Outcome Indicators - Section C'!$A$10:$S$27,19,FALSE),"")</f>
        <v/>
      </c>
      <c r="C195" s="477" t="str">
        <f t="array" ref="C195">IFERROR(IF(INDEX('Disaggregation Records'!$E$59:$E$92,MATCH(RIGHT(L195,255),RIGHT('Disaggregation Records'!$D$59:$D$92,255),0))=0,"",INDEX('Disaggregation Records'!$E$59:$E$92,MATCH(RIGHT(L195,255),RIGHT('Disaggregation Records'!$D$59:$D$92,255),0))),"")</f>
        <v/>
      </c>
      <c r="D195" s="477" t="str">
        <f t="array" ref="D195">IFERROR(IF(INDEX('Disaggregation Records'!$F$59:$F$92,MATCH(RIGHT(L195,255),RIGHT('Disaggregation Records'!$D$59:$D$92,255),0))=0,"",INDEX('Disaggregation Records'!$F$59:$F$92,MATCH(RIGHT(L195,255),RIGHT('Disaggregation Records'!$D$59:$D$92,255),0))),"")</f>
        <v/>
      </c>
      <c r="E195" s="370" t="str">
        <f t="array" ref="E195">IFERROR(IF(INDEX('Disaggregation Data'!$K$159:$K$310,MATCH(RIGHT(M195,255),RIGHT('Disaggregation Data'!$J$159:$J$310,255),0))=0,"",INDEX('Disaggregation Data'!$K$159:$K$310,MATCH(RIGHT(M195,255),RIGHT('Disaggregation Data'!J$159:$J$310,255),0))),"")</f>
        <v/>
      </c>
      <c r="F195" s="370" t="str">
        <f t="array" ref="F195">IFERROR(IF(INDEX('Disaggregation Data'!$L$159:$L$310,MATCH(RIGHT(M195,255),RIGHT('Disaggregation Data'!$J$159:$J$310,255),0))=0,"",INDEX('Disaggregation Data'!$L$159:$L$310,MATCH(RIGHT(M195,255),RIGHT('Disaggregation Data'!J$159:$J$310,255),0))),"")</f>
        <v/>
      </c>
      <c r="G195" s="370" t="str">
        <f t="array" ref="G195">IFERROR(IF(INDEX('Disaggregation Data'!$M$159:$M$310,MATCH(RIGHT(M195,255),RIGHT('Disaggregation Data'!$J$159:$J$310,255),0))=0,"",INDEX('Disaggregation Data'!$M$159:$M$310,MATCH(RIGHT(M195,255),RIGHT('Disaggregation Data'!J$159:$J$310,255),0))),"")</f>
        <v/>
      </c>
      <c r="H195" s="369" t="str">
        <f t="array" ref="H195">IFERROR(IF(INDEX('Disaggregation Data'!$N$159:$N$310,MATCH(RIGHT(M195,255),RIGHT('Disaggregation Data'!$J$159:$J$310,255),0))=0,"",INDEX('Disaggregation Data'!$N$159:$N$310,MATCH(RIGHT(M195,255),RIGHT('Disaggregation Data'!J$159:$J$310,255),0))),"")</f>
        <v/>
      </c>
      <c r="I195" s="464" t="str">
        <f t="array" ref="I195">IFERROR(IF(INDEX('Disaggregation Records'!$G$59:$G$92,MATCH(LEFT(L195,255),LEFT('Disaggregation Records'!$D$59:$D$92,255),0))=0,"",INDEX('Disaggregation Records'!$G$59:$G$92,MATCH(LEFT(L195,255),LEFT('Disaggregation Records'!$D$59:$D$92,255),0))),"")</f>
        <v/>
      </c>
      <c r="J195" s="478" t="s">
        <v>746</v>
      </c>
      <c r="K195" s="478">
        <f t="shared" si="12"/>
        <v>17</v>
      </c>
      <c r="L195" s="478" t="str">
        <f t="shared" si="13"/>
        <v/>
      </c>
      <c r="M195" s="478" t="str">
        <f t="shared" si="14"/>
        <v/>
      </c>
      <c r="N195" s="478" t="b">
        <f t="shared" si="15"/>
        <v>0</v>
      </c>
      <c r="O195" s="479" t="s">
        <v>1706</v>
      </c>
      <c r="P195" s="196"/>
      <c r="Q195" s="180"/>
      <c r="U195" s="402"/>
      <c r="V195" s="402"/>
    </row>
    <row r="196" spans="1:22" ht="37.5" hidden="1" customHeight="1">
      <c r="A196" s="367">
        <v>3</v>
      </c>
      <c r="B196" s="386" t="str">
        <f>IFERROR(VLOOKUP(A196,'Outcome Indicators - Section C'!$A$10:$S$27,19,FALSE),"")</f>
        <v/>
      </c>
      <c r="C196" s="477" t="str">
        <f t="array" ref="C196">IFERROR(IF(INDEX('Disaggregation Records'!$E$59:$E$92,MATCH(RIGHT(L196,255),RIGHT('Disaggregation Records'!$D$59:$D$92,255),0))=0,"",INDEX('Disaggregation Records'!$E$59:$E$92,MATCH(RIGHT(L196,255),RIGHT('Disaggregation Records'!$D$59:$D$92,255),0))),"")</f>
        <v/>
      </c>
      <c r="D196" s="477" t="str">
        <f t="array" ref="D196">IFERROR(IF(INDEX('Disaggregation Records'!$F$59:$F$92,MATCH(RIGHT(L196,255),RIGHT('Disaggregation Records'!$D$59:$D$92,255),0))=0,"",INDEX('Disaggregation Records'!$F$59:$F$92,MATCH(RIGHT(L196,255),RIGHT('Disaggregation Records'!$D$59:$D$92,255),0))),"")</f>
        <v/>
      </c>
      <c r="E196" s="370" t="str">
        <f t="array" ref="E196">IFERROR(IF(INDEX('Disaggregation Data'!$K$159:$K$310,MATCH(RIGHT(M196,255),RIGHT('Disaggregation Data'!$J$159:$J$310,255),0))=0,"",INDEX('Disaggregation Data'!$K$159:$K$310,MATCH(RIGHT(M196,255),RIGHT('Disaggregation Data'!J$159:$J$310,255),0))),"")</f>
        <v/>
      </c>
      <c r="F196" s="370" t="str">
        <f t="array" ref="F196">IFERROR(IF(INDEX('Disaggregation Data'!$L$159:$L$310,MATCH(RIGHT(M196,255),RIGHT('Disaggregation Data'!$J$159:$J$310,255),0))=0,"",INDEX('Disaggregation Data'!$L$159:$L$310,MATCH(RIGHT(M196,255),RIGHT('Disaggregation Data'!J$159:$J$310,255),0))),"")</f>
        <v/>
      </c>
      <c r="G196" s="370" t="str">
        <f t="array" ref="G196">IFERROR(IF(INDEX('Disaggregation Data'!$M$159:$M$310,MATCH(RIGHT(M196,255),RIGHT('Disaggregation Data'!$J$159:$J$310,255),0))=0,"",INDEX('Disaggregation Data'!$M$159:$M$310,MATCH(RIGHT(M196,255),RIGHT('Disaggregation Data'!J$159:$J$310,255),0))),"")</f>
        <v/>
      </c>
      <c r="H196" s="369" t="str">
        <f t="array" ref="H196">IFERROR(IF(INDEX('Disaggregation Data'!$N$159:$N$310,MATCH(RIGHT(M196,255),RIGHT('Disaggregation Data'!$J$159:$J$310,255),0))=0,"",INDEX('Disaggregation Data'!$N$159:$N$310,MATCH(RIGHT(M196,255),RIGHT('Disaggregation Data'!J$159:$J$310,255),0))),"")</f>
        <v/>
      </c>
      <c r="I196" s="464" t="str">
        <f t="array" ref="I196">IFERROR(IF(INDEX('Disaggregation Records'!$G$59:$G$92,MATCH(LEFT(L196,255),LEFT('Disaggregation Records'!$D$59:$D$92,255),0))=0,"",INDEX('Disaggregation Records'!$G$59:$G$92,MATCH(LEFT(L196,255),LEFT('Disaggregation Records'!$D$59:$D$92,255),0))),"")</f>
        <v/>
      </c>
      <c r="J196" s="478" t="s">
        <v>746</v>
      </c>
      <c r="K196" s="478">
        <f t="shared" si="12"/>
        <v>18</v>
      </c>
      <c r="L196" s="478" t="str">
        <f t="shared" si="13"/>
        <v/>
      </c>
      <c r="M196" s="478" t="str">
        <f t="shared" si="14"/>
        <v/>
      </c>
      <c r="N196" s="478" t="b">
        <f t="shared" si="15"/>
        <v>0</v>
      </c>
      <c r="O196" s="479" t="s">
        <v>1707</v>
      </c>
      <c r="P196" s="196"/>
      <c r="Q196" s="180"/>
      <c r="U196" s="402"/>
      <c r="V196" s="402"/>
    </row>
    <row r="197" spans="1:22" ht="37.5" hidden="1" customHeight="1">
      <c r="A197" s="367">
        <v>3</v>
      </c>
      <c r="B197" s="386" t="str">
        <f>IFERROR(VLOOKUP(A197,'Outcome Indicators - Section C'!$A$10:$S$27,19,FALSE),"")</f>
        <v/>
      </c>
      <c r="C197" s="477" t="str">
        <f t="array" ref="C197">IFERROR(IF(INDEX('Disaggregation Records'!$E$59:$E$92,MATCH(RIGHT(L197,255),RIGHT('Disaggregation Records'!$D$59:$D$92,255),0))=0,"",INDEX('Disaggregation Records'!$E$59:$E$92,MATCH(RIGHT(L197,255),RIGHT('Disaggregation Records'!$D$59:$D$92,255),0))),"")</f>
        <v/>
      </c>
      <c r="D197" s="477" t="str">
        <f t="array" ref="D197">IFERROR(IF(INDEX('Disaggregation Records'!$F$59:$F$92,MATCH(RIGHT(L197,255),RIGHT('Disaggregation Records'!$D$59:$D$92,255),0))=0,"",INDEX('Disaggregation Records'!$F$59:$F$92,MATCH(RIGHT(L197,255),RIGHT('Disaggregation Records'!$D$59:$D$92,255),0))),"")</f>
        <v/>
      </c>
      <c r="E197" s="370" t="str">
        <f t="array" ref="E197">IFERROR(IF(INDEX('Disaggregation Data'!$K$159:$K$310,MATCH(RIGHT(M197,255),RIGHT('Disaggregation Data'!$J$159:$J$310,255),0))=0,"",INDEX('Disaggregation Data'!$K$159:$K$310,MATCH(RIGHT(M197,255),RIGHT('Disaggregation Data'!J$159:$J$310,255),0))),"")</f>
        <v/>
      </c>
      <c r="F197" s="370" t="str">
        <f t="array" ref="F197">IFERROR(IF(INDEX('Disaggregation Data'!$L$159:$L$310,MATCH(RIGHT(M197,255),RIGHT('Disaggregation Data'!$J$159:$J$310,255),0))=0,"",INDEX('Disaggregation Data'!$L$159:$L$310,MATCH(RIGHT(M197,255),RIGHT('Disaggregation Data'!J$159:$J$310,255),0))),"")</f>
        <v/>
      </c>
      <c r="G197" s="370" t="str">
        <f t="array" ref="G197">IFERROR(IF(INDEX('Disaggregation Data'!$M$159:$M$310,MATCH(RIGHT(M197,255),RIGHT('Disaggregation Data'!$J$159:$J$310,255),0))=0,"",INDEX('Disaggregation Data'!$M$159:$M$310,MATCH(RIGHT(M197,255),RIGHT('Disaggregation Data'!J$159:$J$310,255),0))),"")</f>
        <v/>
      </c>
      <c r="H197" s="369" t="str">
        <f t="array" ref="H197">IFERROR(IF(INDEX('Disaggregation Data'!$N$159:$N$310,MATCH(RIGHT(M197,255),RIGHT('Disaggregation Data'!$J$159:$J$310,255),0))=0,"",INDEX('Disaggregation Data'!$N$159:$N$310,MATCH(RIGHT(M197,255),RIGHT('Disaggregation Data'!J$159:$J$310,255),0))),"")</f>
        <v/>
      </c>
      <c r="I197" s="464" t="str">
        <f t="array" ref="I197">IFERROR(IF(INDEX('Disaggregation Records'!$G$59:$G$92,MATCH(LEFT(L197,255),LEFT('Disaggregation Records'!$D$59:$D$92,255),0))=0,"",INDEX('Disaggregation Records'!$G$59:$G$92,MATCH(LEFT(L197,255),LEFT('Disaggregation Records'!$D$59:$D$92,255),0))),"")</f>
        <v/>
      </c>
      <c r="J197" s="478" t="s">
        <v>746</v>
      </c>
      <c r="K197" s="478">
        <f t="shared" si="12"/>
        <v>19</v>
      </c>
      <c r="L197" s="478" t="str">
        <f t="shared" si="13"/>
        <v/>
      </c>
      <c r="M197" s="478" t="str">
        <f t="shared" si="14"/>
        <v/>
      </c>
      <c r="N197" s="478" t="b">
        <f t="shared" si="15"/>
        <v>0</v>
      </c>
      <c r="O197" s="479" t="s">
        <v>1708</v>
      </c>
      <c r="P197" s="196"/>
      <c r="Q197" s="180"/>
      <c r="U197" s="402"/>
      <c r="V197" s="402"/>
    </row>
    <row r="198" spans="1:22" ht="37.5" hidden="1" customHeight="1">
      <c r="A198" s="367">
        <v>4</v>
      </c>
      <c r="B198" s="386" t="str">
        <f>IFERROR(VLOOKUP(A198,'Outcome Indicators - Section C'!$A$10:$S$27,19,FALSE),"")</f>
        <v/>
      </c>
      <c r="C198" s="477" t="str">
        <f t="array" ref="C198">IFERROR(IF(INDEX('Disaggregation Records'!$E$59:$E$92,MATCH(RIGHT(L198,255),RIGHT('Disaggregation Records'!$D$59:$D$92,255),0))=0,"",INDEX('Disaggregation Records'!$E$59:$E$92,MATCH(RIGHT(L198,255),RIGHT('Disaggregation Records'!$D$59:$D$92,255),0))),"")</f>
        <v/>
      </c>
      <c r="D198" s="477" t="str">
        <f t="array" ref="D198">IFERROR(IF(INDEX('Disaggregation Records'!$F$59:$F$92,MATCH(RIGHT(L198,255),RIGHT('Disaggregation Records'!$D$59:$D$92,255),0))=0,"",INDEX('Disaggregation Records'!$F$59:$F$92,MATCH(RIGHT(L198,255),RIGHT('Disaggregation Records'!$D$59:$D$92,255),0))),"")</f>
        <v/>
      </c>
      <c r="E198" s="370" t="str">
        <f t="array" ref="E198">IFERROR(IF(INDEX('Disaggregation Data'!$K$159:$K$310,MATCH(RIGHT(M198,255),RIGHT('Disaggregation Data'!$J$159:$J$310,255),0))=0,"",INDEX('Disaggregation Data'!$K$159:$K$310,MATCH(RIGHT(M198,255),RIGHT('Disaggregation Data'!J$159:$J$310,255),0))),"")</f>
        <v/>
      </c>
      <c r="F198" s="370" t="str">
        <f t="array" ref="F198">IFERROR(IF(INDEX('Disaggregation Data'!$L$159:$L$310,MATCH(RIGHT(M198,255),RIGHT('Disaggregation Data'!$J$159:$J$310,255),0))=0,"",INDEX('Disaggregation Data'!$L$159:$L$310,MATCH(RIGHT(M198,255),RIGHT('Disaggregation Data'!J$159:$J$310,255),0))),"")</f>
        <v/>
      </c>
      <c r="G198" s="370" t="str">
        <f t="array" ref="G198">IFERROR(IF(INDEX('Disaggregation Data'!$M$159:$M$310,MATCH(RIGHT(M198,255),RIGHT('Disaggregation Data'!$J$159:$J$310,255),0))=0,"",INDEX('Disaggregation Data'!$M$159:$M$310,MATCH(RIGHT(M198,255),RIGHT('Disaggregation Data'!J$159:$J$310,255),0))),"")</f>
        <v/>
      </c>
      <c r="H198" s="369" t="str">
        <f t="array" ref="H198">IFERROR(IF(INDEX('Disaggregation Data'!$N$159:$N$310,MATCH(RIGHT(M198,255),RIGHT('Disaggregation Data'!$J$159:$J$310,255),0))=0,"",INDEX('Disaggregation Data'!$N$159:$N$310,MATCH(RIGHT(M198,255),RIGHT('Disaggregation Data'!J$159:$J$310,255),0))),"")</f>
        <v/>
      </c>
      <c r="I198" s="464" t="str">
        <f t="array" ref="I198">IFERROR(IF(INDEX('Disaggregation Records'!$G$59:$G$92,MATCH(LEFT(L198,255),LEFT('Disaggregation Records'!$D$59:$D$92,255),0))=0,"",INDEX('Disaggregation Records'!$G$59:$G$92,MATCH(LEFT(L198,255),LEFT('Disaggregation Records'!$D$59:$D$92,255),0))),"")</f>
        <v/>
      </c>
      <c r="J198" s="478" t="s">
        <v>747</v>
      </c>
      <c r="K198" s="478">
        <f t="shared" si="12"/>
        <v>20</v>
      </c>
      <c r="L198" s="478" t="str">
        <f t="shared" si="13"/>
        <v/>
      </c>
      <c r="M198" s="478" t="str">
        <f t="shared" si="14"/>
        <v/>
      </c>
      <c r="N198" s="478" t="b">
        <f t="shared" si="15"/>
        <v>0</v>
      </c>
      <c r="O198" s="479" t="s">
        <v>1709</v>
      </c>
      <c r="P198" s="196"/>
      <c r="Q198" s="180"/>
      <c r="U198" s="402"/>
      <c r="V198" s="402"/>
    </row>
    <row r="199" spans="1:22" ht="37.5" hidden="1" customHeight="1">
      <c r="A199" s="367">
        <v>4</v>
      </c>
      <c r="B199" s="386" t="str">
        <f>IFERROR(VLOOKUP(A199,'Outcome Indicators - Section C'!$A$10:$S$27,19,FALSE),"")</f>
        <v/>
      </c>
      <c r="C199" s="477" t="str">
        <f t="array" ref="C199">IFERROR(IF(INDEX('Disaggregation Records'!$E$59:$E$92,MATCH(RIGHT(L199,255),RIGHT('Disaggregation Records'!$D$59:$D$92,255),0))=0,"",INDEX('Disaggregation Records'!$E$59:$E$92,MATCH(RIGHT(L199,255),RIGHT('Disaggregation Records'!$D$59:$D$92,255),0))),"")</f>
        <v/>
      </c>
      <c r="D199" s="477" t="str">
        <f t="array" ref="D199">IFERROR(IF(INDEX('Disaggregation Records'!$F$59:$F$92,MATCH(RIGHT(L199,255),RIGHT('Disaggregation Records'!$D$59:$D$92,255),0))=0,"",INDEX('Disaggregation Records'!$F$59:$F$92,MATCH(RIGHT(L199,255),RIGHT('Disaggregation Records'!$D$59:$D$92,255),0))),"")</f>
        <v/>
      </c>
      <c r="E199" s="370" t="str">
        <f t="array" ref="E199">IFERROR(IF(INDEX('Disaggregation Data'!$K$159:$K$310,MATCH(RIGHT(M199,255),RIGHT('Disaggregation Data'!$J$159:$J$310,255),0))=0,"",INDEX('Disaggregation Data'!$K$159:$K$310,MATCH(RIGHT(M199,255),RIGHT('Disaggregation Data'!J$159:$J$310,255),0))),"")</f>
        <v/>
      </c>
      <c r="F199" s="370" t="str">
        <f t="array" ref="F199">IFERROR(IF(INDEX('Disaggregation Data'!$L$159:$L$310,MATCH(RIGHT(M199,255),RIGHT('Disaggregation Data'!$J$159:$J$310,255),0))=0,"",INDEX('Disaggregation Data'!$L$159:$L$310,MATCH(RIGHT(M199,255),RIGHT('Disaggregation Data'!J$159:$J$310,255),0))),"")</f>
        <v/>
      </c>
      <c r="G199" s="370" t="str">
        <f t="array" ref="G199">IFERROR(IF(INDEX('Disaggregation Data'!$M$159:$M$310,MATCH(RIGHT(M199,255),RIGHT('Disaggregation Data'!$J$159:$J$310,255),0))=0,"",INDEX('Disaggregation Data'!$M$159:$M$310,MATCH(RIGHT(M199,255),RIGHT('Disaggregation Data'!J$159:$J$310,255),0))),"")</f>
        <v/>
      </c>
      <c r="H199" s="369" t="str">
        <f t="array" ref="H199">IFERROR(IF(INDEX('Disaggregation Data'!$N$159:$N$310,MATCH(RIGHT(M199,255),RIGHT('Disaggregation Data'!$J$159:$J$310,255),0))=0,"",INDEX('Disaggregation Data'!$N$159:$N$310,MATCH(RIGHT(M199,255),RIGHT('Disaggregation Data'!J$159:$J$310,255),0))),"")</f>
        <v/>
      </c>
      <c r="I199" s="464" t="str">
        <f t="array" ref="I199">IFERROR(IF(INDEX('Disaggregation Records'!$G$59:$G$92,MATCH(LEFT(L199,255),LEFT('Disaggregation Records'!$D$59:$D$92,255),0))=0,"",INDEX('Disaggregation Records'!$G$59:$G$92,MATCH(LEFT(L199,255),LEFT('Disaggregation Records'!$D$59:$D$92,255),0))),"")</f>
        <v/>
      </c>
      <c r="J199" s="478" t="s">
        <v>747</v>
      </c>
      <c r="K199" s="478">
        <f t="shared" si="12"/>
        <v>21</v>
      </c>
      <c r="L199" s="478" t="str">
        <f t="shared" si="13"/>
        <v/>
      </c>
      <c r="M199" s="478" t="str">
        <f t="shared" si="14"/>
        <v/>
      </c>
      <c r="N199" s="478" t="b">
        <f t="shared" si="15"/>
        <v>0</v>
      </c>
      <c r="O199" s="479" t="s">
        <v>1710</v>
      </c>
      <c r="P199" s="196"/>
      <c r="Q199" s="180"/>
      <c r="U199" s="402"/>
      <c r="V199" s="402"/>
    </row>
    <row r="200" spans="1:22" ht="37.5" hidden="1" customHeight="1">
      <c r="A200" s="367">
        <v>4</v>
      </c>
      <c r="B200" s="386" t="str">
        <f>IFERROR(VLOOKUP(A200,'Outcome Indicators - Section C'!$A$10:$S$27,19,FALSE),"")</f>
        <v/>
      </c>
      <c r="C200" s="477" t="str">
        <f t="array" ref="C200">IFERROR(IF(INDEX('Disaggregation Records'!$E$59:$E$92,MATCH(RIGHT(L200,255),RIGHT('Disaggregation Records'!$D$59:$D$92,255),0))=0,"",INDEX('Disaggregation Records'!$E$59:$E$92,MATCH(RIGHT(L200,255),RIGHT('Disaggregation Records'!$D$59:$D$92,255),0))),"")</f>
        <v/>
      </c>
      <c r="D200" s="477" t="str">
        <f t="array" ref="D200">IFERROR(IF(INDEX('Disaggregation Records'!$F$59:$F$92,MATCH(RIGHT(L200,255),RIGHT('Disaggregation Records'!$D$59:$D$92,255),0))=0,"",INDEX('Disaggregation Records'!$F$59:$F$92,MATCH(RIGHT(L200,255),RIGHT('Disaggregation Records'!$D$59:$D$92,255),0))),"")</f>
        <v/>
      </c>
      <c r="E200" s="370" t="str">
        <f t="array" ref="E200">IFERROR(IF(INDEX('Disaggregation Data'!$K$159:$K$310,MATCH(RIGHT(M200,255),RIGHT('Disaggregation Data'!$J$159:$J$310,255),0))=0,"",INDEX('Disaggregation Data'!$K$159:$K$310,MATCH(RIGHT(M200,255),RIGHT('Disaggregation Data'!J$159:$J$310,255),0))),"")</f>
        <v/>
      </c>
      <c r="F200" s="370" t="str">
        <f t="array" ref="F200">IFERROR(IF(INDEX('Disaggregation Data'!$L$159:$L$310,MATCH(RIGHT(M200,255),RIGHT('Disaggregation Data'!$J$159:$J$310,255),0))=0,"",INDEX('Disaggregation Data'!$L$159:$L$310,MATCH(RIGHT(M200,255),RIGHT('Disaggregation Data'!J$159:$J$310,255),0))),"")</f>
        <v/>
      </c>
      <c r="G200" s="370" t="str">
        <f t="array" ref="G200">IFERROR(IF(INDEX('Disaggregation Data'!$M$159:$M$310,MATCH(RIGHT(M200,255),RIGHT('Disaggregation Data'!$J$159:$J$310,255),0))=0,"",INDEX('Disaggregation Data'!$M$159:$M$310,MATCH(RIGHT(M200,255),RIGHT('Disaggregation Data'!J$159:$J$310,255),0))),"")</f>
        <v/>
      </c>
      <c r="H200" s="369" t="str">
        <f t="array" ref="H200">IFERROR(IF(INDEX('Disaggregation Data'!$N$159:$N$310,MATCH(RIGHT(M200,255),RIGHT('Disaggregation Data'!$J$159:$J$310,255),0))=0,"",INDEX('Disaggregation Data'!$N$159:$N$310,MATCH(RIGHT(M200,255),RIGHT('Disaggregation Data'!J$159:$J$310,255),0))),"")</f>
        <v/>
      </c>
      <c r="I200" s="464" t="str">
        <f t="array" ref="I200">IFERROR(IF(INDEX('Disaggregation Records'!$G$59:$G$92,MATCH(LEFT(L200,255),LEFT('Disaggregation Records'!$D$59:$D$92,255),0))=0,"",INDEX('Disaggregation Records'!$G$59:$G$92,MATCH(LEFT(L200,255),LEFT('Disaggregation Records'!$D$59:$D$92,255),0))),"")</f>
        <v/>
      </c>
      <c r="J200" s="478" t="s">
        <v>747</v>
      </c>
      <c r="K200" s="478">
        <f t="shared" si="12"/>
        <v>22</v>
      </c>
      <c r="L200" s="478" t="str">
        <f t="shared" si="13"/>
        <v/>
      </c>
      <c r="M200" s="478" t="str">
        <f t="shared" si="14"/>
        <v/>
      </c>
      <c r="N200" s="478" t="b">
        <f t="shared" si="15"/>
        <v>0</v>
      </c>
      <c r="O200" s="479" t="s">
        <v>1711</v>
      </c>
      <c r="P200" s="196"/>
      <c r="Q200" s="180"/>
      <c r="U200" s="402"/>
      <c r="V200" s="402"/>
    </row>
    <row r="201" spans="1:22" ht="37.5" hidden="1" customHeight="1">
      <c r="A201" s="367">
        <v>4</v>
      </c>
      <c r="B201" s="386" t="str">
        <f>IFERROR(VLOOKUP(A201,'Outcome Indicators - Section C'!$A$10:$S$27,19,FALSE),"")</f>
        <v/>
      </c>
      <c r="C201" s="477" t="str">
        <f t="array" ref="C201">IFERROR(IF(INDEX('Disaggregation Records'!$E$59:$E$92,MATCH(RIGHT(L201,255),RIGHT('Disaggregation Records'!$D$59:$D$92,255),0))=0,"",INDEX('Disaggregation Records'!$E$59:$E$92,MATCH(RIGHT(L201,255),RIGHT('Disaggregation Records'!$D$59:$D$92,255),0))),"")</f>
        <v/>
      </c>
      <c r="D201" s="477" t="str">
        <f t="array" ref="D201">IFERROR(IF(INDEX('Disaggregation Records'!$F$59:$F$92,MATCH(RIGHT(L201,255),RIGHT('Disaggregation Records'!$D$59:$D$92,255),0))=0,"",INDEX('Disaggregation Records'!$F$59:$F$92,MATCH(RIGHT(L201,255),RIGHT('Disaggregation Records'!$D$59:$D$92,255),0))),"")</f>
        <v/>
      </c>
      <c r="E201" s="370" t="str">
        <f t="array" ref="E201">IFERROR(IF(INDEX('Disaggregation Data'!$K$159:$K$310,MATCH(RIGHT(M201,255),RIGHT('Disaggregation Data'!$J$159:$J$310,255),0))=0,"",INDEX('Disaggregation Data'!$K$159:$K$310,MATCH(RIGHT(M201,255),RIGHT('Disaggregation Data'!J$159:$J$310,255),0))),"")</f>
        <v/>
      </c>
      <c r="F201" s="370" t="str">
        <f t="array" ref="F201">IFERROR(IF(INDEX('Disaggregation Data'!$L$159:$L$310,MATCH(RIGHT(M201,255),RIGHT('Disaggregation Data'!$J$159:$J$310,255),0))=0,"",INDEX('Disaggregation Data'!$L$159:$L$310,MATCH(RIGHT(M201,255),RIGHT('Disaggregation Data'!J$159:$J$310,255),0))),"")</f>
        <v/>
      </c>
      <c r="G201" s="370" t="str">
        <f t="array" ref="G201">IFERROR(IF(INDEX('Disaggregation Data'!$M$159:$M$310,MATCH(RIGHT(M201,255),RIGHT('Disaggregation Data'!$J$159:$J$310,255),0))=0,"",INDEX('Disaggregation Data'!$M$159:$M$310,MATCH(RIGHT(M201,255),RIGHT('Disaggregation Data'!J$159:$J$310,255),0))),"")</f>
        <v/>
      </c>
      <c r="H201" s="369" t="str">
        <f t="array" ref="H201">IFERROR(IF(INDEX('Disaggregation Data'!$N$159:$N$310,MATCH(RIGHT(M201,255),RIGHT('Disaggregation Data'!$J$159:$J$310,255),0))=0,"",INDEX('Disaggregation Data'!$N$159:$N$310,MATCH(RIGHT(M201,255),RIGHT('Disaggregation Data'!J$159:$J$310,255),0))),"")</f>
        <v/>
      </c>
      <c r="I201" s="464" t="str">
        <f t="array" ref="I201">IFERROR(IF(INDEX('Disaggregation Records'!$G$59:$G$92,MATCH(LEFT(L201,255),LEFT('Disaggregation Records'!$D$59:$D$92,255),0))=0,"",INDEX('Disaggregation Records'!$G$59:$G$92,MATCH(LEFT(L201,255),LEFT('Disaggregation Records'!$D$59:$D$92,255),0))),"")</f>
        <v/>
      </c>
      <c r="J201" s="478" t="s">
        <v>747</v>
      </c>
      <c r="K201" s="478">
        <f t="shared" si="12"/>
        <v>23</v>
      </c>
      <c r="L201" s="478" t="str">
        <f t="shared" si="13"/>
        <v/>
      </c>
      <c r="M201" s="478" t="str">
        <f t="shared" si="14"/>
        <v/>
      </c>
      <c r="N201" s="478" t="b">
        <f t="shared" si="15"/>
        <v>0</v>
      </c>
      <c r="O201" s="479" t="s">
        <v>1712</v>
      </c>
      <c r="P201" s="196"/>
      <c r="Q201" s="180"/>
      <c r="U201" s="402"/>
      <c r="V201" s="402"/>
    </row>
    <row r="202" spans="1:22" ht="37.5" hidden="1" customHeight="1">
      <c r="A202" s="367">
        <v>4</v>
      </c>
      <c r="B202" s="386" t="str">
        <f>IFERROR(VLOOKUP(A202,'Outcome Indicators - Section C'!$A$10:$S$27,19,FALSE),"")</f>
        <v/>
      </c>
      <c r="C202" s="477" t="str">
        <f t="array" ref="C202">IFERROR(IF(INDEX('Disaggregation Records'!$E$59:$E$92,MATCH(RIGHT(L202,255),RIGHT('Disaggregation Records'!$D$59:$D$92,255),0))=0,"",INDEX('Disaggregation Records'!$E$59:$E$92,MATCH(RIGHT(L202,255),RIGHT('Disaggregation Records'!$D$59:$D$92,255),0))),"")</f>
        <v/>
      </c>
      <c r="D202" s="477" t="str">
        <f t="array" ref="D202">IFERROR(IF(INDEX('Disaggregation Records'!$F$59:$F$92,MATCH(RIGHT(L202,255),RIGHT('Disaggregation Records'!$D$59:$D$92,255),0))=0,"",INDEX('Disaggregation Records'!$F$59:$F$92,MATCH(RIGHT(L202,255),RIGHT('Disaggregation Records'!$D$59:$D$92,255),0))),"")</f>
        <v/>
      </c>
      <c r="E202" s="370" t="str">
        <f t="array" ref="E202">IFERROR(IF(INDEX('Disaggregation Data'!$K$159:$K$310,MATCH(RIGHT(M202,255),RIGHT('Disaggregation Data'!$J$159:$J$310,255),0))=0,"",INDEX('Disaggregation Data'!$K$159:$K$310,MATCH(RIGHT(M202,255),RIGHT('Disaggregation Data'!J$159:$J$310,255),0))),"")</f>
        <v/>
      </c>
      <c r="F202" s="370" t="str">
        <f t="array" ref="F202">IFERROR(IF(INDEX('Disaggregation Data'!$L$159:$L$310,MATCH(RIGHT(M202,255),RIGHT('Disaggregation Data'!$J$159:$J$310,255),0))=0,"",INDEX('Disaggregation Data'!$L$159:$L$310,MATCH(RIGHT(M202,255),RIGHT('Disaggregation Data'!J$159:$J$310,255),0))),"")</f>
        <v/>
      </c>
      <c r="G202" s="370" t="str">
        <f t="array" ref="G202">IFERROR(IF(INDEX('Disaggregation Data'!$M$159:$M$310,MATCH(RIGHT(M202,255),RIGHT('Disaggregation Data'!$J$159:$J$310,255),0))=0,"",INDEX('Disaggregation Data'!$M$159:$M$310,MATCH(RIGHT(M202,255),RIGHT('Disaggregation Data'!J$159:$J$310,255),0))),"")</f>
        <v/>
      </c>
      <c r="H202" s="369" t="str">
        <f t="array" ref="H202">IFERROR(IF(INDEX('Disaggregation Data'!$N$159:$N$310,MATCH(RIGHT(M202,255),RIGHT('Disaggregation Data'!$J$159:$J$310,255),0))=0,"",INDEX('Disaggregation Data'!$N$159:$N$310,MATCH(RIGHT(M202,255),RIGHT('Disaggregation Data'!J$159:$J$310,255),0))),"")</f>
        <v/>
      </c>
      <c r="I202" s="464" t="str">
        <f t="array" ref="I202">IFERROR(IF(INDEX('Disaggregation Records'!$G$59:$G$92,MATCH(LEFT(L202,255),LEFT('Disaggregation Records'!$D$59:$D$92,255),0))=0,"",INDEX('Disaggregation Records'!$G$59:$G$92,MATCH(LEFT(L202,255),LEFT('Disaggregation Records'!$D$59:$D$92,255),0))),"")</f>
        <v/>
      </c>
      <c r="J202" s="478" t="s">
        <v>747</v>
      </c>
      <c r="K202" s="478">
        <f t="shared" si="12"/>
        <v>24</v>
      </c>
      <c r="L202" s="478" t="str">
        <f t="shared" si="13"/>
        <v/>
      </c>
      <c r="M202" s="478" t="str">
        <f t="shared" si="14"/>
        <v/>
      </c>
      <c r="N202" s="478" t="b">
        <f t="shared" si="15"/>
        <v>0</v>
      </c>
      <c r="O202" s="479" t="s">
        <v>1713</v>
      </c>
      <c r="P202" s="196"/>
      <c r="Q202" s="180"/>
      <c r="U202" s="402"/>
      <c r="V202" s="402"/>
    </row>
    <row r="203" spans="1:22" ht="37.5" hidden="1" customHeight="1">
      <c r="A203" s="367">
        <v>4</v>
      </c>
      <c r="B203" s="386" t="str">
        <f>IFERROR(VLOOKUP(A203,'Outcome Indicators - Section C'!$A$10:$S$27,19,FALSE),"")</f>
        <v/>
      </c>
      <c r="C203" s="477" t="str">
        <f t="array" ref="C203">IFERROR(IF(INDEX('Disaggregation Records'!$E$59:$E$92,MATCH(RIGHT(L203,255),RIGHT('Disaggregation Records'!$D$59:$D$92,255),0))=0,"",INDEX('Disaggregation Records'!$E$59:$E$92,MATCH(RIGHT(L203,255),RIGHT('Disaggregation Records'!$D$59:$D$92,255),0))),"")</f>
        <v/>
      </c>
      <c r="D203" s="477" t="str">
        <f t="array" ref="D203">IFERROR(IF(INDEX('Disaggregation Records'!$F$59:$F$92,MATCH(RIGHT(L203,255),RIGHT('Disaggregation Records'!$D$59:$D$92,255),0))=0,"",INDEX('Disaggregation Records'!$F$59:$F$92,MATCH(RIGHT(L203,255),RIGHT('Disaggregation Records'!$D$59:$D$92,255),0))),"")</f>
        <v/>
      </c>
      <c r="E203" s="370" t="str">
        <f t="array" ref="E203">IFERROR(IF(INDEX('Disaggregation Data'!$K$159:$K$310,MATCH(RIGHT(M203,255),RIGHT('Disaggregation Data'!$J$159:$J$310,255),0))=0,"",INDEX('Disaggregation Data'!$K$159:$K$310,MATCH(RIGHT(M203,255),RIGHT('Disaggregation Data'!J$159:$J$310,255),0))),"")</f>
        <v/>
      </c>
      <c r="F203" s="370" t="str">
        <f t="array" ref="F203">IFERROR(IF(INDEX('Disaggregation Data'!$L$159:$L$310,MATCH(RIGHT(M203,255),RIGHT('Disaggregation Data'!$J$159:$J$310,255),0))=0,"",INDEX('Disaggregation Data'!$L$159:$L$310,MATCH(RIGHT(M203,255),RIGHT('Disaggregation Data'!J$159:$J$310,255),0))),"")</f>
        <v/>
      </c>
      <c r="G203" s="370" t="str">
        <f t="array" ref="G203">IFERROR(IF(INDEX('Disaggregation Data'!$M$159:$M$310,MATCH(RIGHT(M203,255),RIGHT('Disaggregation Data'!$J$159:$J$310,255),0))=0,"",INDEX('Disaggregation Data'!$M$159:$M$310,MATCH(RIGHT(M203,255),RIGHT('Disaggregation Data'!J$159:$J$310,255),0))),"")</f>
        <v/>
      </c>
      <c r="H203" s="369" t="str">
        <f t="array" ref="H203">IFERROR(IF(INDEX('Disaggregation Data'!$N$159:$N$310,MATCH(RIGHT(M203,255),RIGHT('Disaggregation Data'!$J$159:$J$310,255),0))=0,"",INDEX('Disaggregation Data'!$N$159:$N$310,MATCH(RIGHT(M203,255),RIGHT('Disaggregation Data'!J$159:$J$310,255),0))),"")</f>
        <v/>
      </c>
      <c r="I203" s="464" t="str">
        <f t="array" ref="I203">IFERROR(IF(INDEX('Disaggregation Records'!$G$59:$G$92,MATCH(LEFT(L203,255),LEFT('Disaggregation Records'!$D$59:$D$92,255),0))=0,"",INDEX('Disaggregation Records'!$G$59:$G$92,MATCH(LEFT(L203,255),LEFT('Disaggregation Records'!$D$59:$D$92,255),0))),"")</f>
        <v/>
      </c>
      <c r="J203" s="478" t="s">
        <v>747</v>
      </c>
      <c r="K203" s="478">
        <f t="shared" si="12"/>
        <v>25</v>
      </c>
      <c r="L203" s="478" t="str">
        <f t="shared" si="13"/>
        <v/>
      </c>
      <c r="M203" s="478" t="str">
        <f t="shared" si="14"/>
        <v/>
      </c>
      <c r="N203" s="478" t="b">
        <f t="shared" si="15"/>
        <v>0</v>
      </c>
      <c r="O203" s="479" t="s">
        <v>1714</v>
      </c>
      <c r="P203" s="196"/>
      <c r="Q203" s="180"/>
      <c r="U203" s="402"/>
      <c r="V203" s="402"/>
    </row>
    <row r="204" spans="1:22" ht="37.5" hidden="1" customHeight="1">
      <c r="A204" s="367">
        <v>4</v>
      </c>
      <c r="B204" s="386" t="str">
        <f>IFERROR(VLOOKUP(A204,'Outcome Indicators - Section C'!$A$10:$S$27,19,FALSE),"")</f>
        <v/>
      </c>
      <c r="C204" s="477" t="str">
        <f t="array" ref="C204">IFERROR(IF(INDEX('Disaggregation Records'!$E$59:$E$92,MATCH(RIGHT(L204,255),RIGHT('Disaggregation Records'!$D$59:$D$92,255),0))=0,"",INDEX('Disaggregation Records'!$E$59:$E$92,MATCH(RIGHT(L204,255),RIGHT('Disaggregation Records'!$D$59:$D$92,255),0))),"")</f>
        <v/>
      </c>
      <c r="D204" s="477" t="str">
        <f t="array" ref="D204">IFERROR(IF(INDEX('Disaggregation Records'!$F$59:$F$92,MATCH(RIGHT(L204,255),RIGHT('Disaggregation Records'!$D$59:$D$92,255),0))=0,"",INDEX('Disaggregation Records'!$F$59:$F$92,MATCH(RIGHT(L204,255),RIGHT('Disaggregation Records'!$D$59:$D$92,255),0))),"")</f>
        <v/>
      </c>
      <c r="E204" s="370" t="str">
        <f t="array" ref="E204">IFERROR(IF(INDEX('Disaggregation Data'!$K$159:$K$310,MATCH(RIGHT(M204,255),RIGHT('Disaggregation Data'!$J$159:$J$310,255),0))=0,"",INDEX('Disaggregation Data'!$K$159:$K$310,MATCH(RIGHT(M204,255),RIGHT('Disaggregation Data'!J$159:$J$310,255),0))),"")</f>
        <v/>
      </c>
      <c r="F204" s="370" t="str">
        <f t="array" ref="F204">IFERROR(IF(INDEX('Disaggregation Data'!$L$159:$L$310,MATCH(RIGHT(M204,255),RIGHT('Disaggregation Data'!$J$159:$J$310,255),0))=0,"",INDEX('Disaggregation Data'!$L$159:$L$310,MATCH(RIGHT(M204,255),RIGHT('Disaggregation Data'!J$159:$J$310,255),0))),"")</f>
        <v/>
      </c>
      <c r="G204" s="370" t="str">
        <f t="array" ref="G204">IFERROR(IF(INDEX('Disaggregation Data'!$M$159:$M$310,MATCH(RIGHT(M204,255),RIGHT('Disaggregation Data'!$J$159:$J$310,255),0))=0,"",INDEX('Disaggregation Data'!$M$159:$M$310,MATCH(RIGHT(M204,255),RIGHT('Disaggregation Data'!J$159:$J$310,255),0))),"")</f>
        <v/>
      </c>
      <c r="H204" s="369" t="str">
        <f t="array" ref="H204">IFERROR(IF(INDEX('Disaggregation Data'!$N$159:$N$310,MATCH(RIGHT(M204,255),RIGHT('Disaggregation Data'!$J$159:$J$310,255),0))=0,"",INDEX('Disaggregation Data'!$N$159:$N$310,MATCH(RIGHT(M204,255),RIGHT('Disaggregation Data'!J$159:$J$310,255),0))),"")</f>
        <v/>
      </c>
      <c r="I204" s="464" t="str">
        <f t="array" ref="I204">IFERROR(IF(INDEX('Disaggregation Records'!$G$59:$G$92,MATCH(LEFT(L204,255),LEFT('Disaggregation Records'!$D$59:$D$92,255),0))=0,"",INDEX('Disaggregation Records'!$G$59:$G$92,MATCH(LEFT(L204,255),LEFT('Disaggregation Records'!$D$59:$D$92,255),0))),"")</f>
        <v/>
      </c>
      <c r="J204" s="478" t="s">
        <v>747</v>
      </c>
      <c r="K204" s="478">
        <f t="shared" si="12"/>
        <v>26</v>
      </c>
      <c r="L204" s="478" t="str">
        <f t="shared" si="13"/>
        <v/>
      </c>
      <c r="M204" s="478" t="str">
        <f t="shared" si="14"/>
        <v/>
      </c>
      <c r="N204" s="478" t="b">
        <f t="shared" si="15"/>
        <v>0</v>
      </c>
      <c r="O204" s="479" t="s">
        <v>1715</v>
      </c>
      <c r="P204" s="196"/>
      <c r="Q204" s="180"/>
      <c r="U204" s="402"/>
      <c r="V204" s="402"/>
    </row>
    <row r="205" spans="1:22" ht="37.5" hidden="1" customHeight="1">
      <c r="A205" s="367">
        <v>4</v>
      </c>
      <c r="B205" s="386" t="str">
        <f>IFERROR(VLOOKUP(A205,'Outcome Indicators - Section C'!$A$10:$S$27,19,FALSE),"")</f>
        <v/>
      </c>
      <c r="C205" s="477" t="str">
        <f t="array" ref="C205">IFERROR(IF(INDEX('Disaggregation Records'!$E$59:$E$92,MATCH(RIGHT(L205,255),RIGHT('Disaggregation Records'!$D$59:$D$92,255),0))=0,"",INDEX('Disaggregation Records'!$E$59:$E$92,MATCH(RIGHT(L205,255),RIGHT('Disaggregation Records'!$D$59:$D$92,255),0))),"")</f>
        <v/>
      </c>
      <c r="D205" s="477" t="str">
        <f t="array" ref="D205">IFERROR(IF(INDEX('Disaggregation Records'!$F$59:$F$92,MATCH(RIGHT(L205,255),RIGHT('Disaggregation Records'!$D$59:$D$92,255),0))=0,"",INDEX('Disaggregation Records'!$F$59:$F$92,MATCH(RIGHT(L205,255),RIGHT('Disaggregation Records'!$D$59:$D$92,255),0))),"")</f>
        <v/>
      </c>
      <c r="E205" s="370" t="str">
        <f t="array" ref="E205">IFERROR(IF(INDEX('Disaggregation Data'!$K$159:$K$310,MATCH(RIGHT(M205,255),RIGHT('Disaggregation Data'!$J$159:$J$310,255),0))=0,"",INDEX('Disaggregation Data'!$K$159:$K$310,MATCH(RIGHT(M205,255),RIGHT('Disaggregation Data'!J$159:$J$310,255),0))),"")</f>
        <v/>
      </c>
      <c r="F205" s="370" t="str">
        <f t="array" ref="F205">IFERROR(IF(INDEX('Disaggregation Data'!$L$159:$L$310,MATCH(RIGHT(M205,255),RIGHT('Disaggregation Data'!$J$159:$J$310,255),0))=0,"",INDEX('Disaggregation Data'!$L$159:$L$310,MATCH(RIGHT(M205,255),RIGHT('Disaggregation Data'!J$159:$J$310,255),0))),"")</f>
        <v/>
      </c>
      <c r="G205" s="370" t="str">
        <f t="array" ref="G205">IFERROR(IF(INDEX('Disaggregation Data'!$M$159:$M$310,MATCH(RIGHT(M205,255),RIGHT('Disaggregation Data'!$J$159:$J$310,255),0))=0,"",INDEX('Disaggregation Data'!$M$159:$M$310,MATCH(RIGHT(M205,255),RIGHT('Disaggregation Data'!J$159:$J$310,255),0))),"")</f>
        <v/>
      </c>
      <c r="H205" s="369" t="str">
        <f t="array" ref="H205">IFERROR(IF(INDEX('Disaggregation Data'!$N$159:$N$310,MATCH(RIGHT(M205,255),RIGHT('Disaggregation Data'!$J$159:$J$310,255),0))=0,"",INDEX('Disaggregation Data'!$N$159:$N$310,MATCH(RIGHT(M205,255),RIGHT('Disaggregation Data'!J$159:$J$310,255),0))),"")</f>
        <v/>
      </c>
      <c r="I205" s="464" t="str">
        <f t="array" ref="I205">IFERROR(IF(INDEX('Disaggregation Records'!$G$59:$G$92,MATCH(LEFT(L205,255),LEFT('Disaggregation Records'!$D$59:$D$92,255),0))=0,"",INDEX('Disaggregation Records'!$G$59:$G$92,MATCH(LEFT(L205,255),LEFT('Disaggregation Records'!$D$59:$D$92,255),0))),"")</f>
        <v/>
      </c>
      <c r="J205" s="478" t="s">
        <v>747</v>
      </c>
      <c r="K205" s="478">
        <f t="shared" si="12"/>
        <v>27</v>
      </c>
      <c r="L205" s="478" t="str">
        <f t="shared" si="13"/>
        <v/>
      </c>
      <c r="M205" s="478" t="str">
        <f t="shared" si="14"/>
        <v/>
      </c>
      <c r="N205" s="478" t="b">
        <f t="shared" si="15"/>
        <v>0</v>
      </c>
      <c r="O205" s="479" t="s">
        <v>1716</v>
      </c>
      <c r="P205" s="196"/>
      <c r="Q205" s="180"/>
      <c r="U205" s="402"/>
      <c r="V205" s="402"/>
    </row>
    <row r="206" spans="1:22" ht="37.5" hidden="1" customHeight="1">
      <c r="A206" s="367">
        <v>4</v>
      </c>
      <c r="B206" s="386" t="str">
        <f>IFERROR(VLOOKUP(A206,'Outcome Indicators - Section C'!$A$10:$S$27,19,FALSE),"")</f>
        <v/>
      </c>
      <c r="C206" s="477" t="str">
        <f t="array" ref="C206">IFERROR(IF(INDEX('Disaggregation Records'!$E$59:$E$92,MATCH(RIGHT(L206,255),RIGHT('Disaggregation Records'!$D$59:$D$92,255),0))=0,"",INDEX('Disaggregation Records'!$E$59:$E$92,MATCH(RIGHT(L206,255),RIGHT('Disaggregation Records'!$D$59:$D$92,255),0))),"")</f>
        <v/>
      </c>
      <c r="D206" s="477" t="str">
        <f t="array" ref="D206">IFERROR(IF(INDEX('Disaggregation Records'!$F$59:$F$92,MATCH(RIGHT(L206,255),RIGHT('Disaggregation Records'!$D$59:$D$92,255),0))=0,"",INDEX('Disaggregation Records'!$F$59:$F$92,MATCH(RIGHT(L206,255),RIGHT('Disaggregation Records'!$D$59:$D$92,255),0))),"")</f>
        <v/>
      </c>
      <c r="E206" s="370" t="str">
        <f t="array" ref="E206">IFERROR(IF(INDEX('Disaggregation Data'!$K$159:$K$310,MATCH(RIGHT(M206,255),RIGHT('Disaggregation Data'!$J$159:$J$310,255),0))=0,"",INDEX('Disaggregation Data'!$K$159:$K$310,MATCH(RIGHT(M206,255),RIGHT('Disaggregation Data'!J$159:$J$310,255),0))),"")</f>
        <v/>
      </c>
      <c r="F206" s="370" t="str">
        <f t="array" ref="F206">IFERROR(IF(INDEX('Disaggregation Data'!$L$159:$L$310,MATCH(RIGHT(M206,255),RIGHT('Disaggregation Data'!$J$159:$J$310,255),0))=0,"",INDEX('Disaggregation Data'!$L$159:$L$310,MATCH(RIGHT(M206,255),RIGHT('Disaggregation Data'!J$159:$J$310,255),0))),"")</f>
        <v/>
      </c>
      <c r="G206" s="370" t="str">
        <f t="array" ref="G206">IFERROR(IF(INDEX('Disaggregation Data'!$M$159:$M$310,MATCH(RIGHT(M206,255),RIGHT('Disaggregation Data'!$J$159:$J$310,255),0))=0,"",INDEX('Disaggregation Data'!$M$159:$M$310,MATCH(RIGHT(M206,255),RIGHT('Disaggregation Data'!J$159:$J$310,255),0))),"")</f>
        <v/>
      </c>
      <c r="H206" s="369" t="str">
        <f t="array" ref="H206">IFERROR(IF(INDEX('Disaggregation Data'!$N$159:$N$310,MATCH(RIGHT(M206,255),RIGHT('Disaggregation Data'!$J$159:$J$310,255),0))=0,"",INDEX('Disaggregation Data'!$N$159:$N$310,MATCH(RIGHT(M206,255),RIGHT('Disaggregation Data'!J$159:$J$310,255),0))),"")</f>
        <v/>
      </c>
      <c r="I206" s="464" t="str">
        <f t="array" ref="I206">IFERROR(IF(INDEX('Disaggregation Records'!$G$59:$G$92,MATCH(LEFT(L206,255),LEFT('Disaggregation Records'!$D$59:$D$92,255),0))=0,"",INDEX('Disaggregation Records'!$G$59:$G$92,MATCH(LEFT(L206,255),LEFT('Disaggregation Records'!$D$59:$D$92,255),0))),"")</f>
        <v/>
      </c>
      <c r="J206" s="478" t="s">
        <v>747</v>
      </c>
      <c r="K206" s="478">
        <f t="shared" si="12"/>
        <v>28</v>
      </c>
      <c r="L206" s="478" t="str">
        <f t="shared" si="13"/>
        <v/>
      </c>
      <c r="M206" s="478" t="str">
        <f t="shared" si="14"/>
        <v/>
      </c>
      <c r="N206" s="478" t="b">
        <f t="shared" si="15"/>
        <v>0</v>
      </c>
      <c r="O206" s="479" t="s">
        <v>1717</v>
      </c>
      <c r="P206" s="196"/>
      <c r="Q206" s="180"/>
      <c r="U206" s="402"/>
      <c r="V206" s="402"/>
    </row>
    <row r="207" spans="1:22" ht="37.5" hidden="1" customHeight="1">
      <c r="A207" s="367">
        <v>4</v>
      </c>
      <c r="B207" s="386" t="str">
        <f>IFERROR(VLOOKUP(A207,'Outcome Indicators - Section C'!$A$10:$S$27,19,FALSE),"")</f>
        <v/>
      </c>
      <c r="C207" s="477" t="str">
        <f t="array" ref="C207">IFERROR(IF(INDEX('Disaggregation Records'!$E$59:$E$92,MATCH(RIGHT(L207,255),RIGHT('Disaggregation Records'!$D$59:$D$92,255),0))=0,"",INDEX('Disaggregation Records'!$E$59:$E$92,MATCH(RIGHT(L207,255),RIGHT('Disaggregation Records'!$D$59:$D$92,255),0))),"")</f>
        <v/>
      </c>
      <c r="D207" s="477" t="str">
        <f t="array" ref="D207">IFERROR(IF(INDEX('Disaggregation Records'!$F$59:$F$92,MATCH(RIGHT(L207,255),RIGHT('Disaggregation Records'!$D$59:$D$92,255),0))=0,"",INDEX('Disaggregation Records'!$F$59:$F$92,MATCH(RIGHT(L207,255),RIGHT('Disaggregation Records'!$D$59:$D$92,255),0))),"")</f>
        <v/>
      </c>
      <c r="E207" s="370" t="str">
        <f t="array" ref="E207">IFERROR(IF(INDEX('Disaggregation Data'!$K$159:$K$310,MATCH(RIGHT(M207,255),RIGHT('Disaggregation Data'!$J$159:$J$310,255),0))=0,"",INDEX('Disaggregation Data'!$K$159:$K$310,MATCH(RIGHT(M207,255),RIGHT('Disaggregation Data'!J$159:$J$310,255),0))),"")</f>
        <v/>
      </c>
      <c r="F207" s="370" t="str">
        <f t="array" ref="F207">IFERROR(IF(INDEX('Disaggregation Data'!$L$159:$L$310,MATCH(RIGHT(M207,255),RIGHT('Disaggregation Data'!$J$159:$J$310,255),0))=0,"",INDEX('Disaggregation Data'!$L$159:$L$310,MATCH(RIGHT(M207,255),RIGHT('Disaggregation Data'!J$159:$J$310,255),0))),"")</f>
        <v/>
      </c>
      <c r="G207" s="370" t="str">
        <f t="array" ref="G207">IFERROR(IF(INDEX('Disaggregation Data'!$M$159:$M$310,MATCH(RIGHT(M207,255),RIGHT('Disaggregation Data'!$J$159:$J$310,255),0))=0,"",INDEX('Disaggregation Data'!$M$159:$M$310,MATCH(RIGHT(M207,255),RIGHT('Disaggregation Data'!J$159:$J$310,255),0))),"")</f>
        <v/>
      </c>
      <c r="H207" s="369" t="str">
        <f t="array" ref="H207">IFERROR(IF(INDEX('Disaggregation Data'!$N$159:$N$310,MATCH(RIGHT(M207,255),RIGHT('Disaggregation Data'!$J$159:$J$310,255),0))=0,"",INDEX('Disaggregation Data'!$N$159:$N$310,MATCH(RIGHT(M207,255),RIGHT('Disaggregation Data'!J$159:$J$310,255),0))),"")</f>
        <v/>
      </c>
      <c r="I207" s="464" t="str">
        <f t="array" ref="I207">IFERROR(IF(INDEX('Disaggregation Records'!$G$59:$G$92,MATCH(LEFT(L207,255),LEFT('Disaggregation Records'!$D$59:$D$92,255),0))=0,"",INDEX('Disaggregation Records'!$G$59:$G$92,MATCH(LEFT(L207,255),LEFT('Disaggregation Records'!$D$59:$D$92,255),0))),"")</f>
        <v/>
      </c>
      <c r="J207" s="478" t="s">
        <v>747</v>
      </c>
      <c r="K207" s="478">
        <f t="shared" si="12"/>
        <v>29</v>
      </c>
      <c r="L207" s="478" t="str">
        <f t="shared" si="13"/>
        <v/>
      </c>
      <c r="M207" s="478" t="str">
        <f t="shared" si="14"/>
        <v/>
      </c>
      <c r="N207" s="478" t="b">
        <f t="shared" si="15"/>
        <v>0</v>
      </c>
      <c r="O207" s="479" t="s">
        <v>1718</v>
      </c>
      <c r="P207" s="196"/>
      <c r="Q207" s="180"/>
      <c r="U207" s="402"/>
      <c r="V207" s="402"/>
    </row>
    <row r="208" spans="1:22" ht="37.5" hidden="1" customHeight="1">
      <c r="A208" s="367">
        <v>5</v>
      </c>
      <c r="B208" s="386" t="str">
        <f>IFERROR(VLOOKUP(A208,'Outcome Indicators - Section C'!$A$10:$S$27,19,FALSE),"")</f>
        <v/>
      </c>
      <c r="C208" s="477" t="str">
        <f t="array" ref="C208">IFERROR(IF(INDEX('Disaggregation Records'!$E$59:$E$92,MATCH(RIGHT(L208,255),RIGHT('Disaggregation Records'!$D$59:$D$92,255),0))=0,"",INDEX('Disaggregation Records'!$E$59:$E$92,MATCH(RIGHT(L208,255),RIGHT('Disaggregation Records'!$D$59:$D$92,255),0))),"")</f>
        <v/>
      </c>
      <c r="D208" s="477" t="str">
        <f t="array" ref="D208">IFERROR(IF(INDEX('Disaggregation Records'!$F$59:$F$92,MATCH(RIGHT(L208,255),RIGHT('Disaggregation Records'!$D$59:$D$92,255),0))=0,"",INDEX('Disaggregation Records'!$F$59:$F$92,MATCH(RIGHT(L208,255),RIGHT('Disaggregation Records'!$D$59:$D$92,255),0))),"")</f>
        <v/>
      </c>
      <c r="E208" s="370" t="str">
        <f t="array" ref="E208">IFERROR(IF(INDEX('Disaggregation Data'!$K$159:$K$310,MATCH(RIGHT(M208,255),RIGHT('Disaggregation Data'!$J$159:$J$310,255),0))=0,"",INDEX('Disaggregation Data'!$K$159:$K$310,MATCH(RIGHT(M208,255),RIGHT('Disaggregation Data'!J$159:$J$310,255),0))),"")</f>
        <v/>
      </c>
      <c r="F208" s="370" t="str">
        <f t="array" ref="F208">IFERROR(IF(INDEX('Disaggregation Data'!$L$159:$L$310,MATCH(RIGHT(M208,255),RIGHT('Disaggregation Data'!$J$159:$J$310,255),0))=0,"",INDEX('Disaggregation Data'!$L$159:$L$310,MATCH(RIGHT(M208,255),RIGHT('Disaggregation Data'!J$159:$J$310,255),0))),"")</f>
        <v/>
      </c>
      <c r="G208" s="370" t="str">
        <f t="array" ref="G208">IFERROR(IF(INDEX('Disaggregation Data'!$M$159:$M$310,MATCH(RIGHT(M208,255),RIGHT('Disaggregation Data'!$J$159:$J$310,255),0))=0,"",INDEX('Disaggregation Data'!$M$159:$M$310,MATCH(RIGHT(M208,255),RIGHT('Disaggregation Data'!J$159:$J$310,255),0))),"")</f>
        <v/>
      </c>
      <c r="H208" s="369" t="str">
        <f t="array" ref="H208">IFERROR(IF(INDEX('Disaggregation Data'!$N$159:$N$310,MATCH(RIGHT(M208,255),RIGHT('Disaggregation Data'!$J$159:$J$310,255),0))=0,"",INDEX('Disaggregation Data'!$N$159:$N$310,MATCH(RIGHT(M208,255),RIGHT('Disaggregation Data'!J$159:$J$310,255),0))),"")</f>
        <v/>
      </c>
      <c r="I208" s="464" t="str">
        <f t="array" ref="I208">IFERROR(IF(INDEX('Disaggregation Records'!$G$59:$G$92,MATCH(LEFT(L208,255),LEFT('Disaggregation Records'!$D$59:$D$92,255),0))=0,"",INDEX('Disaggregation Records'!$G$59:$G$92,MATCH(LEFT(L208,255),LEFT('Disaggregation Records'!$D$59:$D$92,255),0))),"")</f>
        <v/>
      </c>
      <c r="J208" s="478" t="s">
        <v>748</v>
      </c>
      <c r="K208" s="478">
        <f t="shared" si="12"/>
        <v>30</v>
      </c>
      <c r="L208" s="478" t="str">
        <f t="shared" si="13"/>
        <v/>
      </c>
      <c r="M208" s="478" t="str">
        <f t="shared" si="14"/>
        <v/>
      </c>
      <c r="N208" s="478" t="b">
        <f t="shared" si="15"/>
        <v>0</v>
      </c>
      <c r="O208" s="479" t="s">
        <v>1719</v>
      </c>
      <c r="P208" s="196"/>
      <c r="Q208" s="180"/>
      <c r="U208" s="402"/>
      <c r="V208" s="402"/>
    </row>
    <row r="209" spans="1:22" ht="37.5" hidden="1" customHeight="1">
      <c r="A209" s="367">
        <v>5</v>
      </c>
      <c r="B209" s="386" t="str">
        <f>IFERROR(VLOOKUP(A209,'Outcome Indicators - Section C'!$A$10:$S$27,19,FALSE),"")</f>
        <v/>
      </c>
      <c r="C209" s="477" t="str">
        <f t="array" ref="C209">IFERROR(IF(INDEX('Disaggregation Records'!$E$59:$E$92,MATCH(RIGHT(L209,255),RIGHT('Disaggregation Records'!$D$59:$D$92,255),0))=0,"",INDEX('Disaggregation Records'!$E$59:$E$92,MATCH(RIGHT(L209,255),RIGHT('Disaggregation Records'!$D$59:$D$92,255),0))),"")</f>
        <v/>
      </c>
      <c r="D209" s="477" t="str">
        <f t="array" ref="D209">IFERROR(IF(INDEX('Disaggregation Records'!$F$59:$F$92,MATCH(RIGHT(L209,255),RIGHT('Disaggregation Records'!$D$59:$D$92,255),0))=0,"",INDEX('Disaggregation Records'!$F$59:$F$92,MATCH(RIGHT(L209,255),RIGHT('Disaggregation Records'!$D$59:$D$92,255),0))),"")</f>
        <v/>
      </c>
      <c r="E209" s="370" t="str">
        <f t="array" ref="E209">IFERROR(IF(INDEX('Disaggregation Data'!$K$159:$K$310,MATCH(RIGHT(M209,255),RIGHT('Disaggregation Data'!$J$159:$J$310,255),0))=0,"",INDEX('Disaggregation Data'!$K$159:$K$310,MATCH(RIGHT(M209,255),RIGHT('Disaggregation Data'!J$159:$J$310,255),0))),"")</f>
        <v/>
      </c>
      <c r="F209" s="370" t="str">
        <f t="array" ref="F209">IFERROR(IF(INDEX('Disaggregation Data'!$L$159:$L$310,MATCH(RIGHT(M209,255),RIGHT('Disaggregation Data'!$J$159:$J$310,255),0))=0,"",INDEX('Disaggregation Data'!$L$159:$L$310,MATCH(RIGHT(M209,255),RIGHT('Disaggregation Data'!J$159:$J$310,255),0))),"")</f>
        <v/>
      </c>
      <c r="G209" s="370" t="str">
        <f t="array" ref="G209">IFERROR(IF(INDEX('Disaggregation Data'!$M$159:$M$310,MATCH(RIGHT(M209,255),RIGHT('Disaggregation Data'!$J$159:$J$310,255),0))=0,"",INDEX('Disaggregation Data'!$M$159:$M$310,MATCH(RIGHT(M209,255),RIGHT('Disaggregation Data'!J$159:$J$310,255),0))),"")</f>
        <v/>
      </c>
      <c r="H209" s="369" t="str">
        <f t="array" ref="H209">IFERROR(IF(INDEX('Disaggregation Data'!$N$159:$N$310,MATCH(RIGHT(M209,255),RIGHT('Disaggregation Data'!$J$159:$J$310,255),0))=0,"",INDEX('Disaggregation Data'!$N$159:$N$310,MATCH(RIGHT(M209,255),RIGHT('Disaggregation Data'!J$159:$J$310,255),0))),"")</f>
        <v/>
      </c>
      <c r="I209" s="464" t="str">
        <f t="array" ref="I209">IFERROR(IF(INDEX('Disaggregation Records'!$G$59:$G$92,MATCH(LEFT(L209,255),LEFT('Disaggregation Records'!$D$59:$D$92,255),0))=0,"",INDEX('Disaggregation Records'!$G$59:$G$92,MATCH(LEFT(L209,255),LEFT('Disaggregation Records'!$D$59:$D$92,255),0))),"")</f>
        <v/>
      </c>
      <c r="J209" s="478" t="s">
        <v>748</v>
      </c>
      <c r="K209" s="478">
        <f t="shared" si="12"/>
        <v>31</v>
      </c>
      <c r="L209" s="478" t="str">
        <f t="shared" si="13"/>
        <v/>
      </c>
      <c r="M209" s="478" t="str">
        <f t="shared" si="14"/>
        <v/>
      </c>
      <c r="N209" s="478" t="b">
        <f t="shared" si="15"/>
        <v>0</v>
      </c>
      <c r="O209" s="479" t="s">
        <v>1720</v>
      </c>
      <c r="P209" s="196"/>
      <c r="Q209" s="180"/>
      <c r="U209" s="402"/>
      <c r="V209" s="402"/>
    </row>
    <row r="210" spans="1:22" ht="37.5" hidden="1" customHeight="1">
      <c r="A210" s="367">
        <v>5</v>
      </c>
      <c r="B210" s="386" t="str">
        <f>IFERROR(VLOOKUP(A210,'Outcome Indicators - Section C'!$A$10:$S$27,19,FALSE),"")</f>
        <v/>
      </c>
      <c r="C210" s="477" t="str">
        <f t="array" ref="C210">IFERROR(IF(INDEX('Disaggregation Records'!$E$59:$E$92,MATCH(RIGHT(L210,255),RIGHT('Disaggregation Records'!$D$59:$D$92,255),0))=0,"",INDEX('Disaggregation Records'!$E$59:$E$92,MATCH(RIGHT(L210,255),RIGHT('Disaggregation Records'!$D$59:$D$92,255),0))),"")</f>
        <v/>
      </c>
      <c r="D210" s="477" t="str">
        <f t="array" ref="D210">IFERROR(IF(INDEX('Disaggregation Records'!$F$59:$F$92,MATCH(RIGHT(L210,255),RIGHT('Disaggregation Records'!$D$59:$D$92,255),0))=0,"",INDEX('Disaggregation Records'!$F$59:$F$92,MATCH(RIGHT(L210,255),RIGHT('Disaggregation Records'!$D$59:$D$92,255),0))),"")</f>
        <v/>
      </c>
      <c r="E210" s="370" t="str">
        <f t="array" ref="E210">IFERROR(IF(INDEX('Disaggregation Data'!$K$159:$K$310,MATCH(RIGHT(M210,255),RIGHT('Disaggregation Data'!$J$159:$J$310,255),0))=0,"",INDEX('Disaggregation Data'!$K$159:$K$310,MATCH(RIGHT(M210,255),RIGHT('Disaggregation Data'!J$159:$J$310,255),0))),"")</f>
        <v/>
      </c>
      <c r="F210" s="370" t="str">
        <f t="array" ref="F210">IFERROR(IF(INDEX('Disaggregation Data'!$L$159:$L$310,MATCH(RIGHT(M210,255),RIGHT('Disaggregation Data'!$J$159:$J$310,255),0))=0,"",INDEX('Disaggregation Data'!$L$159:$L$310,MATCH(RIGHT(M210,255),RIGHT('Disaggregation Data'!J$159:$J$310,255),0))),"")</f>
        <v/>
      </c>
      <c r="G210" s="370" t="str">
        <f t="array" ref="G210">IFERROR(IF(INDEX('Disaggregation Data'!$M$159:$M$310,MATCH(RIGHT(M210,255),RIGHT('Disaggregation Data'!$J$159:$J$310,255),0))=0,"",INDEX('Disaggregation Data'!$M$159:$M$310,MATCH(RIGHT(M210,255),RIGHT('Disaggregation Data'!J$159:$J$310,255),0))),"")</f>
        <v/>
      </c>
      <c r="H210" s="369" t="str">
        <f t="array" ref="H210">IFERROR(IF(INDEX('Disaggregation Data'!$N$159:$N$310,MATCH(RIGHT(M210,255),RIGHT('Disaggregation Data'!$J$159:$J$310,255),0))=0,"",INDEX('Disaggregation Data'!$N$159:$N$310,MATCH(RIGHT(M210,255),RIGHT('Disaggregation Data'!J$159:$J$310,255),0))),"")</f>
        <v/>
      </c>
      <c r="I210" s="464" t="str">
        <f t="array" ref="I210">IFERROR(IF(INDEX('Disaggregation Records'!$G$59:$G$92,MATCH(LEFT(L210,255),LEFT('Disaggregation Records'!$D$59:$D$92,255),0))=0,"",INDEX('Disaggregation Records'!$G$59:$G$92,MATCH(LEFT(L210,255),LEFT('Disaggregation Records'!$D$59:$D$92,255),0))),"")</f>
        <v/>
      </c>
      <c r="J210" s="478" t="s">
        <v>748</v>
      </c>
      <c r="K210" s="478">
        <f t="shared" si="12"/>
        <v>32</v>
      </c>
      <c r="L210" s="478" t="str">
        <f t="shared" si="13"/>
        <v/>
      </c>
      <c r="M210" s="478" t="str">
        <f t="shared" si="14"/>
        <v/>
      </c>
      <c r="N210" s="478" t="b">
        <f t="shared" si="15"/>
        <v>0</v>
      </c>
      <c r="O210" s="479" t="s">
        <v>1721</v>
      </c>
      <c r="P210" s="196"/>
      <c r="Q210" s="180"/>
      <c r="U210" s="402"/>
      <c r="V210" s="402"/>
    </row>
    <row r="211" spans="1:22" ht="37.5" hidden="1" customHeight="1">
      <c r="A211" s="367">
        <v>5</v>
      </c>
      <c r="B211" s="386" t="str">
        <f>IFERROR(VLOOKUP(A211,'Outcome Indicators - Section C'!$A$10:$S$27,19,FALSE),"")</f>
        <v/>
      </c>
      <c r="C211" s="477" t="str">
        <f t="array" ref="C211">IFERROR(IF(INDEX('Disaggregation Records'!$E$59:$E$92,MATCH(RIGHT(L211,255),RIGHT('Disaggregation Records'!$D$59:$D$92,255),0))=0,"",INDEX('Disaggregation Records'!$E$59:$E$92,MATCH(RIGHT(L211,255),RIGHT('Disaggregation Records'!$D$59:$D$92,255),0))),"")</f>
        <v/>
      </c>
      <c r="D211" s="477" t="str">
        <f t="array" ref="D211">IFERROR(IF(INDEX('Disaggregation Records'!$F$59:$F$92,MATCH(RIGHT(L211,255),RIGHT('Disaggregation Records'!$D$59:$D$92,255),0))=0,"",INDEX('Disaggregation Records'!$F$59:$F$92,MATCH(RIGHT(L211,255),RIGHT('Disaggregation Records'!$D$59:$D$92,255),0))),"")</f>
        <v/>
      </c>
      <c r="E211" s="370" t="str">
        <f t="array" ref="E211">IFERROR(IF(INDEX('Disaggregation Data'!$K$159:$K$310,MATCH(RIGHT(M211,255),RIGHT('Disaggregation Data'!$J$159:$J$310,255),0))=0,"",INDEX('Disaggregation Data'!$K$159:$K$310,MATCH(RIGHT(M211,255),RIGHT('Disaggregation Data'!J$159:$J$310,255),0))),"")</f>
        <v/>
      </c>
      <c r="F211" s="370" t="str">
        <f t="array" ref="F211">IFERROR(IF(INDEX('Disaggregation Data'!$L$159:$L$310,MATCH(RIGHT(M211,255),RIGHT('Disaggregation Data'!$J$159:$J$310,255),0))=0,"",INDEX('Disaggregation Data'!$L$159:$L$310,MATCH(RIGHT(M211,255),RIGHT('Disaggregation Data'!J$159:$J$310,255),0))),"")</f>
        <v/>
      </c>
      <c r="G211" s="370" t="str">
        <f t="array" ref="G211">IFERROR(IF(INDEX('Disaggregation Data'!$M$159:$M$310,MATCH(RIGHT(M211,255),RIGHT('Disaggregation Data'!$J$159:$J$310,255),0))=0,"",INDEX('Disaggregation Data'!$M$159:$M$310,MATCH(RIGHT(M211,255),RIGHT('Disaggregation Data'!J$159:$J$310,255),0))),"")</f>
        <v/>
      </c>
      <c r="H211" s="369" t="str">
        <f t="array" ref="H211">IFERROR(IF(INDEX('Disaggregation Data'!$N$159:$N$310,MATCH(RIGHT(M211,255),RIGHT('Disaggregation Data'!$J$159:$J$310,255),0))=0,"",INDEX('Disaggregation Data'!$N$159:$N$310,MATCH(RIGHT(M211,255),RIGHT('Disaggregation Data'!J$159:$J$310,255),0))),"")</f>
        <v/>
      </c>
      <c r="I211" s="464" t="str">
        <f t="array" ref="I211">IFERROR(IF(INDEX('Disaggregation Records'!$G$59:$G$92,MATCH(LEFT(L211,255),LEFT('Disaggregation Records'!$D$59:$D$92,255),0))=0,"",INDEX('Disaggregation Records'!$G$59:$G$92,MATCH(LEFT(L211,255),LEFT('Disaggregation Records'!$D$59:$D$92,255),0))),"")</f>
        <v/>
      </c>
      <c r="J211" s="478" t="s">
        <v>748</v>
      </c>
      <c r="K211" s="478">
        <f t="shared" si="12"/>
        <v>33</v>
      </c>
      <c r="L211" s="478" t="str">
        <f t="shared" si="13"/>
        <v/>
      </c>
      <c r="M211" s="478" t="str">
        <f t="shared" si="14"/>
        <v/>
      </c>
      <c r="N211" s="478" t="b">
        <f t="shared" si="15"/>
        <v>0</v>
      </c>
      <c r="O211" s="479" t="s">
        <v>1722</v>
      </c>
      <c r="P211" s="196"/>
      <c r="Q211" s="180"/>
      <c r="U211" s="402"/>
      <c r="V211" s="402"/>
    </row>
    <row r="212" spans="1:22" ht="37.5" hidden="1" customHeight="1">
      <c r="A212" s="367">
        <v>5</v>
      </c>
      <c r="B212" s="386" t="str">
        <f>IFERROR(VLOOKUP(A212,'Outcome Indicators - Section C'!$A$10:$S$27,19,FALSE),"")</f>
        <v/>
      </c>
      <c r="C212" s="477" t="str">
        <f t="array" ref="C212">IFERROR(IF(INDEX('Disaggregation Records'!$E$59:$E$92,MATCH(RIGHT(L212,255),RIGHT('Disaggregation Records'!$D$59:$D$92,255),0))=0,"",INDEX('Disaggregation Records'!$E$59:$E$92,MATCH(RIGHT(L212,255),RIGHT('Disaggregation Records'!$D$59:$D$92,255),0))),"")</f>
        <v/>
      </c>
      <c r="D212" s="477" t="str">
        <f t="array" ref="D212">IFERROR(IF(INDEX('Disaggregation Records'!$F$59:$F$92,MATCH(RIGHT(L212,255),RIGHT('Disaggregation Records'!$D$59:$D$92,255),0))=0,"",INDEX('Disaggregation Records'!$F$59:$F$92,MATCH(RIGHT(L212,255),RIGHT('Disaggregation Records'!$D$59:$D$92,255),0))),"")</f>
        <v/>
      </c>
      <c r="E212" s="370" t="str">
        <f t="array" ref="E212">IFERROR(IF(INDEX('Disaggregation Data'!$K$159:$K$310,MATCH(RIGHT(M212,255),RIGHT('Disaggregation Data'!$J$159:$J$310,255),0))=0,"",INDEX('Disaggregation Data'!$K$159:$K$310,MATCH(RIGHT(M212,255),RIGHT('Disaggregation Data'!J$159:$J$310,255),0))),"")</f>
        <v/>
      </c>
      <c r="F212" s="370" t="str">
        <f t="array" ref="F212">IFERROR(IF(INDEX('Disaggregation Data'!$L$159:$L$310,MATCH(RIGHT(M212,255),RIGHT('Disaggregation Data'!$J$159:$J$310,255),0))=0,"",INDEX('Disaggregation Data'!$L$159:$L$310,MATCH(RIGHT(M212,255),RIGHT('Disaggregation Data'!J$159:$J$310,255),0))),"")</f>
        <v/>
      </c>
      <c r="G212" s="370" t="str">
        <f t="array" ref="G212">IFERROR(IF(INDEX('Disaggregation Data'!$M$159:$M$310,MATCH(RIGHT(M212,255),RIGHT('Disaggregation Data'!$J$159:$J$310,255),0))=0,"",INDEX('Disaggregation Data'!$M$159:$M$310,MATCH(RIGHT(M212,255),RIGHT('Disaggregation Data'!J$159:$J$310,255),0))),"")</f>
        <v/>
      </c>
      <c r="H212" s="369" t="str">
        <f t="array" ref="H212">IFERROR(IF(INDEX('Disaggregation Data'!$N$159:$N$310,MATCH(RIGHT(M212,255),RIGHT('Disaggregation Data'!$J$159:$J$310,255),0))=0,"",INDEX('Disaggregation Data'!$N$159:$N$310,MATCH(RIGHT(M212,255),RIGHT('Disaggregation Data'!J$159:$J$310,255),0))),"")</f>
        <v/>
      </c>
      <c r="I212" s="464" t="str">
        <f t="array" ref="I212">IFERROR(IF(INDEX('Disaggregation Records'!$G$59:$G$92,MATCH(LEFT(L212,255),LEFT('Disaggregation Records'!$D$59:$D$92,255),0))=0,"",INDEX('Disaggregation Records'!$G$59:$G$92,MATCH(LEFT(L212,255),LEFT('Disaggregation Records'!$D$59:$D$92,255),0))),"")</f>
        <v/>
      </c>
      <c r="J212" s="478" t="s">
        <v>748</v>
      </c>
      <c r="K212" s="478">
        <f t="shared" si="12"/>
        <v>34</v>
      </c>
      <c r="L212" s="478" t="str">
        <f t="shared" si="13"/>
        <v/>
      </c>
      <c r="M212" s="478" t="str">
        <f t="shared" si="14"/>
        <v/>
      </c>
      <c r="N212" s="478" t="b">
        <f t="shared" si="15"/>
        <v>0</v>
      </c>
      <c r="O212" s="479" t="s">
        <v>1723</v>
      </c>
      <c r="P212" s="196"/>
      <c r="Q212" s="180"/>
      <c r="U212" s="402"/>
      <c r="V212" s="402"/>
    </row>
    <row r="213" spans="1:22" ht="37.5" hidden="1" customHeight="1">
      <c r="A213" s="367">
        <v>5</v>
      </c>
      <c r="B213" s="386" t="str">
        <f>IFERROR(VLOOKUP(A213,'Outcome Indicators - Section C'!$A$10:$S$27,19,FALSE),"")</f>
        <v/>
      </c>
      <c r="C213" s="477" t="str">
        <f t="array" ref="C213">IFERROR(IF(INDEX('Disaggregation Records'!$E$59:$E$92,MATCH(RIGHT(L213,255),RIGHT('Disaggregation Records'!$D$59:$D$92,255),0))=0,"",INDEX('Disaggregation Records'!$E$59:$E$92,MATCH(RIGHT(L213,255),RIGHT('Disaggregation Records'!$D$59:$D$92,255),0))),"")</f>
        <v/>
      </c>
      <c r="D213" s="477" t="str">
        <f t="array" ref="D213">IFERROR(IF(INDEX('Disaggregation Records'!$F$59:$F$92,MATCH(RIGHT(L213,255),RIGHT('Disaggregation Records'!$D$59:$D$92,255),0))=0,"",INDEX('Disaggregation Records'!$F$59:$F$92,MATCH(RIGHT(L213,255),RIGHT('Disaggregation Records'!$D$59:$D$92,255),0))),"")</f>
        <v/>
      </c>
      <c r="E213" s="370" t="str">
        <f t="array" ref="E213">IFERROR(IF(INDEX('Disaggregation Data'!$K$159:$K$310,MATCH(RIGHT(M213,255),RIGHT('Disaggregation Data'!$J$159:$J$310,255),0))=0,"",INDEX('Disaggregation Data'!$K$159:$K$310,MATCH(RIGHT(M213,255),RIGHT('Disaggregation Data'!J$159:$J$310,255),0))),"")</f>
        <v/>
      </c>
      <c r="F213" s="370" t="str">
        <f t="array" ref="F213">IFERROR(IF(INDEX('Disaggregation Data'!$L$159:$L$310,MATCH(RIGHT(M213,255),RIGHT('Disaggregation Data'!$J$159:$J$310,255),0))=0,"",INDEX('Disaggregation Data'!$L$159:$L$310,MATCH(RIGHT(M213,255),RIGHT('Disaggregation Data'!J$159:$J$310,255),0))),"")</f>
        <v/>
      </c>
      <c r="G213" s="370" t="str">
        <f t="array" ref="G213">IFERROR(IF(INDEX('Disaggregation Data'!$M$159:$M$310,MATCH(RIGHT(M213,255),RIGHT('Disaggregation Data'!$J$159:$J$310,255),0))=0,"",INDEX('Disaggregation Data'!$M$159:$M$310,MATCH(RIGHT(M213,255),RIGHT('Disaggregation Data'!J$159:$J$310,255),0))),"")</f>
        <v/>
      </c>
      <c r="H213" s="369" t="str">
        <f t="array" ref="H213">IFERROR(IF(INDEX('Disaggregation Data'!$N$159:$N$310,MATCH(RIGHT(M213,255),RIGHT('Disaggregation Data'!$J$159:$J$310,255),0))=0,"",INDEX('Disaggregation Data'!$N$159:$N$310,MATCH(RIGHT(M213,255),RIGHT('Disaggregation Data'!J$159:$J$310,255),0))),"")</f>
        <v/>
      </c>
      <c r="I213" s="464" t="str">
        <f t="array" ref="I213">IFERROR(IF(INDEX('Disaggregation Records'!$G$59:$G$92,MATCH(LEFT(L213,255),LEFT('Disaggregation Records'!$D$59:$D$92,255),0))=0,"",INDEX('Disaggregation Records'!$G$59:$G$92,MATCH(LEFT(L213,255),LEFT('Disaggregation Records'!$D$59:$D$92,255),0))),"")</f>
        <v/>
      </c>
      <c r="J213" s="478" t="s">
        <v>748</v>
      </c>
      <c r="K213" s="478">
        <f t="shared" si="12"/>
        <v>35</v>
      </c>
      <c r="L213" s="478" t="str">
        <f t="shared" si="13"/>
        <v/>
      </c>
      <c r="M213" s="478" t="str">
        <f t="shared" si="14"/>
        <v/>
      </c>
      <c r="N213" s="478" t="b">
        <f t="shared" si="15"/>
        <v>0</v>
      </c>
      <c r="O213" s="479" t="s">
        <v>1724</v>
      </c>
      <c r="P213" s="196"/>
      <c r="Q213" s="180"/>
      <c r="U213" s="402"/>
      <c r="V213" s="402"/>
    </row>
    <row r="214" spans="1:22" ht="37.5" hidden="1" customHeight="1">
      <c r="A214" s="367">
        <v>5</v>
      </c>
      <c r="B214" s="386" t="str">
        <f>IFERROR(VLOOKUP(A214,'Outcome Indicators - Section C'!$A$10:$S$27,19,FALSE),"")</f>
        <v/>
      </c>
      <c r="C214" s="477" t="str">
        <f t="array" ref="C214">IFERROR(IF(INDEX('Disaggregation Records'!$E$59:$E$92,MATCH(RIGHT(L214,255),RIGHT('Disaggregation Records'!$D$59:$D$92,255),0))=0,"",INDEX('Disaggregation Records'!$E$59:$E$92,MATCH(RIGHT(L214,255),RIGHT('Disaggregation Records'!$D$59:$D$92,255),0))),"")</f>
        <v/>
      </c>
      <c r="D214" s="477" t="str">
        <f t="array" ref="D214">IFERROR(IF(INDEX('Disaggregation Records'!$F$59:$F$92,MATCH(RIGHT(L214,255),RIGHT('Disaggregation Records'!$D$59:$D$92,255),0))=0,"",INDEX('Disaggregation Records'!$F$59:$F$92,MATCH(RIGHT(L214,255),RIGHT('Disaggregation Records'!$D$59:$D$92,255),0))),"")</f>
        <v/>
      </c>
      <c r="E214" s="370" t="str">
        <f t="array" ref="E214">IFERROR(IF(INDEX('Disaggregation Data'!$K$159:$K$310,MATCH(RIGHT(M214,255),RIGHT('Disaggregation Data'!$J$159:$J$310,255),0))=0,"",INDEX('Disaggregation Data'!$K$159:$K$310,MATCH(RIGHT(M214,255),RIGHT('Disaggregation Data'!J$159:$J$310,255),0))),"")</f>
        <v/>
      </c>
      <c r="F214" s="370" t="str">
        <f t="array" ref="F214">IFERROR(IF(INDEX('Disaggregation Data'!$L$159:$L$310,MATCH(RIGHT(M214,255),RIGHT('Disaggregation Data'!$J$159:$J$310,255),0))=0,"",INDEX('Disaggregation Data'!$L$159:$L$310,MATCH(RIGHT(M214,255),RIGHT('Disaggregation Data'!J$159:$J$310,255),0))),"")</f>
        <v/>
      </c>
      <c r="G214" s="370" t="str">
        <f t="array" ref="G214">IFERROR(IF(INDEX('Disaggregation Data'!$M$159:$M$310,MATCH(RIGHT(M214,255),RIGHT('Disaggregation Data'!$J$159:$J$310,255),0))=0,"",INDEX('Disaggregation Data'!$M$159:$M$310,MATCH(RIGHT(M214,255),RIGHT('Disaggregation Data'!J$159:$J$310,255),0))),"")</f>
        <v/>
      </c>
      <c r="H214" s="369" t="str">
        <f t="array" ref="H214">IFERROR(IF(INDEX('Disaggregation Data'!$N$159:$N$310,MATCH(RIGHT(M214,255),RIGHT('Disaggregation Data'!$J$159:$J$310,255),0))=0,"",INDEX('Disaggregation Data'!$N$159:$N$310,MATCH(RIGHT(M214,255),RIGHT('Disaggregation Data'!J$159:$J$310,255),0))),"")</f>
        <v/>
      </c>
      <c r="I214" s="464" t="str">
        <f t="array" ref="I214">IFERROR(IF(INDEX('Disaggregation Records'!$G$59:$G$92,MATCH(LEFT(L214,255),LEFT('Disaggregation Records'!$D$59:$D$92,255),0))=0,"",INDEX('Disaggregation Records'!$G$59:$G$92,MATCH(LEFT(L214,255),LEFT('Disaggregation Records'!$D$59:$D$92,255),0))),"")</f>
        <v/>
      </c>
      <c r="J214" s="478" t="s">
        <v>748</v>
      </c>
      <c r="K214" s="478">
        <f t="shared" si="12"/>
        <v>36</v>
      </c>
      <c r="L214" s="478" t="str">
        <f t="shared" si="13"/>
        <v/>
      </c>
      <c r="M214" s="478" t="str">
        <f t="shared" si="14"/>
        <v/>
      </c>
      <c r="N214" s="478" t="b">
        <f t="shared" si="15"/>
        <v>0</v>
      </c>
      <c r="O214" s="479" t="s">
        <v>1725</v>
      </c>
      <c r="P214" s="196"/>
      <c r="Q214" s="180"/>
      <c r="U214" s="402"/>
      <c r="V214" s="402"/>
    </row>
    <row r="215" spans="1:22" ht="37.5" hidden="1" customHeight="1">
      <c r="A215" s="367">
        <v>5</v>
      </c>
      <c r="B215" s="386" t="str">
        <f>IFERROR(VLOOKUP(A215,'Outcome Indicators - Section C'!$A$10:$S$27,19,FALSE),"")</f>
        <v/>
      </c>
      <c r="C215" s="477" t="str">
        <f t="array" ref="C215">IFERROR(IF(INDEX('Disaggregation Records'!$E$59:$E$92,MATCH(RIGHT(L215,255),RIGHT('Disaggregation Records'!$D$59:$D$92,255),0))=0,"",INDEX('Disaggregation Records'!$E$59:$E$92,MATCH(RIGHT(L215,255),RIGHT('Disaggregation Records'!$D$59:$D$92,255),0))),"")</f>
        <v/>
      </c>
      <c r="D215" s="477" t="str">
        <f t="array" ref="D215">IFERROR(IF(INDEX('Disaggregation Records'!$F$59:$F$92,MATCH(RIGHT(L215,255),RIGHT('Disaggregation Records'!$D$59:$D$92,255),0))=0,"",INDEX('Disaggregation Records'!$F$59:$F$92,MATCH(RIGHT(L215,255),RIGHT('Disaggregation Records'!$D$59:$D$92,255),0))),"")</f>
        <v/>
      </c>
      <c r="E215" s="370" t="str">
        <f t="array" ref="E215">IFERROR(IF(INDEX('Disaggregation Data'!$K$159:$K$310,MATCH(RIGHT(M215,255),RIGHT('Disaggregation Data'!$J$159:$J$310,255),0))=0,"",INDEX('Disaggregation Data'!$K$159:$K$310,MATCH(RIGHT(M215,255),RIGHT('Disaggregation Data'!J$159:$J$310,255),0))),"")</f>
        <v/>
      </c>
      <c r="F215" s="370" t="str">
        <f t="array" ref="F215">IFERROR(IF(INDEX('Disaggregation Data'!$L$159:$L$310,MATCH(RIGHT(M215,255),RIGHT('Disaggregation Data'!$J$159:$J$310,255),0))=0,"",INDEX('Disaggregation Data'!$L$159:$L$310,MATCH(RIGHT(M215,255),RIGHT('Disaggregation Data'!J$159:$J$310,255),0))),"")</f>
        <v/>
      </c>
      <c r="G215" s="370" t="str">
        <f t="array" ref="G215">IFERROR(IF(INDEX('Disaggregation Data'!$M$159:$M$310,MATCH(RIGHT(M215,255),RIGHT('Disaggregation Data'!$J$159:$J$310,255),0))=0,"",INDEX('Disaggregation Data'!$M$159:$M$310,MATCH(RIGHT(M215,255),RIGHT('Disaggregation Data'!J$159:$J$310,255),0))),"")</f>
        <v/>
      </c>
      <c r="H215" s="369" t="str">
        <f t="array" ref="H215">IFERROR(IF(INDEX('Disaggregation Data'!$N$159:$N$310,MATCH(RIGHT(M215,255),RIGHT('Disaggregation Data'!$J$159:$J$310,255),0))=0,"",INDEX('Disaggregation Data'!$N$159:$N$310,MATCH(RIGHT(M215,255),RIGHT('Disaggregation Data'!J$159:$J$310,255),0))),"")</f>
        <v/>
      </c>
      <c r="I215" s="464" t="str">
        <f t="array" ref="I215">IFERROR(IF(INDEX('Disaggregation Records'!$G$59:$G$92,MATCH(LEFT(L215,255),LEFT('Disaggregation Records'!$D$59:$D$92,255),0))=0,"",INDEX('Disaggregation Records'!$G$59:$G$92,MATCH(LEFT(L215,255),LEFT('Disaggregation Records'!$D$59:$D$92,255),0))),"")</f>
        <v/>
      </c>
      <c r="J215" s="478" t="s">
        <v>748</v>
      </c>
      <c r="K215" s="478">
        <f t="shared" si="12"/>
        <v>37</v>
      </c>
      <c r="L215" s="478" t="str">
        <f t="shared" si="13"/>
        <v/>
      </c>
      <c r="M215" s="478" t="str">
        <f t="shared" si="14"/>
        <v/>
      </c>
      <c r="N215" s="478" t="b">
        <f t="shared" si="15"/>
        <v>0</v>
      </c>
      <c r="O215" s="479" t="s">
        <v>1726</v>
      </c>
      <c r="P215" s="196"/>
      <c r="Q215" s="180"/>
      <c r="U215" s="402"/>
      <c r="V215" s="402"/>
    </row>
    <row r="216" spans="1:22" ht="37.5" hidden="1" customHeight="1">
      <c r="A216" s="367">
        <v>5</v>
      </c>
      <c r="B216" s="386" t="str">
        <f>IFERROR(VLOOKUP(A216,'Outcome Indicators - Section C'!$A$10:$S$27,19,FALSE),"")</f>
        <v/>
      </c>
      <c r="C216" s="477" t="str">
        <f t="array" ref="C216">IFERROR(IF(INDEX('Disaggregation Records'!$E$59:$E$92,MATCH(RIGHT(L216,255),RIGHT('Disaggregation Records'!$D$59:$D$92,255),0))=0,"",INDEX('Disaggregation Records'!$E$59:$E$92,MATCH(RIGHT(L216,255),RIGHT('Disaggregation Records'!$D$59:$D$92,255),0))),"")</f>
        <v/>
      </c>
      <c r="D216" s="477" t="str">
        <f t="array" ref="D216">IFERROR(IF(INDEX('Disaggregation Records'!$F$59:$F$92,MATCH(RIGHT(L216,255),RIGHT('Disaggregation Records'!$D$59:$D$92,255),0))=0,"",INDEX('Disaggregation Records'!$F$59:$F$92,MATCH(RIGHT(L216,255),RIGHT('Disaggregation Records'!$D$59:$D$92,255),0))),"")</f>
        <v/>
      </c>
      <c r="E216" s="370" t="str">
        <f t="array" ref="E216">IFERROR(IF(INDEX('Disaggregation Data'!$K$159:$K$310,MATCH(RIGHT(M216,255),RIGHT('Disaggregation Data'!$J$159:$J$310,255),0))=0,"",INDEX('Disaggregation Data'!$K$159:$K$310,MATCH(RIGHT(M216,255),RIGHT('Disaggregation Data'!J$159:$J$310,255),0))),"")</f>
        <v/>
      </c>
      <c r="F216" s="370" t="str">
        <f t="array" ref="F216">IFERROR(IF(INDEX('Disaggregation Data'!$L$159:$L$310,MATCH(RIGHT(M216,255),RIGHT('Disaggregation Data'!$J$159:$J$310,255),0))=0,"",INDEX('Disaggregation Data'!$L$159:$L$310,MATCH(RIGHT(M216,255),RIGHT('Disaggregation Data'!J$159:$J$310,255),0))),"")</f>
        <v/>
      </c>
      <c r="G216" s="370" t="str">
        <f t="array" ref="G216">IFERROR(IF(INDEX('Disaggregation Data'!$M$159:$M$310,MATCH(RIGHT(M216,255),RIGHT('Disaggregation Data'!$J$159:$J$310,255),0))=0,"",INDEX('Disaggregation Data'!$M$159:$M$310,MATCH(RIGHT(M216,255),RIGHT('Disaggregation Data'!J$159:$J$310,255),0))),"")</f>
        <v/>
      </c>
      <c r="H216" s="369" t="str">
        <f t="array" ref="H216">IFERROR(IF(INDEX('Disaggregation Data'!$N$159:$N$310,MATCH(RIGHT(M216,255),RIGHT('Disaggregation Data'!$J$159:$J$310,255),0))=0,"",INDEX('Disaggregation Data'!$N$159:$N$310,MATCH(RIGHT(M216,255),RIGHT('Disaggregation Data'!J$159:$J$310,255),0))),"")</f>
        <v/>
      </c>
      <c r="I216" s="464" t="str">
        <f t="array" ref="I216">IFERROR(IF(INDEX('Disaggregation Records'!$G$59:$G$92,MATCH(LEFT(L216,255),LEFT('Disaggregation Records'!$D$59:$D$92,255),0))=0,"",INDEX('Disaggregation Records'!$G$59:$G$92,MATCH(LEFT(L216,255),LEFT('Disaggregation Records'!$D$59:$D$92,255),0))),"")</f>
        <v/>
      </c>
      <c r="J216" s="478" t="s">
        <v>748</v>
      </c>
      <c r="K216" s="478">
        <f t="shared" si="12"/>
        <v>38</v>
      </c>
      <c r="L216" s="478" t="str">
        <f t="shared" si="13"/>
        <v/>
      </c>
      <c r="M216" s="478" t="str">
        <f t="shared" si="14"/>
        <v/>
      </c>
      <c r="N216" s="478" t="b">
        <f t="shared" si="15"/>
        <v>0</v>
      </c>
      <c r="O216" s="479" t="s">
        <v>1727</v>
      </c>
      <c r="P216" s="196"/>
      <c r="Q216" s="180"/>
      <c r="U216" s="402"/>
      <c r="V216" s="402"/>
    </row>
    <row r="217" spans="1:22" ht="37.5" hidden="1" customHeight="1">
      <c r="A217" s="367">
        <v>5</v>
      </c>
      <c r="B217" s="386" t="str">
        <f>IFERROR(VLOOKUP(A217,'Outcome Indicators - Section C'!$A$10:$S$27,19,FALSE),"")</f>
        <v/>
      </c>
      <c r="C217" s="477" t="str">
        <f t="array" ref="C217">IFERROR(IF(INDEX('Disaggregation Records'!$E$59:$E$92,MATCH(RIGHT(L217,255),RIGHT('Disaggregation Records'!$D$59:$D$92,255),0))=0,"",INDEX('Disaggregation Records'!$E$59:$E$92,MATCH(RIGHT(L217,255),RIGHT('Disaggregation Records'!$D$59:$D$92,255),0))),"")</f>
        <v/>
      </c>
      <c r="D217" s="477" t="str">
        <f t="array" ref="D217">IFERROR(IF(INDEX('Disaggregation Records'!$F$59:$F$92,MATCH(RIGHT(L217,255),RIGHT('Disaggregation Records'!$D$59:$D$92,255),0))=0,"",INDEX('Disaggregation Records'!$F$59:$F$92,MATCH(RIGHT(L217,255),RIGHT('Disaggregation Records'!$D$59:$D$92,255),0))),"")</f>
        <v/>
      </c>
      <c r="E217" s="370" t="str">
        <f t="array" ref="E217">IFERROR(IF(INDEX('Disaggregation Data'!$K$159:$K$310,MATCH(RIGHT(M217,255),RIGHT('Disaggregation Data'!$J$159:$J$310,255),0))=0,"",INDEX('Disaggregation Data'!$K$159:$K$310,MATCH(RIGHT(M217,255),RIGHT('Disaggregation Data'!J$159:$J$310,255),0))),"")</f>
        <v/>
      </c>
      <c r="F217" s="370" t="str">
        <f t="array" ref="F217">IFERROR(IF(INDEX('Disaggregation Data'!$L$159:$L$310,MATCH(RIGHT(M217,255),RIGHT('Disaggregation Data'!$J$159:$J$310,255),0))=0,"",INDEX('Disaggregation Data'!$L$159:$L$310,MATCH(RIGHT(M217,255),RIGHT('Disaggregation Data'!J$159:$J$310,255),0))),"")</f>
        <v/>
      </c>
      <c r="G217" s="370" t="str">
        <f t="array" ref="G217">IFERROR(IF(INDEX('Disaggregation Data'!$M$159:$M$310,MATCH(RIGHT(M217,255),RIGHT('Disaggregation Data'!$J$159:$J$310,255),0))=0,"",INDEX('Disaggregation Data'!$M$159:$M$310,MATCH(RIGHT(M217,255),RIGHT('Disaggregation Data'!J$159:$J$310,255),0))),"")</f>
        <v/>
      </c>
      <c r="H217" s="369" t="str">
        <f t="array" ref="H217">IFERROR(IF(INDEX('Disaggregation Data'!$N$159:$N$310,MATCH(RIGHT(M217,255),RIGHT('Disaggregation Data'!$J$159:$J$310,255),0))=0,"",INDEX('Disaggregation Data'!$N$159:$N$310,MATCH(RIGHT(M217,255),RIGHT('Disaggregation Data'!J$159:$J$310,255),0))),"")</f>
        <v/>
      </c>
      <c r="I217" s="464" t="str">
        <f t="array" ref="I217">IFERROR(IF(INDEX('Disaggregation Records'!$G$59:$G$92,MATCH(LEFT(L217,255),LEFT('Disaggregation Records'!$D$59:$D$92,255),0))=0,"",INDEX('Disaggregation Records'!$G$59:$G$92,MATCH(LEFT(L217,255),LEFT('Disaggregation Records'!$D$59:$D$92,255),0))),"")</f>
        <v/>
      </c>
      <c r="J217" s="478" t="s">
        <v>748</v>
      </c>
      <c r="K217" s="478">
        <f t="shared" si="12"/>
        <v>39</v>
      </c>
      <c r="L217" s="478" t="str">
        <f t="shared" si="13"/>
        <v/>
      </c>
      <c r="M217" s="478" t="str">
        <f t="shared" si="14"/>
        <v/>
      </c>
      <c r="N217" s="478" t="b">
        <f t="shared" si="15"/>
        <v>0</v>
      </c>
      <c r="O217" s="479" t="s">
        <v>1728</v>
      </c>
      <c r="P217" s="196"/>
      <c r="Q217" s="180"/>
      <c r="U217" s="402"/>
      <c r="V217" s="402"/>
    </row>
    <row r="218" spans="1:22" ht="37.5" hidden="1" customHeight="1">
      <c r="A218" s="367">
        <v>6</v>
      </c>
      <c r="B218" s="386" t="str">
        <f>IFERROR(VLOOKUP(A218,'Outcome Indicators - Section C'!$A$10:$S$27,19,FALSE),"")</f>
        <v/>
      </c>
      <c r="C218" s="477" t="str">
        <f t="array" ref="C218">IFERROR(IF(INDEX('Disaggregation Records'!$E$59:$E$92,MATCH(RIGHT(L218,255),RIGHT('Disaggregation Records'!$D$59:$D$92,255),0))=0,"",INDEX('Disaggregation Records'!$E$59:$E$92,MATCH(RIGHT(L218,255),RIGHT('Disaggregation Records'!$D$59:$D$92,255),0))),"")</f>
        <v/>
      </c>
      <c r="D218" s="477" t="str">
        <f t="array" ref="D218">IFERROR(IF(INDEX('Disaggregation Records'!$F$59:$F$92,MATCH(RIGHT(L218,255),RIGHT('Disaggregation Records'!$D$59:$D$92,255),0))=0,"",INDEX('Disaggregation Records'!$F$59:$F$92,MATCH(RIGHT(L218,255),RIGHT('Disaggregation Records'!$D$59:$D$92,255),0))),"")</f>
        <v/>
      </c>
      <c r="E218" s="370" t="str">
        <f t="array" ref="E218">IFERROR(IF(INDEX('Disaggregation Data'!$K$159:$K$310,MATCH(RIGHT(M218,255),RIGHT('Disaggregation Data'!$J$159:$J$310,255),0))=0,"",INDEX('Disaggregation Data'!$K$159:$K$310,MATCH(RIGHT(M218,255),RIGHT('Disaggregation Data'!J$159:$J$310,255),0))),"")</f>
        <v/>
      </c>
      <c r="F218" s="370" t="str">
        <f t="array" ref="F218">IFERROR(IF(INDEX('Disaggregation Data'!$L$159:$L$310,MATCH(RIGHT(M218,255),RIGHT('Disaggregation Data'!$J$159:$J$310,255),0))=0,"",INDEX('Disaggregation Data'!$L$159:$L$310,MATCH(RIGHT(M218,255),RIGHT('Disaggregation Data'!J$159:$J$310,255),0))),"")</f>
        <v/>
      </c>
      <c r="G218" s="370" t="str">
        <f t="array" ref="G218">IFERROR(IF(INDEX('Disaggregation Data'!$M$159:$M$310,MATCH(RIGHT(M218,255),RIGHT('Disaggregation Data'!$J$159:$J$310,255),0))=0,"",INDEX('Disaggregation Data'!$M$159:$M$310,MATCH(RIGHT(M218,255),RIGHT('Disaggregation Data'!J$159:$J$310,255),0))),"")</f>
        <v/>
      </c>
      <c r="H218" s="369" t="str">
        <f t="array" ref="H218">IFERROR(IF(INDEX('Disaggregation Data'!$N$159:$N$310,MATCH(RIGHT(M218,255),RIGHT('Disaggregation Data'!$J$159:$J$310,255),0))=0,"",INDEX('Disaggregation Data'!$N$159:$N$310,MATCH(RIGHT(M218,255),RIGHT('Disaggregation Data'!J$159:$J$310,255),0))),"")</f>
        <v/>
      </c>
      <c r="I218" s="464" t="str">
        <f t="array" ref="I218">IFERROR(IF(INDEX('Disaggregation Records'!$G$59:$G$92,MATCH(LEFT(L218,255),LEFT('Disaggregation Records'!$D$59:$D$92,255),0))=0,"",INDEX('Disaggregation Records'!$G$59:$G$92,MATCH(LEFT(L218,255),LEFT('Disaggregation Records'!$D$59:$D$92,255),0))),"")</f>
        <v/>
      </c>
      <c r="J218" s="478" t="s">
        <v>749</v>
      </c>
      <c r="K218" s="478">
        <f t="shared" si="12"/>
        <v>40</v>
      </c>
      <c r="L218" s="478" t="str">
        <f t="shared" si="13"/>
        <v/>
      </c>
      <c r="M218" s="478" t="str">
        <f t="shared" si="14"/>
        <v/>
      </c>
      <c r="N218" s="478" t="b">
        <f t="shared" si="15"/>
        <v>0</v>
      </c>
      <c r="O218" s="479" t="s">
        <v>1729</v>
      </c>
      <c r="P218" s="196"/>
      <c r="Q218" s="180"/>
      <c r="U218" s="402"/>
      <c r="V218" s="402"/>
    </row>
    <row r="219" spans="1:22" ht="37.5" hidden="1" customHeight="1">
      <c r="A219" s="367">
        <v>6</v>
      </c>
      <c r="B219" s="386" t="str">
        <f>IFERROR(VLOOKUP(A219,'Outcome Indicators - Section C'!$A$10:$S$27,19,FALSE),"")</f>
        <v/>
      </c>
      <c r="C219" s="477" t="str">
        <f t="array" ref="C219">IFERROR(IF(INDEX('Disaggregation Records'!$E$59:$E$92,MATCH(RIGHT(L219,255),RIGHT('Disaggregation Records'!$D$59:$D$92,255),0))=0,"",INDEX('Disaggregation Records'!$E$59:$E$92,MATCH(RIGHT(L219,255),RIGHT('Disaggregation Records'!$D$59:$D$92,255),0))),"")</f>
        <v/>
      </c>
      <c r="D219" s="477" t="str">
        <f t="array" ref="D219">IFERROR(IF(INDEX('Disaggregation Records'!$F$59:$F$92,MATCH(RIGHT(L219,255),RIGHT('Disaggregation Records'!$D$59:$D$92,255),0))=0,"",INDEX('Disaggregation Records'!$F$59:$F$92,MATCH(RIGHT(L219,255),RIGHT('Disaggregation Records'!$D$59:$D$92,255),0))),"")</f>
        <v/>
      </c>
      <c r="E219" s="370" t="str">
        <f t="array" ref="E219">IFERROR(IF(INDEX('Disaggregation Data'!$K$159:$K$310,MATCH(RIGHT(M219,255),RIGHT('Disaggregation Data'!$J$159:$J$310,255),0))=0,"",INDEX('Disaggregation Data'!$K$159:$K$310,MATCH(RIGHT(M219,255),RIGHT('Disaggregation Data'!J$159:$J$310,255),0))),"")</f>
        <v/>
      </c>
      <c r="F219" s="370" t="str">
        <f t="array" ref="F219">IFERROR(IF(INDEX('Disaggregation Data'!$L$159:$L$310,MATCH(RIGHT(M219,255),RIGHT('Disaggregation Data'!$J$159:$J$310,255),0))=0,"",INDEX('Disaggregation Data'!$L$159:$L$310,MATCH(RIGHT(M219,255),RIGHT('Disaggregation Data'!J$159:$J$310,255),0))),"")</f>
        <v/>
      </c>
      <c r="G219" s="370" t="str">
        <f t="array" ref="G219">IFERROR(IF(INDEX('Disaggregation Data'!$M$159:$M$310,MATCH(RIGHT(M219,255),RIGHT('Disaggregation Data'!$J$159:$J$310,255),0))=0,"",INDEX('Disaggregation Data'!$M$159:$M$310,MATCH(RIGHT(M219,255),RIGHT('Disaggregation Data'!J$159:$J$310,255),0))),"")</f>
        <v/>
      </c>
      <c r="H219" s="369" t="str">
        <f t="array" ref="H219">IFERROR(IF(INDEX('Disaggregation Data'!$N$159:$N$310,MATCH(RIGHT(M219,255),RIGHT('Disaggregation Data'!$J$159:$J$310,255),0))=0,"",INDEX('Disaggregation Data'!$N$159:$N$310,MATCH(RIGHT(M219,255),RIGHT('Disaggregation Data'!J$159:$J$310,255),0))),"")</f>
        <v/>
      </c>
      <c r="I219" s="464" t="str">
        <f t="array" ref="I219">IFERROR(IF(INDEX('Disaggregation Records'!$G$59:$G$92,MATCH(LEFT(L219,255),LEFT('Disaggregation Records'!$D$59:$D$92,255),0))=0,"",INDEX('Disaggregation Records'!$G$59:$G$92,MATCH(LEFT(L219,255),LEFT('Disaggregation Records'!$D$59:$D$92,255),0))),"")</f>
        <v/>
      </c>
      <c r="J219" s="478" t="s">
        <v>749</v>
      </c>
      <c r="K219" s="478">
        <f t="shared" si="12"/>
        <v>41</v>
      </c>
      <c r="L219" s="478" t="str">
        <f t="shared" si="13"/>
        <v/>
      </c>
      <c r="M219" s="478" t="str">
        <f t="shared" si="14"/>
        <v/>
      </c>
      <c r="N219" s="478" t="b">
        <f t="shared" si="15"/>
        <v>0</v>
      </c>
      <c r="O219" s="479" t="s">
        <v>1730</v>
      </c>
      <c r="P219" s="196"/>
      <c r="Q219" s="180"/>
      <c r="U219" s="402"/>
      <c r="V219" s="402"/>
    </row>
    <row r="220" spans="1:22" ht="37.5" hidden="1" customHeight="1">
      <c r="A220" s="367">
        <v>6</v>
      </c>
      <c r="B220" s="386" t="str">
        <f>IFERROR(VLOOKUP(A220,'Outcome Indicators - Section C'!$A$10:$S$27,19,FALSE),"")</f>
        <v/>
      </c>
      <c r="C220" s="477" t="str">
        <f t="array" ref="C220">IFERROR(IF(INDEX('Disaggregation Records'!$E$59:$E$92,MATCH(RIGHT(L220,255),RIGHT('Disaggregation Records'!$D$59:$D$92,255),0))=0,"",INDEX('Disaggregation Records'!$E$59:$E$92,MATCH(RIGHT(L220,255),RIGHT('Disaggregation Records'!$D$59:$D$92,255),0))),"")</f>
        <v/>
      </c>
      <c r="D220" s="477" t="str">
        <f t="array" ref="D220">IFERROR(IF(INDEX('Disaggregation Records'!$F$59:$F$92,MATCH(RIGHT(L220,255),RIGHT('Disaggregation Records'!$D$59:$D$92,255),0))=0,"",INDEX('Disaggregation Records'!$F$59:$F$92,MATCH(RIGHT(L220,255),RIGHT('Disaggregation Records'!$D$59:$D$92,255),0))),"")</f>
        <v/>
      </c>
      <c r="E220" s="370" t="str">
        <f t="array" ref="E220">IFERROR(IF(INDEX('Disaggregation Data'!$K$159:$K$310,MATCH(RIGHT(M220,255),RIGHT('Disaggregation Data'!$J$159:$J$310,255),0))=0,"",INDEX('Disaggregation Data'!$K$159:$K$310,MATCH(RIGHT(M220,255),RIGHT('Disaggregation Data'!J$159:$J$310,255),0))),"")</f>
        <v/>
      </c>
      <c r="F220" s="370" t="str">
        <f t="array" ref="F220">IFERROR(IF(INDEX('Disaggregation Data'!$L$159:$L$310,MATCH(RIGHT(M220,255),RIGHT('Disaggregation Data'!$J$159:$J$310,255),0))=0,"",INDEX('Disaggregation Data'!$L$159:$L$310,MATCH(RIGHT(M220,255),RIGHT('Disaggregation Data'!J$159:$J$310,255),0))),"")</f>
        <v/>
      </c>
      <c r="G220" s="370" t="str">
        <f t="array" ref="G220">IFERROR(IF(INDEX('Disaggregation Data'!$M$159:$M$310,MATCH(RIGHT(M220,255),RIGHT('Disaggregation Data'!$J$159:$J$310,255),0))=0,"",INDEX('Disaggregation Data'!$M$159:$M$310,MATCH(RIGHT(M220,255),RIGHT('Disaggregation Data'!J$159:$J$310,255),0))),"")</f>
        <v/>
      </c>
      <c r="H220" s="369" t="str">
        <f t="array" ref="H220">IFERROR(IF(INDEX('Disaggregation Data'!$N$159:$N$310,MATCH(RIGHT(M220,255),RIGHT('Disaggregation Data'!$J$159:$J$310,255),0))=0,"",INDEX('Disaggregation Data'!$N$159:$N$310,MATCH(RIGHT(M220,255),RIGHT('Disaggregation Data'!J$159:$J$310,255),0))),"")</f>
        <v/>
      </c>
      <c r="I220" s="464" t="str">
        <f t="array" ref="I220">IFERROR(IF(INDEX('Disaggregation Records'!$G$59:$G$92,MATCH(LEFT(L220,255),LEFT('Disaggregation Records'!$D$59:$D$92,255),0))=0,"",INDEX('Disaggregation Records'!$G$59:$G$92,MATCH(LEFT(L220,255),LEFT('Disaggregation Records'!$D$59:$D$92,255),0))),"")</f>
        <v/>
      </c>
      <c r="J220" s="478" t="s">
        <v>749</v>
      </c>
      <c r="K220" s="478">
        <f t="shared" si="12"/>
        <v>42</v>
      </c>
      <c r="L220" s="478" t="str">
        <f t="shared" si="13"/>
        <v/>
      </c>
      <c r="M220" s="478" t="str">
        <f t="shared" si="14"/>
        <v/>
      </c>
      <c r="N220" s="478" t="b">
        <f t="shared" si="15"/>
        <v>0</v>
      </c>
      <c r="O220" s="479" t="s">
        <v>1731</v>
      </c>
      <c r="P220" s="196"/>
      <c r="Q220" s="180"/>
      <c r="U220" s="402"/>
      <c r="V220" s="402"/>
    </row>
    <row r="221" spans="1:22" ht="37.5" hidden="1" customHeight="1">
      <c r="A221" s="367">
        <v>6</v>
      </c>
      <c r="B221" s="386" t="str">
        <f>IFERROR(VLOOKUP(A221,'Outcome Indicators - Section C'!$A$10:$S$27,19,FALSE),"")</f>
        <v/>
      </c>
      <c r="C221" s="477" t="str">
        <f t="array" ref="C221">IFERROR(IF(INDEX('Disaggregation Records'!$E$59:$E$92,MATCH(RIGHT(L221,255),RIGHT('Disaggregation Records'!$D$59:$D$92,255),0))=0,"",INDEX('Disaggregation Records'!$E$59:$E$92,MATCH(RIGHT(L221,255),RIGHT('Disaggregation Records'!$D$59:$D$92,255),0))),"")</f>
        <v/>
      </c>
      <c r="D221" s="477" t="str">
        <f t="array" ref="D221">IFERROR(IF(INDEX('Disaggregation Records'!$F$59:$F$92,MATCH(RIGHT(L221,255),RIGHT('Disaggregation Records'!$D$59:$D$92,255),0))=0,"",INDEX('Disaggregation Records'!$F$59:$F$92,MATCH(RIGHT(L221,255),RIGHT('Disaggregation Records'!$D$59:$D$92,255),0))),"")</f>
        <v/>
      </c>
      <c r="E221" s="370" t="str">
        <f t="array" ref="E221">IFERROR(IF(INDEX('Disaggregation Data'!$K$159:$K$310,MATCH(RIGHT(M221,255),RIGHT('Disaggregation Data'!$J$159:$J$310,255),0))=0,"",INDEX('Disaggregation Data'!$K$159:$K$310,MATCH(RIGHT(M221,255),RIGHT('Disaggregation Data'!J$159:$J$310,255),0))),"")</f>
        <v/>
      </c>
      <c r="F221" s="370" t="str">
        <f t="array" ref="F221">IFERROR(IF(INDEX('Disaggregation Data'!$L$159:$L$310,MATCH(RIGHT(M221,255),RIGHT('Disaggregation Data'!$J$159:$J$310,255),0))=0,"",INDEX('Disaggregation Data'!$L$159:$L$310,MATCH(RIGHT(M221,255),RIGHT('Disaggregation Data'!J$159:$J$310,255),0))),"")</f>
        <v/>
      </c>
      <c r="G221" s="370" t="str">
        <f t="array" ref="G221">IFERROR(IF(INDEX('Disaggregation Data'!$M$159:$M$310,MATCH(RIGHT(M221,255),RIGHT('Disaggregation Data'!$J$159:$J$310,255),0))=0,"",INDEX('Disaggregation Data'!$M$159:$M$310,MATCH(RIGHT(M221,255),RIGHT('Disaggregation Data'!J$159:$J$310,255),0))),"")</f>
        <v/>
      </c>
      <c r="H221" s="369" t="str">
        <f t="array" ref="H221">IFERROR(IF(INDEX('Disaggregation Data'!$N$159:$N$310,MATCH(RIGHT(M221,255),RIGHT('Disaggregation Data'!$J$159:$J$310,255),0))=0,"",INDEX('Disaggregation Data'!$N$159:$N$310,MATCH(RIGHT(M221,255),RIGHT('Disaggregation Data'!J$159:$J$310,255),0))),"")</f>
        <v/>
      </c>
      <c r="I221" s="464" t="str">
        <f t="array" ref="I221">IFERROR(IF(INDEX('Disaggregation Records'!$G$59:$G$92,MATCH(LEFT(L221,255),LEFT('Disaggregation Records'!$D$59:$D$92,255),0))=0,"",INDEX('Disaggregation Records'!$G$59:$G$92,MATCH(LEFT(L221,255),LEFT('Disaggregation Records'!$D$59:$D$92,255),0))),"")</f>
        <v/>
      </c>
      <c r="J221" s="478" t="s">
        <v>749</v>
      </c>
      <c r="K221" s="478">
        <f t="shared" si="12"/>
        <v>43</v>
      </c>
      <c r="L221" s="478" t="str">
        <f t="shared" si="13"/>
        <v/>
      </c>
      <c r="M221" s="478" t="str">
        <f t="shared" si="14"/>
        <v/>
      </c>
      <c r="N221" s="478" t="b">
        <f t="shared" si="15"/>
        <v>0</v>
      </c>
      <c r="O221" s="479" t="s">
        <v>1732</v>
      </c>
      <c r="P221" s="196"/>
      <c r="Q221" s="180"/>
      <c r="U221" s="402"/>
      <c r="V221" s="402"/>
    </row>
    <row r="222" spans="1:22" ht="37.5" hidden="1" customHeight="1">
      <c r="A222" s="367">
        <v>6</v>
      </c>
      <c r="B222" s="386" t="str">
        <f>IFERROR(VLOOKUP(A222,'Outcome Indicators - Section C'!$A$10:$S$27,19,FALSE),"")</f>
        <v/>
      </c>
      <c r="C222" s="477" t="str">
        <f t="array" ref="C222">IFERROR(IF(INDEX('Disaggregation Records'!$E$59:$E$92,MATCH(RIGHT(L222,255),RIGHT('Disaggregation Records'!$D$59:$D$92,255),0))=0,"",INDEX('Disaggregation Records'!$E$59:$E$92,MATCH(RIGHT(L222,255),RIGHT('Disaggregation Records'!$D$59:$D$92,255),0))),"")</f>
        <v/>
      </c>
      <c r="D222" s="477" t="str">
        <f t="array" ref="D222">IFERROR(IF(INDEX('Disaggregation Records'!$F$59:$F$92,MATCH(RIGHT(L222,255),RIGHT('Disaggregation Records'!$D$59:$D$92,255),0))=0,"",INDEX('Disaggregation Records'!$F$59:$F$92,MATCH(RIGHT(L222,255),RIGHT('Disaggregation Records'!$D$59:$D$92,255),0))),"")</f>
        <v/>
      </c>
      <c r="E222" s="370" t="str">
        <f t="array" ref="E222">IFERROR(IF(INDEX('Disaggregation Data'!$K$159:$K$310,MATCH(RIGHT(M222,255),RIGHT('Disaggregation Data'!$J$159:$J$310,255),0))=0,"",INDEX('Disaggregation Data'!$K$159:$K$310,MATCH(RIGHT(M222,255),RIGHT('Disaggregation Data'!J$159:$J$310,255),0))),"")</f>
        <v/>
      </c>
      <c r="F222" s="370" t="str">
        <f t="array" ref="F222">IFERROR(IF(INDEX('Disaggregation Data'!$L$159:$L$310,MATCH(RIGHT(M222,255),RIGHT('Disaggregation Data'!$J$159:$J$310,255),0))=0,"",INDEX('Disaggregation Data'!$L$159:$L$310,MATCH(RIGHT(M222,255),RIGHT('Disaggregation Data'!J$159:$J$310,255),0))),"")</f>
        <v/>
      </c>
      <c r="G222" s="370" t="str">
        <f t="array" ref="G222">IFERROR(IF(INDEX('Disaggregation Data'!$M$159:$M$310,MATCH(RIGHT(M222,255),RIGHT('Disaggregation Data'!$J$159:$J$310,255),0))=0,"",INDEX('Disaggregation Data'!$M$159:$M$310,MATCH(RIGHT(M222,255),RIGHT('Disaggregation Data'!J$159:$J$310,255),0))),"")</f>
        <v/>
      </c>
      <c r="H222" s="369" t="str">
        <f t="array" ref="H222">IFERROR(IF(INDEX('Disaggregation Data'!$N$159:$N$310,MATCH(RIGHT(M222,255),RIGHT('Disaggregation Data'!$J$159:$J$310,255),0))=0,"",INDEX('Disaggregation Data'!$N$159:$N$310,MATCH(RIGHT(M222,255),RIGHT('Disaggregation Data'!J$159:$J$310,255),0))),"")</f>
        <v/>
      </c>
      <c r="I222" s="464" t="str">
        <f t="array" ref="I222">IFERROR(IF(INDEX('Disaggregation Records'!$G$59:$G$92,MATCH(LEFT(L222,255),LEFT('Disaggregation Records'!$D$59:$D$92,255),0))=0,"",INDEX('Disaggregation Records'!$G$59:$G$92,MATCH(LEFT(L222,255),LEFT('Disaggregation Records'!$D$59:$D$92,255),0))),"")</f>
        <v/>
      </c>
      <c r="J222" s="478" t="s">
        <v>749</v>
      </c>
      <c r="K222" s="478">
        <f t="shared" si="12"/>
        <v>44</v>
      </c>
      <c r="L222" s="478" t="str">
        <f t="shared" si="13"/>
        <v/>
      </c>
      <c r="M222" s="478" t="str">
        <f t="shared" si="14"/>
        <v/>
      </c>
      <c r="N222" s="478" t="b">
        <f t="shared" si="15"/>
        <v>0</v>
      </c>
      <c r="O222" s="479" t="s">
        <v>1733</v>
      </c>
      <c r="P222" s="196"/>
      <c r="Q222" s="180"/>
      <c r="U222" s="402"/>
      <c r="V222" s="402"/>
    </row>
    <row r="223" spans="1:22" ht="37.5" hidden="1" customHeight="1">
      <c r="A223" s="367">
        <v>6</v>
      </c>
      <c r="B223" s="386" t="str">
        <f>IFERROR(VLOOKUP(A223,'Outcome Indicators - Section C'!$A$10:$S$27,19,FALSE),"")</f>
        <v/>
      </c>
      <c r="C223" s="477" t="str">
        <f t="array" ref="C223">IFERROR(IF(INDEX('Disaggregation Records'!$E$59:$E$92,MATCH(RIGHT(L223,255),RIGHT('Disaggregation Records'!$D$59:$D$92,255),0))=0,"",INDEX('Disaggregation Records'!$E$59:$E$92,MATCH(RIGHT(L223,255),RIGHT('Disaggregation Records'!$D$59:$D$92,255),0))),"")</f>
        <v/>
      </c>
      <c r="D223" s="477" t="str">
        <f t="array" ref="D223">IFERROR(IF(INDEX('Disaggregation Records'!$F$59:$F$92,MATCH(RIGHT(L223,255),RIGHT('Disaggregation Records'!$D$59:$D$92,255),0))=0,"",INDEX('Disaggregation Records'!$F$59:$F$92,MATCH(RIGHT(L223,255),RIGHT('Disaggregation Records'!$D$59:$D$92,255),0))),"")</f>
        <v/>
      </c>
      <c r="E223" s="370" t="str">
        <f t="array" ref="E223">IFERROR(IF(INDEX('Disaggregation Data'!$K$159:$K$310,MATCH(RIGHT(M223,255),RIGHT('Disaggregation Data'!$J$159:$J$310,255),0))=0,"",INDEX('Disaggregation Data'!$K$159:$K$310,MATCH(RIGHT(M223,255),RIGHT('Disaggregation Data'!J$159:$J$310,255),0))),"")</f>
        <v/>
      </c>
      <c r="F223" s="370" t="str">
        <f t="array" ref="F223">IFERROR(IF(INDEX('Disaggregation Data'!$L$159:$L$310,MATCH(RIGHT(M223,255),RIGHT('Disaggregation Data'!$J$159:$J$310,255),0))=0,"",INDEX('Disaggregation Data'!$L$159:$L$310,MATCH(RIGHT(M223,255),RIGHT('Disaggregation Data'!J$159:$J$310,255),0))),"")</f>
        <v/>
      </c>
      <c r="G223" s="370" t="str">
        <f t="array" ref="G223">IFERROR(IF(INDEX('Disaggregation Data'!$M$159:$M$310,MATCH(RIGHT(M223,255),RIGHT('Disaggregation Data'!$J$159:$J$310,255),0))=0,"",INDEX('Disaggregation Data'!$M$159:$M$310,MATCH(RIGHT(M223,255),RIGHT('Disaggregation Data'!J$159:$J$310,255),0))),"")</f>
        <v/>
      </c>
      <c r="H223" s="369" t="str">
        <f t="array" ref="H223">IFERROR(IF(INDEX('Disaggregation Data'!$N$159:$N$310,MATCH(RIGHT(M223,255),RIGHT('Disaggregation Data'!$J$159:$J$310,255),0))=0,"",INDEX('Disaggregation Data'!$N$159:$N$310,MATCH(RIGHT(M223,255),RIGHT('Disaggregation Data'!J$159:$J$310,255),0))),"")</f>
        <v/>
      </c>
      <c r="I223" s="464" t="str">
        <f t="array" ref="I223">IFERROR(IF(INDEX('Disaggregation Records'!$G$59:$G$92,MATCH(LEFT(L223,255),LEFT('Disaggregation Records'!$D$59:$D$92,255),0))=0,"",INDEX('Disaggregation Records'!$G$59:$G$92,MATCH(LEFT(L223,255),LEFT('Disaggregation Records'!$D$59:$D$92,255),0))),"")</f>
        <v/>
      </c>
      <c r="J223" s="478" t="s">
        <v>749</v>
      </c>
      <c r="K223" s="478">
        <f t="shared" si="12"/>
        <v>45</v>
      </c>
      <c r="L223" s="478" t="str">
        <f t="shared" si="13"/>
        <v/>
      </c>
      <c r="M223" s="478" t="str">
        <f t="shared" si="14"/>
        <v/>
      </c>
      <c r="N223" s="478" t="b">
        <f t="shared" si="15"/>
        <v>0</v>
      </c>
      <c r="O223" s="479" t="s">
        <v>1734</v>
      </c>
      <c r="P223" s="196"/>
      <c r="Q223" s="180"/>
      <c r="U223" s="402"/>
      <c r="V223" s="402"/>
    </row>
    <row r="224" spans="1:22" ht="37.5" hidden="1" customHeight="1">
      <c r="A224" s="367">
        <v>6</v>
      </c>
      <c r="B224" s="386" t="str">
        <f>IFERROR(VLOOKUP(A224,'Outcome Indicators - Section C'!$A$10:$S$27,19,FALSE),"")</f>
        <v/>
      </c>
      <c r="C224" s="477" t="str">
        <f t="array" ref="C224">IFERROR(IF(INDEX('Disaggregation Records'!$E$59:$E$92,MATCH(RIGHT(L224,255),RIGHT('Disaggregation Records'!$D$59:$D$92,255),0))=0,"",INDEX('Disaggregation Records'!$E$59:$E$92,MATCH(RIGHT(L224,255),RIGHT('Disaggregation Records'!$D$59:$D$92,255),0))),"")</f>
        <v/>
      </c>
      <c r="D224" s="477" t="str">
        <f t="array" ref="D224">IFERROR(IF(INDEX('Disaggregation Records'!$F$59:$F$92,MATCH(RIGHT(L224,255),RIGHT('Disaggregation Records'!$D$59:$D$92,255),0))=0,"",INDEX('Disaggregation Records'!$F$59:$F$92,MATCH(RIGHT(L224,255),RIGHT('Disaggregation Records'!$D$59:$D$92,255),0))),"")</f>
        <v/>
      </c>
      <c r="E224" s="370" t="str">
        <f t="array" ref="E224">IFERROR(IF(INDEX('Disaggregation Data'!$K$159:$K$310,MATCH(RIGHT(M224,255),RIGHT('Disaggregation Data'!$J$159:$J$310,255),0))=0,"",INDEX('Disaggregation Data'!$K$159:$K$310,MATCH(RIGHT(M224,255),RIGHT('Disaggregation Data'!J$159:$J$310,255),0))),"")</f>
        <v/>
      </c>
      <c r="F224" s="370" t="str">
        <f t="array" ref="F224">IFERROR(IF(INDEX('Disaggregation Data'!$L$159:$L$310,MATCH(RIGHT(M224,255),RIGHT('Disaggregation Data'!$J$159:$J$310,255),0))=0,"",INDEX('Disaggregation Data'!$L$159:$L$310,MATCH(RIGHT(M224,255),RIGHT('Disaggregation Data'!J$159:$J$310,255),0))),"")</f>
        <v/>
      </c>
      <c r="G224" s="370" t="str">
        <f t="array" ref="G224">IFERROR(IF(INDEX('Disaggregation Data'!$M$159:$M$310,MATCH(RIGHT(M224,255),RIGHT('Disaggregation Data'!$J$159:$J$310,255),0))=0,"",INDEX('Disaggregation Data'!$M$159:$M$310,MATCH(RIGHT(M224,255),RIGHT('Disaggregation Data'!J$159:$J$310,255),0))),"")</f>
        <v/>
      </c>
      <c r="H224" s="369" t="str">
        <f t="array" ref="H224">IFERROR(IF(INDEX('Disaggregation Data'!$N$159:$N$310,MATCH(RIGHT(M224,255),RIGHT('Disaggregation Data'!$J$159:$J$310,255),0))=0,"",INDEX('Disaggregation Data'!$N$159:$N$310,MATCH(RIGHT(M224,255),RIGHT('Disaggregation Data'!J$159:$J$310,255),0))),"")</f>
        <v/>
      </c>
      <c r="I224" s="464" t="str">
        <f t="array" ref="I224">IFERROR(IF(INDEX('Disaggregation Records'!$G$59:$G$92,MATCH(LEFT(L224,255),LEFT('Disaggregation Records'!$D$59:$D$92,255),0))=0,"",INDEX('Disaggregation Records'!$G$59:$G$92,MATCH(LEFT(L224,255),LEFT('Disaggregation Records'!$D$59:$D$92,255),0))),"")</f>
        <v/>
      </c>
      <c r="J224" s="478" t="s">
        <v>749</v>
      </c>
      <c r="K224" s="478">
        <f t="shared" si="12"/>
        <v>46</v>
      </c>
      <c r="L224" s="478" t="str">
        <f t="shared" si="13"/>
        <v/>
      </c>
      <c r="M224" s="478" t="str">
        <f t="shared" si="14"/>
        <v/>
      </c>
      <c r="N224" s="478" t="b">
        <f t="shared" si="15"/>
        <v>0</v>
      </c>
      <c r="O224" s="479" t="s">
        <v>1735</v>
      </c>
      <c r="P224" s="196"/>
      <c r="Q224" s="180"/>
      <c r="U224" s="402"/>
      <c r="V224" s="402"/>
    </row>
    <row r="225" spans="1:22" ht="37.5" hidden="1" customHeight="1">
      <c r="A225" s="367">
        <v>6</v>
      </c>
      <c r="B225" s="386" t="str">
        <f>IFERROR(VLOOKUP(A225,'Outcome Indicators - Section C'!$A$10:$S$27,19,FALSE),"")</f>
        <v/>
      </c>
      <c r="C225" s="477" t="str">
        <f t="array" ref="C225">IFERROR(IF(INDEX('Disaggregation Records'!$E$59:$E$92,MATCH(RIGHT(L225,255),RIGHT('Disaggregation Records'!$D$59:$D$92,255),0))=0,"",INDEX('Disaggregation Records'!$E$59:$E$92,MATCH(RIGHT(L225,255),RIGHT('Disaggregation Records'!$D$59:$D$92,255),0))),"")</f>
        <v/>
      </c>
      <c r="D225" s="477" t="str">
        <f t="array" ref="D225">IFERROR(IF(INDEX('Disaggregation Records'!$F$59:$F$92,MATCH(RIGHT(L225,255),RIGHT('Disaggregation Records'!$D$59:$D$92,255),0))=0,"",INDEX('Disaggregation Records'!$F$59:$F$92,MATCH(RIGHT(L225,255),RIGHT('Disaggregation Records'!$D$59:$D$92,255),0))),"")</f>
        <v/>
      </c>
      <c r="E225" s="370" t="str">
        <f t="array" ref="E225">IFERROR(IF(INDEX('Disaggregation Data'!$K$159:$K$310,MATCH(RIGHT(M225,255),RIGHT('Disaggregation Data'!$J$159:$J$310,255),0))=0,"",INDEX('Disaggregation Data'!$K$159:$K$310,MATCH(RIGHT(M225,255),RIGHT('Disaggregation Data'!J$159:$J$310,255),0))),"")</f>
        <v/>
      </c>
      <c r="F225" s="370" t="str">
        <f t="array" ref="F225">IFERROR(IF(INDEX('Disaggregation Data'!$L$159:$L$310,MATCH(RIGHT(M225,255),RIGHT('Disaggregation Data'!$J$159:$J$310,255),0))=0,"",INDEX('Disaggregation Data'!$L$159:$L$310,MATCH(RIGHT(M225,255),RIGHT('Disaggregation Data'!J$159:$J$310,255),0))),"")</f>
        <v/>
      </c>
      <c r="G225" s="370" t="str">
        <f t="array" ref="G225">IFERROR(IF(INDEX('Disaggregation Data'!$M$159:$M$310,MATCH(RIGHT(M225,255),RIGHT('Disaggregation Data'!$J$159:$J$310,255),0))=0,"",INDEX('Disaggregation Data'!$M$159:$M$310,MATCH(RIGHT(M225,255),RIGHT('Disaggregation Data'!J$159:$J$310,255),0))),"")</f>
        <v/>
      </c>
      <c r="H225" s="369" t="str">
        <f t="array" ref="H225">IFERROR(IF(INDEX('Disaggregation Data'!$N$159:$N$310,MATCH(RIGHT(M225,255),RIGHT('Disaggregation Data'!$J$159:$J$310,255),0))=0,"",INDEX('Disaggregation Data'!$N$159:$N$310,MATCH(RIGHT(M225,255),RIGHT('Disaggregation Data'!J$159:$J$310,255),0))),"")</f>
        <v/>
      </c>
      <c r="I225" s="464" t="str">
        <f t="array" ref="I225">IFERROR(IF(INDEX('Disaggregation Records'!$G$59:$G$92,MATCH(LEFT(L225,255),LEFT('Disaggregation Records'!$D$59:$D$92,255),0))=0,"",INDEX('Disaggregation Records'!$G$59:$G$92,MATCH(LEFT(L225,255),LEFT('Disaggregation Records'!$D$59:$D$92,255),0))),"")</f>
        <v/>
      </c>
      <c r="J225" s="478" t="s">
        <v>749</v>
      </c>
      <c r="K225" s="478">
        <f t="shared" si="12"/>
        <v>47</v>
      </c>
      <c r="L225" s="478" t="str">
        <f t="shared" si="13"/>
        <v/>
      </c>
      <c r="M225" s="478" t="str">
        <f t="shared" si="14"/>
        <v/>
      </c>
      <c r="N225" s="478" t="b">
        <f t="shared" si="15"/>
        <v>0</v>
      </c>
      <c r="O225" s="479" t="s">
        <v>1736</v>
      </c>
      <c r="P225" s="196"/>
      <c r="Q225" s="180"/>
      <c r="U225" s="402"/>
      <c r="V225" s="402"/>
    </row>
    <row r="226" spans="1:22" ht="37.5" hidden="1" customHeight="1">
      <c r="A226" s="367">
        <v>6</v>
      </c>
      <c r="B226" s="386" t="str">
        <f>IFERROR(VLOOKUP(A226,'Outcome Indicators - Section C'!$A$10:$S$27,19,FALSE),"")</f>
        <v/>
      </c>
      <c r="C226" s="477" t="str">
        <f t="array" ref="C226">IFERROR(IF(INDEX('Disaggregation Records'!$E$59:$E$92,MATCH(RIGHT(L226,255),RIGHT('Disaggregation Records'!$D$59:$D$92,255),0))=0,"",INDEX('Disaggregation Records'!$E$59:$E$92,MATCH(RIGHT(L226,255),RIGHT('Disaggregation Records'!$D$59:$D$92,255),0))),"")</f>
        <v/>
      </c>
      <c r="D226" s="477" t="str">
        <f t="array" ref="D226">IFERROR(IF(INDEX('Disaggregation Records'!$F$59:$F$92,MATCH(RIGHT(L226,255),RIGHT('Disaggregation Records'!$D$59:$D$92,255),0))=0,"",INDEX('Disaggregation Records'!$F$59:$F$92,MATCH(RIGHT(L226,255),RIGHT('Disaggregation Records'!$D$59:$D$92,255),0))),"")</f>
        <v/>
      </c>
      <c r="E226" s="370" t="str">
        <f t="array" ref="E226">IFERROR(IF(INDEX('Disaggregation Data'!$K$159:$K$310,MATCH(RIGHT(M226,255),RIGHT('Disaggregation Data'!$J$159:$J$310,255),0))=0,"",INDEX('Disaggregation Data'!$K$159:$K$310,MATCH(RIGHT(M226,255),RIGHT('Disaggregation Data'!J$159:$J$310,255),0))),"")</f>
        <v/>
      </c>
      <c r="F226" s="370" t="str">
        <f t="array" ref="F226">IFERROR(IF(INDEX('Disaggregation Data'!$L$159:$L$310,MATCH(RIGHT(M226,255),RIGHT('Disaggregation Data'!$J$159:$J$310,255),0))=0,"",INDEX('Disaggregation Data'!$L$159:$L$310,MATCH(RIGHT(M226,255),RIGHT('Disaggregation Data'!J$159:$J$310,255),0))),"")</f>
        <v/>
      </c>
      <c r="G226" s="370" t="str">
        <f t="array" ref="G226">IFERROR(IF(INDEX('Disaggregation Data'!$M$159:$M$310,MATCH(RIGHT(M226,255),RIGHT('Disaggregation Data'!$J$159:$J$310,255),0))=0,"",INDEX('Disaggregation Data'!$M$159:$M$310,MATCH(RIGHT(M226,255),RIGHT('Disaggregation Data'!J$159:$J$310,255),0))),"")</f>
        <v/>
      </c>
      <c r="H226" s="369" t="str">
        <f t="array" ref="H226">IFERROR(IF(INDEX('Disaggregation Data'!$N$159:$N$310,MATCH(RIGHT(M226,255),RIGHT('Disaggregation Data'!$J$159:$J$310,255),0))=0,"",INDEX('Disaggregation Data'!$N$159:$N$310,MATCH(RIGHT(M226,255),RIGHT('Disaggregation Data'!J$159:$J$310,255),0))),"")</f>
        <v/>
      </c>
      <c r="I226" s="464" t="str">
        <f t="array" ref="I226">IFERROR(IF(INDEX('Disaggregation Records'!$G$59:$G$92,MATCH(LEFT(L226,255),LEFT('Disaggregation Records'!$D$59:$D$92,255),0))=0,"",INDEX('Disaggregation Records'!$G$59:$G$92,MATCH(LEFT(L226,255),LEFT('Disaggregation Records'!$D$59:$D$92,255),0))),"")</f>
        <v/>
      </c>
      <c r="J226" s="478" t="s">
        <v>749</v>
      </c>
      <c r="K226" s="478">
        <f t="shared" si="12"/>
        <v>48</v>
      </c>
      <c r="L226" s="478" t="str">
        <f t="shared" si="13"/>
        <v/>
      </c>
      <c r="M226" s="478" t="str">
        <f t="shared" si="14"/>
        <v/>
      </c>
      <c r="N226" s="478" t="b">
        <f t="shared" si="15"/>
        <v>0</v>
      </c>
      <c r="O226" s="479" t="s">
        <v>1737</v>
      </c>
      <c r="P226" s="196"/>
      <c r="Q226" s="180"/>
      <c r="U226" s="402"/>
      <c r="V226" s="402"/>
    </row>
    <row r="227" spans="1:22" ht="37.5" hidden="1" customHeight="1">
      <c r="A227" s="367">
        <v>6</v>
      </c>
      <c r="B227" s="386" t="str">
        <f>IFERROR(VLOOKUP(A227,'Outcome Indicators - Section C'!$A$10:$S$27,19,FALSE),"")</f>
        <v/>
      </c>
      <c r="C227" s="477" t="str">
        <f t="array" ref="C227">IFERROR(IF(INDEX('Disaggregation Records'!$E$59:$E$92,MATCH(RIGHT(L227,255),RIGHT('Disaggregation Records'!$D$59:$D$92,255),0))=0,"",INDEX('Disaggregation Records'!$E$59:$E$92,MATCH(RIGHT(L227,255),RIGHT('Disaggregation Records'!$D$59:$D$92,255),0))),"")</f>
        <v/>
      </c>
      <c r="D227" s="477" t="str">
        <f t="array" ref="D227">IFERROR(IF(INDEX('Disaggregation Records'!$F$59:$F$92,MATCH(RIGHT(L227,255),RIGHT('Disaggregation Records'!$D$59:$D$92,255),0))=0,"",INDEX('Disaggregation Records'!$F$59:$F$92,MATCH(RIGHT(L227,255),RIGHT('Disaggregation Records'!$D$59:$D$92,255),0))),"")</f>
        <v/>
      </c>
      <c r="E227" s="370" t="str">
        <f t="array" ref="E227">IFERROR(IF(INDEX('Disaggregation Data'!$K$159:$K$310,MATCH(RIGHT(M227,255),RIGHT('Disaggregation Data'!$J$159:$J$310,255),0))=0,"",INDEX('Disaggregation Data'!$K$159:$K$310,MATCH(RIGHT(M227,255),RIGHT('Disaggregation Data'!J$159:$J$310,255),0))),"")</f>
        <v/>
      </c>
      <c r="F227" s="370" t="str">
        <f t="array" ref="F227">IFERROR(IF(INDEX('Disaggregation Data'!$L$159:$L$310,MATCH(RIGHT(M227,255),RIGHT('Disaggregation Data'!$J$159:$J$310,255),0))=0,"",INDEX('Disaggregation Data'!$L$159:$L$310,MATCH(RIGHT(M227,255),RIGHT('Disaggregation Data'!J$159:$J$310,255),0))),"")</f>
        <v/>
      </c>
      <c r="G227" s="370" t="str">
        <f t="array" ref="G227">IFERROR(IF(INDEX('Disaggregation Data'!$M$159:$M$310,MATCH(RIGHT(M227,255),RIGHT('Disaggregation Data'!$J$159:$J$310,255),0))=0,"",INDEX('Disaggregation Data'!$M$159:$M$310,MATCH(RIGHT(M227,255),RIGHT('Disaggregation Data'!J$159:$J$310,255),0))),"")</f>
        <v/>
      </c>
      <c r="H227" s="369" t="str">
        <f t="array" ref="H227">IFERROR(IF(INDEX('Disaggregation Data'!$N$159:$N$310,MATCH(RIGHT(M227,255),RIGHT('Disaggregation Data'!$J$159:$J$310,255),0))=0,"",INDEX('Disaggregation Data'!$N$159:$N$310,MATCH(RIGHT(M227,255),RIGHT('Disaggregation Data'!J$159:$J$310,255),0))),"")</f>
        <v/>
      </c>
      <c r="I227" s="464" t="str">
        <f t="array" ref="I227">IFERROR(IF(INDEX('Disaggregation Records'!$G$59:$G$92,MATCH(LEFT(L227,255),LEFT('Disaggregation Records'!$D$59:$D$92,255),0))=0,"",INDEX('Disaggregation Records'!$G$59:$G$92,MATCH(LEFT(L227,255),LEFT('Disaggregation Records'!$D$59:$D$92,255),0))),"")</f>
        <v/>
      </c>
      <c r="J227" s="478" t="s">
        <v>749</v>
      </c>
      <c r="K227" s="478">
        <f t="shared" si="12"/>
        <v>49</v>
      </c>
      <c r="L227" s="478" t="str">
        <f t="shared" si="13"/>
        <v/>
      </c>
      <c r="M227" s="478" t="str">
        <f t="shared" si="14"/>
        <v/>
      </c>
      <c r="N227" s="478" t="b">
        <f t="shared" si="15"/>
        <v>0</v>
      </c>
      <c r="O227" s="479" t="s">
        <v>1738</v>
      </c>
      <c r="P227" s="196"/>
      <c r="Q227" s="180"/>
      <c r="U227" s="402"/>
      <c r="V227" s="402"/>
    </row>
    <row r="228" spans="1:22" ht="37.5" hidden="1" customHeight="1">
      <c r="A228" s="367">
        <v>7</v>
      </c>
      <c r="B228" s="386" t="str">
        <f>IFERROR(VLOOKUP(A228,'Outcome Indicators - Section C'!$A$10:$S$27,19,FALSE),"")</f>
        <v/>
      </c>
      <c r="C228" s="477" t="str">
        <f t="array" ref="C228">IFERROR(IF(INDEX('Disaggregation Records'!$E$59:$E$92,MATCH(RIGHT(L228,255),RIGHT('Disaggregation Records'!$D$59:$D$92,255),0))=0,"",INDEX('Disaggregation Records'!$E$59:$E$92,MATCH(RIGHT(L228,255),RIGHT('Disaggregation Records'!$D$59:$D$92,255),0))),"")</f>
        <v/>
      </c>
      <c r="D228" s="477" t="str">
        <f t="array" ref="D228">IFERROR(IF(INDEX('Disaggregation Records'!$F$59:$F$92,MATCH(RIGHT(L228,255),RIGHT('Disaggregation Records'!$D$59:$D$92,255),0))=0,"",INDEX('Disaggregation Records'!$F$59:$F$92,MATCH(RIGHT(L228,255),RIGHT('Disaggregation Records'!$D$59:$D$92,255),0))),"")</f>
        <v/>
      </c>
      <c r="E228" s="370" t="str">
        <f t="array" ref="E228">IFERROR(IF(INDEX('Disaggregation Data'!$K$159:$K$310,MATCH(RIGHT(M228,255),RIGHT('Disaggregation Data'!$J$159:$J$310,255),0))=0,"",INDEX('Disaggregation Data'!$K$159:$K$310,MATCH(RIGHT(M228,255),RIGHT('Disaggregation Data'!J$159:$J$310,255),0))),"")</f>
        <v/>
      </c>
      <c r="F228" s="370" t="str">
        <f t="array" ref="F228">IFERROR(IF(INDEX('Disaggregation Data'!$L$159:$L$310,MATCH(RIGHT(M228,255),RIGHT('Disaggregation Data'!$J$159:$J$310,255),0))=0,"",INDEX('Disaggregation Data'!$L$159:$L$310,MATCH(RIGHT(M228,255),RIGHT('Disaggregation Data'!J$159:$J$310,255),0))),"")</f>
        <v/>
      </c>
      <c r="G228" s="370" t="str">
        <f t="array" ref="G228">IFERROR(IF(INDEX('Disaggregation Data'!$M$159:$M$310,MATCH(RIGHT(M228,255),RIGHT('Disaggregation Data'!$J$159:$J$310,255),0))=0,"",INDEX('Disaggregation Data'!$M$159:$M$310,MATCH(RIGHT(M228,255),RIGHT('Disaggregation Data'!J$159:$J$310,255),0))),"")</f>
        <v/>
      </c>
      <c r="H228" s="369" t="str">
        <f t="array" ref="H228">IFERROR(IF(INDEX('Disaggregation Data'!$N$159:$N$310,MATCH(RIGHT(M228,255),RIGHT('Disaggregation Data'!$J$159:$J$310,255),0))=0,"",INDEX('Disaggregation Data'!$N$159:$N$310,MATCH(RIGHT(M228,255),RIGHT('Disaggregation Data'!J$159:$J$310,255),0))),"")</f>
        <v/>
      </c>
      <c r="I228" s="464" t="str">
        <f t="array" ref="I228">IFERROR(IF(INDEX('Disaggregation Records'!$G$59:$G$92,MATCH(LEFT(L228,255),LEFT('Disaggregation Records'!$D$59:$D$92,255),0))=0,"",INDEX('Disaggregation Records'!$G$59:$G$92,MATCH(LEFT(L228,255),LEFT('Disaggregation Records'!$D$59:$D$92,255),0))),"")</f>
        <v/>
      </c>
      <c r="J228" s="478" t="s">
        <v>750</v>
      </c>
      <c r="K228" s="478">
        <f t="shared" si="12"/>
        <v>50</v>
      </c>
      <c r="L228" s="478" t="str">
        <f t="shared" si="13"/>
        <v/>
      </c>
      <c r="M228" s="478" t="str">
        <f t="shared" si="14"/>
        <v/>
      </c>
      <c r="N228" s="478" t="b">
        <f t="shared" si="15"/>
        <v>0</v>
      </c>
      <c r="O228" s="479" t="s">
        <v>1739</v>
      </c>
      <c r="P228" s="196"/>
      <c r="Q228" s="180"/>
      <c r="U228" s="402"/>
      <c r="V228" s="402"/>
    </row>
    <row r="229" spans="1:22" ht="37.5" hidden="1" customHeight="1">
      <c r="A229" s="367">
        <v>7</v>
      </c>
      <c r="B229" s="386" t="str">
        <f>IFERROR(VLOOKUP(A229,'Outcome Indicators - Section C'!$A$10:$S$27,19,FALSE),"")</f>
        <v/>
      </c>
      <c r="C229" s="477" t="str">
        <f t="array" ref="C229">IFERROR(IF(INDEX('Disaggregation Records'!$E$59:$E$92,MATCH(RIGHT(L229,255),RIGHT('Disaggregation Records'!$D$59:$D$92,255),0))=0,"",INDEX('Disaggregation Records'!$E$59:$E$92,MATCH(RIGHT(L229,255),RIGHT('Disaggregation Records'!$D$59:$D$92,255),0))),"")</f>
        <v/>
      </c>
      <c r="D229" s="477" t="str">
        <f t="array" ref="D229">IFERROR(IF(INDEX('Disaggregation Records'!$F$59:$F$92,MATCH(RIGHT(L229,255),RIGHT('Disaggregation Records'!$D$59:$D$92,255),0))=0,"",INDEX('Disaggregation Records'!$F$59:$F$92,MATCH(RIGHT(L229,255),RIGHT('Disaggregation Records'!$D$59:$D$92,255),0))),"")</f>
        <v/>
      </c>
      <c r="E229" s="370" t="str">
        <f t="array" ref="E229">IFERROR(IF(INDEX('Disaggregation Data'!$K$159:$K$310,MATCH(RIGHT(M229,255),RIGHT('Disaggregation Data'!$J$159:$J$310,255),0))=0,"",INDEX('Disaggregation Data'!$K$159:$K$310,MATCH(RIGHT(M229,255),RIGHT('Disaggregation Data'!J$159:$J$310,255),0))),"")</f>
        <v/>
      </c>
      <c r="F229" s="370" t="str">
        <f t="array" ref="F229">IFERROR(IF(INDEX('Disaggregation Data'!$L$159:$L$310,MATCH(RIGHT(M229,255),RIGHT('Disaggregation Data'!$J$159:$J$310,255),0))=0,"",INDEX('Disaggregation Data'!$L$159:$L$310,MATCH(RIGHT(M229,255),RIGHT('Disaggregation Data'!J$159:$J$310,255),0))),"")</f>
        <v/>
      </c>
      <c r="G229" s="370" t="str">
        <f t="array" ref="G229">IFERROR(IF(INDEX('Disaggregation Data'!$M$159:$M$310,MATCH(RIGHT(M229,255),RIGHT('Disaggregation Data'!$J$159:$J$310,255),0))=0,"",INDEX('Disaggregation Data'!$M$159:$M$310,MATCH(RIGHT(M229,255),RIGHT('Disaggregation Data'!J$159:$J$310,255),0))),"")</f>
        <v/>
      </c>
      <c r="H229" s="369" t="str">
        <f t="array" ref="H229">IFERROR(IF(INDEX('Disaggregation Data'!$N$159:$N$310,MATCH(RIGHT(M229,255),RIGHT('Disaggregation Data'!$J$159:$J$310,255),0))=0,"",INDEX('Disaggregation Data'!$N$159:$N$310,MATCH(RIGHT(M229,255),RIGHT('Disaggregation Data'!J$159:$J$310,255),0))),"")</f>
        <v/>
      </c>
      <c r="I229" s="464" t="str">
        <f t="array" ref="I229">IFERROR(IF(INDEX('Disaggregation Records'!$G$59:$G$92,MATCH(LEFT(L229,255),LEFT('Disaggregation Records'!$D$59:$D$92,255),0))=0,"",INDEX('Disaggregation Records'!$G$59:$G$92,MATCH(LEFT(L229,255),LEFT('Disaggregation Records'!$D$59:$D$92,255),0))),"")</f>
        <v/>
      </c>
      <c r="J229" s="478" t="s">
        <v>750</v>
      </c>
      <c r="K229" s="478">
        <f t="shared" si="12"/>
        <v>51</v>
      </c>
      <c r="L229" s="478" t="str">
        <f t="shared" si="13"/>
        <v/>
      </c>
      <c r="M229" s="478" t="str">
        <f t="shared" si="14"/>
        <v/>
      </c>
      <c r="N229" s="478" t="b">
        <f t="shared" si="15"/>
        <v>0</v>
      </c>
      <c r="O229" s="479" t="s">
        <v>1740</v>
      </c>
      <c r="P229" s="196"/>
      <c r="Q229" s="180"/>
      <c r="U229" s="402"/>
      <c r="V229" s="402"/>
    </row>
    <row r="230" spans="1:22" ht="37.5" hidden="1" customHeight="1">
      <c r="A230" s="367">
        <v>7</v>
      </c>
      <c r="B230" s="386" t="str">
        <f>IFERROR(VLOOKUP(A230,'Outcome Indicators - Section C'!$A$10:$S$27,19,FALSE),"")</f>
        <v/>
      </c>
      <c r="C230" s="477" t="str">
        <f t="array" ref="C230">IFERROR(IF(INDEX('Disaggregation Records'!$E$59:$E$92,MATCH(RIGHT(L230,255),RIGHT('Disaggregation Records'!$D$59:$D$92,255),0))=0,"",INDEX('Disaggregation Records'!$E$59:$E$92,MATCH(RIGHT(L230,255),RIGHT('Disaggregation Records'!$D$59:$D$92,255),0))),"")</f>
        <v/>
      </c>
      <c r="D230" s="477" t="str">
        <f t="array" ref="D230">IFERROR(IF(INDEX('Disaggregation Records'!$F$59:$F$92,MATCH(RIGHT(L230,255),RIGHT('Disaggregation Records'!$D$59:$D$92,255),0))=0,"",INDEX('Disaggregation Records'!$F$59:$F$92,MATCH(RIGHT(L230,255),RIGHT('Disaggregation Records'!$D$59:$D$92,255),0))),"")</f>
        <v/>
      </c>
      <c r="E230" s="370" t="str">
        <f t="array" ref="E230">IFERROR(IF(INDEX('Disaggregation Data'!$K$159:$K$310,MATCH(RIGHT(M230,255),RIGHT('Disaggregation Data'!$J$159:$J$310,255),0))=0,"",INDEX('Disaggregation Data'!$K$159:$K$310,MATCH(RIGHT(M230,255),RIGHT('Disaggregation Data'!J$159:$J$310,255),0))),"")</f>
        <v/>
      </c>
      <c r="F230" s="370" t="str">
        <f t="array" ref="F230">IFERROR(IF(INDEX('Disaggregation Data'!$L$159:$L$310,MATCH(RIGHT(M230,255),RIGHT('Disaggregation Data'!$J$159:$J$310,255),0))=0,"",INDEX('Disaggregation Data'!$L$159:$L$310,MATCH(RIGHT(M230,255),RIGHT('Disaggregation Data'!J$159:$J$310,255),0))),"")</f>
        <v/>
      </c>
      <c r="G230" s="370" t="str">
        <f t="array" ref="G230">IFERROR(IF(INDEX('Disaggregation Data'!$M$159:$M$310,MATCH(RIGHT(M230,255),RIGHT('Disaggregation Data'!$J$159:$J$310,255),0))=0,"",INDEX('Disaggregation Data'!$M$159:$M$310,MATCH(RIGHT(M230,255),RIGHT('Disaggregation Data'!J$159:$J$310,255),0))),"")</f>
        <v/>
      </c>
      <c r="H230" s="369" t="str">
        <f t="array" ref="H230">IFERROR(IF(INDEX('Disaggregation Data'!$N$159:$N$310,MATCH(RIGHT(M230,255),RIGHT('Disaggregation Data'!$J$159:$J$310,255),0))=0,"",INDEX('Disaggregation Data'!$N$159:$N$310,MATCH(RIGHT(M230,255),RIGHT('Disaggregation Data'!J$159:$J$310,255),0))),"")</f>
        <v/>
      </c>
      <c r="I230" s="464" t="str">
        <f t="array" ref="I230">IFERROR(IF(INDEX('Disaggregation Records'!$G$59:$G$92,MATCH(LEFT(L230,255),LEFT('Disaggregation Records'!$D$59:$D$92,255),0))=0,"",INDEX('Disaggregation Records'!$G$59:$G$92,MATCH(LEFT(L230,255),LEFT('Disaggregation Records'!$D$59:$D$92,255),0))),"")</f>
        <v/>
      </c>
      <c r="J230" s="478" t="s">
        <v>750</v>
      </c>
      <c r="K230" s="478">
        <f t="shared" si="12"/>
        <v>52</v>
      </c>
      <c r="L230" s="478" t="str">
        <f t="shared" si="13"/>
        <v/>
      </c>
      <c r="M230" s="478" t="str">
        <f t="shared" si="14"/>
        <v/>
      </c>
      <c r="N230" s="478" t="b">
        <f t="shared" si="15"/>
        <v>0</v>
      </c>
      <c r="O230" s="479" t="s">
        <v>1741</v>
      </c>
      <c r="P230" s="196"/>
      <c r="Q230" s="180"/>
      <c r="U230" s="402"/>
      <c r="V230" s="402"/>
    </row>
    <row r="231" spans="1:22" ht="37.5" hidden="1" customHeight="1">
      <c r="A231" s="367">
        <v>7</v>
      </c>
      <c r="B231" s="386" t="str">
        <f>IFERROR(VLOOKUP(A231,'Outcome Indicators - Section C'!$A$10:$S$27,19,FALSE),"")</f>
        <v/>
      </c>
      <c r="C231" s="477" t="str">
        <f t="array" ref="C231">IFERROR(IF(INDEX('Disaggregation Records'!$E$59:$E$92,MATCH(RIGHT(L231,255),RIGHT('Disaggregation Records'!$D$59:$D$92,255),0))=0,"",INDEX('Disaggregation Records'!$E$59:$E$92,MATCH(RIGHT(L231,255),RIGHT('Disaggregation Records'!$D$59:$D$92,255),0))),"")</f>
        <v/>
      </c>
      <c r="D231" s="477" t="str">
        <f t="array" ref="D231">IFERROR(IF(INDEX('Disaggregation Records'!$F$59:$F$92,MATCH(RIGHT(L231,255),RIGHT('Disaggregation Records'!$D$59:$D$92,255),0))=0,"",INDEX('Disaggregation Records'!$F$59:$F$92,MATCH(RIGHT(L231,255),RIGHT('Disaggregation Records'!$D$59:$D$92,255),0))),"")</f>
        <v/>
      </c>
      <c r="E231" s="370" t="str">
        <f t="array" ref="E231">IFERROR(IF(INDEX('Disaggregation Data'!$K$159:$K$310,MATCH(RIGHT(M231,255),RIGHT('Disaggregation Data'!$J$159:$J$310,255),0))=0,"",INDEX('Disaggregation Data'!$K$159:$K$310,MATCH(RIGHT(M231,255),RIGHT('Disaggregation Data'!J$159:$J$310,255),0))),"")</f>
        <v/>
      </c>
      <c r="F231" s="370" t="str">
        <f t="array" ref="F231">IFERROR(IF(INDEX('Disaggregation Data'!$L$159:$L$310,MATCH(RIGHT(M231,255),RIGHT('Disaggregation Data'!$J$159:$J$310,255),0))=0,"",INDEX('Disaggregation Data'!$L$159:$L$310,MATCH(RIGHT(M231,255),RIGHT('Disaggregation Data'!J$159:$J$310,255),0))),"")</f>
        <v/>
      </c>
      <c r="G231" s="370" t="str">
        <f t="array" ref="G231">IFERROR(IF(INDEX('Disaggregation Data'!$M$159:$M$310,MATCH(RIGHT(M231,255),RIGHT('Disaggregation Data'!$J$159:$J$310,255),0))=0,"",INDEX('Disaggregation Data'!$M$159:$M$310,MATCH(RIGHT(M231,255),RIGHT('Disaggregation Data'!J$159:$J$310,255),0))),"")</f>
        <v/>
      </c>
      <c r="H231" s="369" t="str">
        <f t="array" ref="H231">IFERROR(IF(INDEX('Disaggregation Data'!$N$159:$N$310,MATCH(RIGHT(M231,255),RIGHT('Disaggregation Data'!$J$159:$J$310,255),0))=0,"",INDEX('Disaggregation Data'!$N$159:$N$310,MATCH(RIGHT(M231,255),RIGHT('Disaggregation Data'!J$159:$J$310,255),0))),"")</f>
        <v/>
      </c>
      <c r="I231" s="464" t="str">
        <f t="array" ref="I231">IFERROR(IF(INDEX('Disaggregation Records'!$G$59:$G$92,MATCH(LEFT(L231,255),LEFT('Disaggregation Records'!$D$59:$D$92,255),0))=0,"",INDEX('Disaggregation Records'!$G$59:$G$92,MATCH(LEFT(L231,255),LEFT('Disaggregation Records'!$D$59:$D$92,255),0))),"")</f>
        <v/>
      </c>
      <c r="J231" s="478" t="s">
        <v>750</v>
      </c>
      <c r="K231" s="478">
        <f t="shared" si="12"/>
        <v>53</v>
      </c>
      <c r="L231" s="478" t="str">
        <f t="shared" si="13"/>
        <v/>
      </c>
      <c r="M231" s="478" t="str">
        <f t="shared" si="14"/>
        <v/>
      </c>
      <c r="N231" s="478" t="b">
        <f t="shared" si="15"/>
        <v>0</v>
      </c>
      <c r="O231" s="479" t="s">
        <v>1742</v>
      </c>
      <c r="P231" s="196"/>
      <c r="Q231" s="180"/>
      <c r="U231" s="402"/>
      <c r="V231" s="402"/>
    </row>
    <row r="232" spans="1:22" ht="37.5" hidden="1" customHeight="1">
      <c r="A232" s="367">
        <v>7</v>
      </c>
      <c r="B232" s="386" t="str">
        <f>IFERROR(VLOOKUP(A232,'Outcome Indicators - Section C'!$A$10:$S$27,19,FALSE),"")</f>
        <v/>
      </c>
      <c r="C232" s="477" t="str">
        <f t="array" ref="C232">IFERROR(IF(INDEX('Disaggregation Records'!$E$59:$E$92,MATCH(RIGHT(L232,255),RIGHT('Disaggregation Records'!$D$59:$D$92,255),0))=0,"",INDEX('Disaggregation Records'!$E$59:$E$92,MATCH(RIGHT(L232,255),RIGHT('Disaggregation Records'!$D$59:$D$92,255),0))),"")</f>
        <v/>
      </c>
      <c r="D232" s="477" t="str">
        <f t="array" ref="D232">IFERROR(IF(INDEX('Disaggregation Records'!$F$59:$F$92,MATCH(RIGHT(L232,255),RIGHT('Disaggregation Records'!$D$59:$D$92,255),0))=0,"",INDEX('Disaggregation Records'!$F$59:$F$92,MATCH(RIGHT(L232,255),RIGHT('Disaggregation Records'!$D$59:$D$92,255),0))),"")</f>
        <v/>
      </c>
      <c r="E232" s="370" t="str">
        <f t="array" ref="E232">IFERROR(IF(INDEX('Disaggregation Data'!$K$159:$K$310,MATCH(RIGHT(M232,255),RIGHT('Disaggregation Data'!$J$159:$J$310,255),0))=0,"",INDEX('Disaggregation Data'!$K$159:$K$310,MATCH(RIGHT(M232,255),RIGHT('Disaggregation Data'!J$159:$J$310,255),0))),"")</f>
        <v/>
      </c>
      <c r="F232" s="370" t="str">
        <f t="array" ref="F232">IFERROR(IF(INDEX('Disaggregation Data'!$L$159:$L$310,MATCH(RIGHT(M232,255),RIGHT('Disaggregation Data'!$J$159:$J$310,255),0))=0,"",INDEX('Disaggregation Data'!$L$159:$L$310,MATCH(RIGHT(M232,255),RIGHT('Disaggregation Data'!J$159:$J$310,255),0))),"")</f>
        <v/>
      </c>
      <c r="G232" s="370" t="str">
        <f t="array" ref="G232">IFERROR(IF(INDEX('Disaggregation Data'!$M$159:$M$310,MATCH(RIGHT(M232,255),RIGHT('Disaggregation Data'!$J$159:$J$310,255),0))=0,"",INDEX('Disaggregation Data'!$M$159:$M$310,MATCH(RIGHT(M232,255),RIGHT('Disaggregation Data'!J$159:$J$310,255),0))),"")</f>
        <v/>
      </c>
      <c r="H232" s="369" t="str">
        <f t="array" ref="H232">IFERROR(IF(INDEX('Disaggregation Data'!$N$159:$N$310,MATCH(RIGHT(M232,255),RIGHT('Disaggregation Data'!$J$159:$J$310,255),0))=0,"",INDEX('Disaggregation Data'!$N$159:$N$310,MATCH(RIGHT(M232,255),RIGHT('Disaggregation Data'!J$159:$J$310,255),0))),"")</f>
        <v/>
      </c>
      <c r="I232" s="464" t="str">
        <f t="array" ref="I232">IFERROR(IF(INDEX('Disaggregation Records'!$G$59:$G$92,MATCH(LEFT(L232,255),LEFT('Disaggregation Records'!$D$59:$D$92,255),0))=0,"",INDEX('Disaggregation Records'!$G$59:$G$92,MATCH(LEFT(L232,255),LEFT('Disaggregation Records'!$D$59:$D$92,255),0))),"")</f>
        <v/>
      </c>
      <c r="J232" s="478" t="s">
        <v>750</v>
      </c>
      <c r="K232" s="478">
        <f t="shared" ref="K232:K295" si="16">IF(B232=B231,K231+1,0)</f>
        <v>54</v>
      </c>
      <c r="L232" s="478" t="str">
        <f t="shared" ref="L232:L295" si="17">IF(B232&lt;&gt;"",B232&amp;"-"&amp;K232,"")</f>
        <v/>
      </c>
      <c r="M232" s="478" t="str">
        <f t="shared" ref="M232:M295" si="18">IF(B232&lt;&gt;"",B232&amp;C232&amp;D232,"")</f>
        <v/>
      </c>
      <c r="N232" s="478" t="b">
        <f t="shared" ref="N232:N295" si="19">IFERROR(IF(B232&lt;&gt;"",TRUE,FALSE),"")</f>
        <v>0</v>
      </c>
      <c r="O232" s="479" t="s">
        <v>1743</v>
      </c>
      <c r="P232" s="196"/>
      <c r="Q232" s="180"/>
      <c r="U232" s="402"/>
      <c r="V232" s="402"/>
    </row>
    <row r="233" spans="1:22" ht="37.5" hidden="1" customHeight="1">
      <c r="A233" s="367">
        <v>7</v>
      </c>
      <c r="B233" s="386" t="str">
        <f>IFERROR(VLOOKUP(A233,'Outcome Indicators - Section C'!$A$10:$S$27,19,FALSE),"")</f>
        <v/>
      </c>
      <c r="C233" s="477" t="str">
        <f t="array" ref="C233">IFERROR(IF(INDEX('Disaggregation Records'!$E$59:$E$92,MATCH(RIGHT(L233,255),RIGHT('Disaggregation Records'!$D$59:$D$92,255),0))=0,"",INDEX('Disaggregation Records'!$E$59:$E$92,MATCH(RIGHT(L233,255),RIGHT('Disaggregation Records'!$D$59:$D$92,255),0))),"")</f>
        <v/>
      </c>
      <c r="D233" s="477" t="str">
        <f t="array" ref="D233">IFERROR(IF(INDEX('Disaggregation Records'!$F$59:$F$92,MATCH(RIGHT(L233,255),RIGHT('Disaggregation Records'!$D$59:$D$92,255),0))=0,"",INDEX('Disaggregation Records'!$F$59:$F$92,MATCH(RIGHT(L233,255),RIGHT('Disaggregation Records'!$D$59:$D$92,255),0))),"")</f>
        <v/>
      </c>
      <c r="E233" s="370" t="str">
        <f t="array" ref="E233">IFERROR(IF(INDEX('Disaggregation Data'!$K$159:$K$310,MATCH(RIGHT(M233,255),RIGHT('Disaggregation Data'!$J$159:$J$310,255),0))=0,"",INDEX('Disaggregation Data'!$K$159:$K$310,MATCH(RIGHT(M233,255),RIGHT('Disaggregation Data'!J$159:$J$310,255),0))),"")</f>
        <v/>
      </c>
      <c r="F233" s="370" t="str">
        <f t="array" ref="F233">IFERROR(IF(INDEX('Disaggregation Data'!$L$159:$L$310,MATCH(RIGHT(M233,255),RIGHT('Disaggregation Data'!$J$159:$J$310,255),0))=0,"",INDEX('Disaggregation Data'!$L$159:$L$310,MATCH(RIGHT(M233,255),RIGHT('Disaggregation Data'!J$159:$J$310,255),0))),"")</f>
        <v/>
      </c>
      <c r="G233" s="370" t="str">
        <f t="array" ref="G233">IFERROR(IF(INDEX('Disaggregation Data'!$M$159:$M$310,MATCH(RIGHT(M233,255),RIGHT('Disaggregation Data'!$J$159:$J$310,255),0))=0,"",INDEX('Disaggregation Data'!$M$159:$M$310,MATCH(RIGHT(M233,255),RIGHT('Disaggregation Data'!J$159:$J$310,255),0))),"")</f>
        <v/>
      </c>
      <c r="H233" s="369" t="str">
        <f t="array" ref="H233">IFERROR(IF(INDEX('Disaggregation Data'!$N$159:$N$310,MATCH(RIGHT(M233,255),RIGHT('Disaggregation Data'!$J$159:$J$310,255),0))=0,"",INDEX('Disaggregation Data'!$N$159:$N$310,MATCH(RIGHT(M233,255),RIGHT('Disaggregation Data'!J$159:$J$310,255),0))),"")</f>
        <v/>
      </c>
      <c r="I233" s="464" t="str">
        <f t="array" ref="I233">IFERROR(IF(INDEX('Disaggregation Records'!$G$59:$G$92,MATCH(LEFT(L233,255),LEFT('Disaggregation Records'!$D$59:$D$92,255),0))=0,"",INDEX('Disaggregation Records'!$G$59:$G$92,MATCH(LEFT(L233,255),LEFT('Disaggregation Records'!$D$59:$D$92,255),0))),"")</f>
        <v/>
      </c>
      <c r="J233" s="478" t="s">
        <v>750</v>
      </c>
      <c r="K233" s="478">
        <f t="shared" si="16"/>
        <v>55</v>
      </c>
      <c r="L233" s="478" t="str">
        <f t="shared" si="17"/>
        <v/>
      </c>
      <c r="M233" s="478" t="str">
        <f t="shared" si="18"/>
        <v/>
      </c>
      <c r="N233" s="478" t="b">
        <f t="shared" si="19"/>
        <v>0</v>
      </c>
      <c r="O233" s="479" t="s">
        <v>1744</v>
      </c>
      <c r="P233" s="196"/>
      <c r="Q233" s="180"/>
      <c r="U233" s="402"/>
      <c r="V233" s="402"/>
    </row>
    <row r="234" spans="1:22" ht="37.5" hidden="1" customHeight="1">
      <c r="A234" s="367">
        <v>7</v>
      </c>
      <c r="B234" s="386" t="str">
        <f>IFERROR(VLOOKUP(A234,'Outcome Indicators - Section C'!$A$10:$S$27,19,FALSE),"")</f>
        <v/>
      </c>
      <c r="C234" s="477" t="str">
        <f t="array" ref="C234">IFERROR(IF(INDEX('Disaggregation Records'!$E$59:$E$92,MATCH(RIGHT(L234,255),RIGHT('Disaggregation Records'!$D$59:$D$92,255),0))=0,"",INDEX('Disaggregation Records'!$E$59:$E$92,MATCH(RIGHT(L234,255),RIGHT('Disaggregation Records'!$D$59:$D$92,255),0))),"")</f>
        <v/>
      </c>
      <c r="D234" s="477" t="str">
        <f t="array" ref="D234">IFERROR(IF(INDEX('Disaggregation Records'!$F$59:$F$92,MATCH(RIGHT(L234,255),RIGHT('Disaggregation Records'!$D$59:$D$92,255),0))=0,"",INDEX('Disaggregation Records'!$F$59:$F$92,MATCH(RIGHT(L234,255),RIGHT('Disaggregation Records'!$D$59:$D$92,255),0))),"")</f>
        <v/>
      </c>
      <c r="E234" s="370" t="str">
        <f t="array" ref="E234">IFERROR(IF(INDEX('Disaggregation Data'!$K$159:$K$310,MATCH(RIGHT(M234,255),RIGHT('Disaggregation Data'!$J$159:$J$310,255),0))=0,"",INDEX('Disaggregation Data'!$K$159:$K$310,MATCH(RIGHT(M234,255),RIGHT('Disaggregation Data'!J$159:$J$310,255),0))),"")</f>
        <v/>
      </c>
      <c r="F234" s="370" t="str">
        <f t="array" ref="F234">IFERROR(IF(INDEX('Disaggregation Data'!$L$159:$L$310,MATCH(RIGHT(M234,255),RIGHT('Disaggregation Data'!$J$159:$J$310,255),0))=0,"",INDEX('Disaggregation Data'!$L$159:$L$310,MATCH(RIGHT(M234,255),RIGHT('Disaggregation Data'!J$159:$J$310,255),0))),"")</f>
        <v/>
      </c>
      <c r="G234" s="370" t="str">
        <f t="array" ref="G234">IFERROR(IF(INDEX('Disaggregation Data'!$M$159:$M$310,MATCH(RIGHT(M234,255),RIGHT('Disaggregation Data'!$J$159:$J$310,255),0))=0,"",INDEX('Disaggregation Data'!$M$159:$M$310,MATCH(RIGHT(M234,255),RIGHT('Disaggregation Data'!J$159:$J$310,255),0))),"")</f>
        <v/>
      </c>
      <c r="H234" s="369" t="str">
        <f t="array" ref="H234">IFERROR(IF(INDEX('Disaggregation Data'!$N$159:$N$310,MATCH(RIGHT(M234,255),RIGHT('Disaggregation Data'!$J$159:$J$310,255),0))=0,"",INDEX('Disaggregation Data'!$N$159:$N$310,MATCH(RIGHT(M234,255),RIGHT('Disaggregation Data'!J$159:$J$310,255),0))),"")</f>
        <v/>
      </c>
      <c r="I234" s="464" t="str">
        <f t="array" ref="I234">IFERROR(IF(INDEX('Disaggregation Records'!$G$59:$G$92,MATCH(LEFT(L234,255),LEFT('Disaggregation Records'!$D$59:$D$92,255),0))=0,"",INDEX('Disaggregation Records'!$G$59:$G$92,MATCH(LEFT(L234,255),LEFT('Disaggregation Records'!$D$59:$D$92,255),0))),"")</f>
        <v/>
      </c>
      <c r="J234" s="478" t="s">
        <v>750</v>
      </c>
      <c r="K234" s="478">
        <f t="shared" si="16"/>
        <v>56</v>
      </c>
      <c r="L234" s="478" t="str">
        <f t="shared" si="17"/>
        <v/>
      </c>
      <c r="M234" s="478" t="str">
        <f t="shared" si="18"/>
        <v/>
      </c>
      <c r="N234" s="478" t="b">
        <f t="shared" si="19"/>
        <v>0</v>
      </c>
      <c r="O234" s="479" t="s">
        <v>1745</v>
      </c>
      <c r="P234" s="196"/>
      <c r="Q234" s="180"/>
      <c r="U234" s="402"/>
      <c r="V234" s="402"/>
    </row>
    <row r="235" spans="1:22" ht="37.5" hidden="1" customHeight="1">
      <c r="A235" s="367">
        <v>7</v>
      </c>
      <c r="B235" s="386" t="str">
        <f>IFERROR(VLOOKUP(A235,'Outcome Indicators - Section C'!$A$10:$S$27,19,FALSE),"")</f>
        <v/>
      </c>
      <c r="C235" s="477" t="str">
        <f t="array" ref="C235">IFERROR(IF(INDEX('Disaggregation Records'!$E$59:$E$92,MATCH(RIGHT(L235,255),RIGHT('Disaggregation Records'!$D$59:$D$92,255),0))=0,"",INDEX('Disaggregation Records'!$E$59:$E$92,MATCH(RIGHT(L235,255),RIGHT('Disaggregation Records'!$D$59:$D$92,255),0))),"")</f>
        <v/>
      </c>
      <c r="D235" s="477" t="str">
        <f t="array" ref="D235">IFERROR(IF(INDEX('Disaggregation Records'!$F$59:$F$92,MATCH(RIGHT(L235,255),RIGHT('Disaggregation Records'!$D$59:$D$92,255),0))=0,"",INDEX('Disaggregation Records'!$F$59:$F$92,MATCH(RIGHT(L235,255),RIGHT('Disaggregation Records'!$D$59:$D$92,255),0))),"")</f>
        <v/>
      </c>
      <c r="E235" s="370" t="str">
        <f t="array" ref="E235">IFERROR(IF(INDEX('Disaggregation Data'!$K$159:$K$310,MATCH(RIGHT(M235,255),RIGHT('Disaggregation Data'!$J$159:$J$310,255),0))=0,"",INDEX('Disaggregation Data'!$K$159:$K$310,MATCH(RIGHT(M235,255),RIGHT('Disaggregation Data'!J$159:$J$310,255),0))),"")</f>
        <v/>
      </c>
      <c r="F235" s="370" t="str">
        <f t="array" ref="F235">IFERROR(IF(INDEX('Disaggregation Data'!$L$159:$L$310,MATCH(RIGHT(M235,255),RIGHT('Disaggregation Data'!$J$159:$J$310,255),0))=0,"",INDEX('Disaggregation Data'!$L$159:$L$310,MATCH(RIGHT(M235,255),RIGHT('Disaggregation Data'!J$159:$J$310,255),0))),"")</f>
        <v/>
      </c>
      <c r="G235" s="370" t="str">
        <f t="array" ref="G235">IFERROR(IF(INDEX('Disaggregation Data'!$M$159:$M$310,MATCH(RIGHT(M235,255),RIGHT('Disaggregation Data'!$J$159:$J$310,255),0))=0,"",INDEX('Disaggregation Data'!$M$159:$M$310,MATCH(RIGHT(M235,255),RIGHT('Disaggregation Data'!J$159:$J$310,255),0))),"")</f>
        <v/>
      </c>
      <c r="H235" s="369" t="str">
        <f t="array" ref="H235">IFERROR(IF(INDEX('Disaggregation Data'!$N$159:$N$310,MATCH(RIGHT(M235,255),RIGHT('Disaggregation Data'!$J$159:$J$310,255),0))=0,"",INDEX('Disaggregation Data'!$N$159:$N$310,MATCH(RIGHT(M235,255),RIGHT('Disaggregation Data'!J$159:$J$310,255),0))),"")</f>
        <v/>
      </c>
      <c r="I235" s="464" t="str">
        <f t="array" ref="I235">IFERROR(IF(INDEX('Disaggregation Records'!$G$59:$G$92,MATCH(LEFT(L235,255),LEFT('Disaggregation Records'!$D$59:$D$92,255),0))=0,"",INDEX('Disaggregation Records'!$G$59:$G$92,MATCH(LEFT(L235,255),LEFT('Disaggregation Records'!$D$59:$D$92,255),0))),"")</f>
        <v/>
      </c>
      <c r="J235" s="478" t="s">
        <v>750</v>
      </c>
      <c r="K235" s="478">
        <f t="shared" si="16"/>
        <v>57</v>
      </c>
      <c r="L235" s="478" t="str">
        <f t="shared" si="17"/>
        <v/>
      </c>
      <c r="M235" s="478" t="str">
        <f t="shared" si="18"/>
        <v/>
      </c>
      <c r="N235" s="478" t="b">
        <f t="shared" si="19"/>
        <v>0</v>
      </c>
      <c r="O235" s="479" t="s">
        <v>1746</v>
      </c>
      <c r="P235" s="196"/>
      <c r="Q235" s="180"/>
      <c r="U235" s="402"/>
      <c r="V235" s="402"/>
    </row>
    <row r="236" spans="1:22" ht="37.5" hidden="1" customHeight="1">
      <c r="A236" s="367">
        <v>7</v>
      </c>
      <c r="B236" s="386" t="str">
        <f>IFERROR(VLOOKUP(A236,'Outcome Indicators - Section C'!$A$10:$S$27,19,FALSE),"")</f>
        <v/>
      </c>
      <c r="C236" s="477" t="str">
        <f t="array" ref="C236">IFERROR(IF(INDEX('Disaggregation Records'!$E$59:$E$92,MATCH(RIGHT(L236,255),RIGHT('Disaggregation Records'!$D$59:$D$92,255),0))=0,"",INDEX('Disaggregation Records'!$E$59:$E$92,MATCH(RIGHT(L236,255),RIGHT('Disaggregation Records'!$D$59:$D$92,255),0))),"")</f>
        <v/>
      </c>
      <c r="D236" s="477" t="str">
        <f t="array" ref="D236">IFERROR(IF(INDEX('Disaggregation Records'!$F$59:$F$92,MATCH(RIGHT(L236,255),RIGHT('Disaggregation Records'!$D$59:$D$92,255),0))=0,"",INDEX('Disaggregation Records'!$F$59:$F$92,MATCH(RIGHT(L236,255),RIGHT('Disaggregation Records'!$D$59:$D$92,255),0))),"")</f>
        <v/>
      </c>
      <c r="E236" s="370" t="str">
        <f t="array" ref="E236">IFERROR(IF(INDEX('Disaggregation Data'!$K$159:$K$310,MATCH(RIGHT(M236,255),RIGHT('Disaggregation Data'!$J$159:$J$310,255),0))=0,"",INDEX('Disaggregation Data'!$K$159:$K$310,MATCH(RIGHT(M236,255),RIGHT('Disaggregation Data'!J$159:$J$310,255),0))),"")</f>
        <v/>
      </c>
      <c r="F236" s="370" t="str">
        <f t="array" ref="F236">IFERROR(IF(INDEX('Disaggregation Data'!$L$159:$L$310,MATCH(RIGHT(M236,255),RIGHT('Disaggregation Data'!$J$159:$J$310,255),0))=0,"",INDEX('Disaggregation Data'!$L$159:$L$310,MATCH(RIGHT(M236,255),RIGHT('Disaggregation Data'!J$159:$J$310,255),0))),"")</f>
        <v/>
      </c>
      <c r="G236" s="370" t="str">
        <f t="array" ref="G236">IFERROR(IF(INDEX('Disaggregation Data'!$M$159:$M$310,MATCH(RIGHT(M236,255),RIGHT('Disaggregation Data'!$J$159:$J$310,255),0))=0,"",INDEX('Disaggregation Data'!$M$159:$M$310,MATCH(RIGHT(M236,255),RIGHT('Disaggregation Data'!J$159:$J$310,255),0))),"")</f>
        <v/>
      </c>
      <c r="H236" s="369" t="str">
        <f t="array" ref="H236">IFERROR(IF(INDEX('Disaggregation Data'!$N$159:$N$310,MATCH(RIGHT(M236,255),RIGHT('Disaggregation Data'!$J$159:$J$310,255),0))=0,"",INDEX('Disaggregation Data'!$N$159:$N$310,MATCH(RIGHT(M236,255),RIGHT('Disaggregation Data'!J$159:$J$310,255),0))),"")</f>
        <v/>
      </c>
      <c r="I236" s="464" t="str">
        <f t="array" ref="I236">IFERROR(IF(INDEX('Disaggregation Records'!$G$59:$G$92,MATCH(LEFT(L236,255),LEFT('Disaggregation Records'!$D$59:$D$92,255),0))=0,"",INDEX('Disaggregation Records'!$G$59:$G$92,MATCH(LEFT(L236,255),LEFT('Disaggregation Records'!$D$59:$D$92,255),0))),"")</f>
        <v/>
      </c>
      <c r="J236" s="478" t="s">
        <v>750</v>
      </c>
      <c r="K236" s="478">
        <f t="shared" si="16"/>
        <v>58</v>
      </c>
      <c r="L236" s="478" t="str">
        <f t="shared" si="17"/>
        <v/>
      </c>
      <c r="M236" s="478" t="str">
        <f t="shared" si="18"/>
        <v/>
      </c>
      <c r="N236" s="478" t="b">
        <f t="shared" si="19"/>
        <v>0</v>
      </c>
      <c r="O236" s="479" t="s">
        <v>1747</v>
      </c>
      <c r="P236" s="196"/>
      <c r="Q236" s="180"/>
      <c r="U236" s="402"/>
      <c r="V236" s="402"/>
    </row>
    <row r="237" spans="1:22" ht="37.5" hidden="1" customHeight="1">
      <c r="A237" s="367">
        <v>7</v>
      </c>
      <c r="B237" s="386" t="str">
        <f>IFERROR(VLOOKUP(A237,'Outcome Indicators - Section C'!$A$10:$S$27,19,FALSE),"")</f>
        <v/>
      </c>
      <c r="C237" s="477" t="str">
        <f t="array" ref="C237">IFERROR(IF(INDEX('Disaggregation Records'!$E$59:$E$92,MATCH(RIGHT(L237,255),RIGHT('Disaggregation Records'!$D$59:$D$92,255),0))=0,"",INDEX('Disaggregation Records'!$E$59:$E$92,MATCH(RIGHT(L237,255),RIGHT('Disaggregation Records'!$D$59:$D$92,255),0))),"")</f>
        <v/>
      </c>
      <c r="D237" s="477" t="str">
        <f t="array" ref="D237">IFERROR(IF(INDEX('Disaggregation Records'!$F$59:$F$92,MATCH(RIGHT(L237,255),RIGHT('Disaggregation Records'!$D$59:$D$92,255),0))=0,"",INDEX('Disaggregation Records'!$F$59:$F$92,MATCH(RIGHT(L237,255),RIGHT('Disaggregation Records'!$D$59:$D$92,255),0))),"")</f>
        <v/>
      </c>
      <c r="E237" s="370" t="str">
        <f t="array" ref="E237">IFERROR(IF(INDEX('Disaggregation Data'!$K$159:$K$310,MATCH(RIGHT(M237,255),RIGHT('Disaggregation Data'!$J$159:$J$310,255),0))=0,"",INDEX('Disaggregation Data'!$K$159:$K$310,MATCH(RIGHT(M237,255),RIGHT('Disaggregation Data'!J$159:$J$310,255),0))),"")</f>
        <v/>
      </c>
      <c r="F237" s="370" t="str">
        <f t="array" ref="F237">IFERROR(IF(INDEX('Disaggregation Data'!$L$159:$L$310,MATCH(RIGHT(M237,255),RIGHT('Disaggregation Data'!$J$159:$J$310,255),0))=0,"",INDEX('Disaggregation Data'!$L$159:$L$310,MATCH(RIGHT(M237,255),RIGHT('Disaggregation Data'!J$159:$J$310,255),0))),"")</f>
        <v/>
      </c>
      <c r="G237" s="370" t="str">
        <f t="array" ref="G237">IFERROR(IF(INDEX('Disaggregation Data'!$M$159:$M$310,MATCH(RIGHT(M237,255),RIGHT('Disaggregation Data'!$J$159:$J$310,255),0))=0,"",INDEX('Disaggregation Data'!$M$159:$M$310,MATCH(RIGHT(M237,255),RIGHT('Disaggregation Data'!J$159:$J$310,255),0))),"")</f>
        <v/>
      </c>
      <c r="H237" s="369" t="str">
        <f t="array" ref="H237">IFERROR(IF(INDEX('Disaggregation Data'!$N$159:$N$310,MATCH(RIGHT(M237,255),RIGHT('Disaggregation Data'!$J$159:$J$310,255),0))=0,"",INDEX('Disaggregation Data'!$N$159:$N$310,MATCH(RIGHT(M237,255),RIGHT('Disaggregation Data'!J$159:$J$310,255),0))),"")</f>
        <v/>
      </c>
      <c r="I237" s="464" t="str">
        <f t="array" ref="I237">IFERROR(IF(INDEX('Disaggregation Records'!$G$59:$G$92,MATCH(LEFT(L237,255),LEFT('Disaggregation Records'!$D$59:$D$92,255),0))=0,"",INDEX('Disaggregation Records'!$G$59:$G$92,MATCH(LEFT(L237,255),LEFT('Disaggregation Records'!$D$59:$D$92,255),0))),"")</f>
        <v/>
      </c>
      <c r="J237" s="478" t="s">
        <v>750</v>
      </c>
      <c r="K237" s="478">
        <f t="shared" si="16"/>
        <v>59</v>
      </c>
      <c r="L237" s="478" t="str">
        <f t="shared" si="17"/>
        <v/>
      </c>
      <c r="M237" s="478" t="str">
        <f t="shared" si="18"/>
        <v/>
      </c>
      <c r="N237" s="478" t="b">
        <f t="shared" si="19"/>
        <v>0</v>
      </c>
      <c r="O237" s="479" t="s">
        <v>1748</v>
      </c>
      <c r="P237" s="196"/>
      <c r="Q237" s="180"/>
      <c r="U237" s="402"/>
      <c r="V237" s="402"/>
    </row>
    <row r="238" spans="1:22" ht="37.5" hidden="1" customHeight="1">
      <c r="A238" s="367">
        <v>8</v>
      </c>
      <c r="B238" s="386" t="str">
        <f>IFERROR(VLOOKUP(A238,'Outcome Indicators - Section C'!$A$10:$S$27,19,FALSE),"")</f>
        <v/>
      </c>
      <c r="C238" s="477" t="str">
        <f t="array" ref="C238">IFERROR(IF(INDEX('Disaggregation Records'!$E$59:$E$92,MATCH(RIGHT(L238,255),RIGHT('Disaggregation Records'!$D$59:$D$92,255),0))=0,"",INDEX('Disaggregation Records'!$E$59:$E$92,MATCH(RIGHT(L238,255),RIGHT('Disaggregation Records'!$D$59:$D$92,255),0))),"")</f>
        <v/>
      </c>
      <c r="D238" s="477" t="str">
        <f t="array" ref="D238">IFERROR(IF(INDEX('Disaggregation Records'!$F$59:$F$92,MATCH(RIGHT(L238,255),RIGHT('Disaggregation Records'!$D$59:$D$92,255),0))=0,"",INDEX('Disaggregation Records'!$F$59:$F$92,MATCH(RIGHT(L238,255),RIGHT('Disaggregation Records'!$D$59:$D$92,255),0))),"")</f>
        <v/>
      </c>
      <c r="E238" s="370" t="str">
        <f t="array" ref="E238">IFERROR(IF(INDEX('Disaggregation Data'!$K$159:$K$310,MATCH(RIGHT(M238,255),RIGHT('Disaggregation Data'!$J$159:$J$310,255),0))=0,"",INDEX('Disaggregation Data'!$K$159:$K$310,MATCH(RIGHT(M238,255),RIGHT('Disaggregation Data'!J$159:$J$310,255),0))),"")</f>
        <v/>
      </c>
      <c r="F238" s="370" t="str">
        <f t="array" ref="F238">IFERROR(IF(INDEX('Disaggregation Data'!$L$159:$L$310,MATCH(RIGHT(M238,255),RIGHT('Disaggregation Data'!$J$159:$J$310,255),0))=0,"",INDEX('Disaggregation Data'!$L$159:$L$310,MATCH(RIGHT(M238,255),RIGHT('Disaggregation Data'!J$159:$J$310,255),0))),"")</f>
        <v/>
      </c>
      <c r="G238" s="370" t="str">
        <f t="array" ref="G238">IFERROR(IF(INDEX('Disaggregation Data'!$M$159:$M$310,MATCH(RIGHT(M238,255),RIGHT('Disaggregation Data'!$J$159:$J$310,255),0))=0,"",INDEX('Disaggregation Data'!$M$159:$M$310,MATCH(RIGHT(M238,255),RIGHT('Disaggregation Data'!J$159:$J$310,255),0))),"")</f>
        <v/>
      </c>
      <c r="H238" s="369" t="str">
        <f t="array" ref="H238">IFERROR(IF(INDEX('Disaggregation Data'!$N$159:$N$310,MATCH(RIGHT(M238,255),RIGHT('Disaggregation Data'!$J$159:$J$310,255),0))=0,"",INDEX('Disaggregation Data'!$N$159:$N$310,MATCH(RIGHT(M238,255),RIGHT('Disaggregation Data'!J$159:$J$310,255),0))),"")</f>
        <v/>
      </c>
      <c r="I238" s="464" t="str">
        <f t="array" ref="I238">IFERROR(IF(INDEX('Disaggregation Records'!$G$59:$G$92,MATCH(LEFT(L238,255),LEFT('Disaggregation Records'!$D$59:$D$92,255),0))=0,"",INDEX('Disaggregation Records'!$G$59:$G$92,MATCH(LEFT(L238,255),LEFT('Disaggregation Records'!$D$59:$D$92,255),0))),"")</f>
        <v/>
      </c>
      <c r="J238" s="478" t="s">
        <v>751</v>
      </c>
      <c r="K238" s="478">
        <f t="shared" si="16"/>
        <v>60</v>
      </c>
      <c r="L238" s="478" t="str">
        <f t="shared" si="17"/>
        <v/>
      </c>
      <c r="M238" s="478" t="str">
        <f t="shared" si="18"/>
        <v/>
      </c>
      <c r="N238" s="478" t="b">
        <f t="shared" si="19"/>
        <v>0</v>
      </c>
      <c r="O238" s="479" t="s">
        <v>1749</v>
      </c>
      <c r="P238" s="196"/>
      <c r="Q238" s="180"/>
      <c r="U238" s="402"/>
      <c r="V238" s="402"/>
    </row>
    <row r="239" spans="1:22" ht="37.5" hidden="1" customHeight="1">
      <c r="A239" s="367">
        <v>8</v>
      </c>
      <c r="B239" s="386" t="str">
        <f>IFERROR(VLOOKUP(A239,'Outcome Indicators - Section C'!$A$10:$S$27,19,FALSE),"")</f>
        <v/>
      </c>
      <c r="C239" s="477" t="str">
        <f t="array" ref="C239">IFERROR(IF(INDEX('Disaggregation Records'!$E$59:$E$92,MATCH(RIGHT(L239,255),RIGHT('Disaggregation Records'!$D$59:$D$92,255),0))=0,"",INDEX('Disaggregation Records'!$E$59:$E$92,MATCH(RIGHT(L239,255),RIGHT('Disaggregation Records'!$D$59:$D$92,255),0))),"")</f>
        <v/>
      </c>
      <c r="D239" s="477" t="str">
        <f t="array" ref="D239">IFERROR(IF(INDEX('Disaggregation Records'!$F$59:$F$92,MATCH(RIGHT(L239,255),RIGHT('Disaggregation Records'!$D$59:$D$92,255),0))=0,"",INDEX('Disaggregation Records'!$F$59:$F$92,MATCH(RIGHT(L239,255),RIGHT('Disaggregation Records'!$D$59:$D$92,255),0))),"")</f>
        <v/>
      </c>
      <c r="E239" s="370" t="str">
        <f t="array" ref="E239">IFERROR(IF(INDEX('Disaggregation Data'!$K$159:$K$310,MATCH(RIGHT(M239,255),RIGHT('Disaggregation Data'!$J$159:$J$310,255),0))=0,"",INDEX('Disaggregation Data'!$K$159:$K$310,MATCH(RIGHT(M239,255),RIGHT('Disaggregation Data'!J$159:$J$310,255),0))),"")</f>
        <v/>
      </c>
      <c r="F239" s="370" t="str">
        <f t="array" ref="F239">IFERROR(IF(INDEX('Disaggregation Data'!$L$159:$L$310,MATCH(RIGHT(M239,255),RIGHT('Disaggregation Data'!$J$159:$J$310,255),0))=0,"",INDEX('Disaggregation Data'!$L$159:$L$310,MATCH(RIGHT(M239,255),RIGHT('Disaggregation Data'!J$159:$J$310,255),0))),"")</f>
        <v/>
      </c>
      <c r="G239" s="370" t="str">
        <f t="array" ref="G239">IFERROR(IF(INDEX('Disaggregation Data'!$M$159:$M$310,MATCH(RIGHT(M239,255),RIGHT('Disaggregation Data'!$J$159:$J$310,255),0))=0,"",INDEX('Disaggregation Data'!$M$159:$M$310,MATCH(RIGHT(M239,255),RIGHT('Disaggregation Data'!J$159:$J$310,255),0))),"")</f>
        <v/>
      </c>
      <c r="H239" s="369" t="str">
        <f t="array" ref="H239">IFERROR(IF(INDEX('Disaggregation Data'!$N$159:$N$310,MATCH(RIGHT(M239,255),RIGHT('Disaggregation Data'!$J$159:$J$310,255),0))=0,"",INDEX('Disaggregation Data'!$N$159:$N$310,MATCH(RIGHT(M239,255),RIGHT('Disaggregation Data'!J$159:$J$310,255),0))),"")</f>
        <v/>
      </c>
      <c r="I239" s="464" t="str">
        <f t="array" ref="I239">IFERROR(IF(INDEX('Disaggregation Records'!$G$59:$G$92,MATCH(LEFT(L239,255),LEFT('Disaggregation Records'!$D$59:$D$92,255),0))=0,"",INDEX('Disaggregation Records'!$G$59:$G$92,MATCH(LEFT(L239,255),LEFT('Disaggregation Records'!$D$59:$D$92,255),0))),"")</f>
        <v/>
      </c>
      <c r="J239" s="478" t="s">
        <v>751</v>
      </c>
      <c r="K239" s="478">
        <f t="shared" si="16"/>
        <v>61</v>
      </c>
      <c r="L239" s="478" t="str">
        <f t="shared" si="17"/>
        <v/>
      </c>
      <c r="M239" s="478" t="str">
        <f t="shared" si="18"/>
        <v/>
      </c>
      <c r="N239" s="478" t="b">
        <f t="shared" si="19"/>
        <v>0</v>
      </c>
      <c r="O239" s="479" t="s">
        <v>1750</v>
      </c>
      <c r="P239" s="196"/>
      <c r="Q239" s="180"/>
      <c r="U239" s="402"/>
      <c r="V239" s="402"/>
    </row>
    <row r="240" spans="1:22" ht="37.5" hidden="1" customHeight="1">
      <c r="A240" s="367">
        <v>8</v>
      </c>
      <c r="B240" s="386" t="str">
        <f>IFERROR(VLOOKUP(A240,'Outcome Indicators - Section C'!$A$10:$S$27,19,FALSE),"")</f>
        <v/>
      </c>
      <c r="C240" s="477" t="str">
        <f t="array" ref="C240">IFERROR(IF(INDEX('Disaggregation Records'!$E$59:$E$92,MATCH(RIGHT(L240,255),RIGHT('Disaggregation Records'!$D$59:$D$92,255),0))=0,"",INDEX('Disaggregation Records'!$E$59:$E$92,MATCH(RIGHT(L240,255),RIGHT('Disaggregation Records'!$D$59:$D$92,255),0))),"")</f>
        <v/>
      </c>
      <c r="D240" s="477" t="str">
        <f t="array" ref="D240">IFERROR(IF(INDEX('Disaggregation Records'!$F$59:$F$92,MATCH(RIGHT(L240,255),RIGHT('Disaggregation Records'!$D$59:$D$92,255),0))=0,"",INDEX('Disaggregation Records'!$F$59:$F$92,MATCH(RIGHT(L240,255),RIGHT('Disaggregation Records'!$D$59:$D$92,255),0))),"")</f>
        <v/>
      </c>
      <c r="E240" s="370" t="str">
        <f t="array" ref="E240">IFERROR(IF(INDEX('Disaggregation Data'!$K$159:$K$310,MATCH(RIGHT(M240,255),RIGHT('Disaggregation Data'!$J$159:$J$310,255),0))=0,"",INDEX('Disaggregation Data'!$K$159:$K$310,MATCH(RIGHT(M240,255),RIGHT('Disaggregation Data'!J$159:$J$310,255),0))),"")</f>
        <v/>
      </c>
      <c r="F240" s="370" t="str">
        <f t="array" ref="F240">IFERROR(IF(INDEX('Disaggregation Data'!$L$159:$L$310,MATCH(RIGHT(M240,255),RIGHT('Disaggregation Data'!$J$159:$J$310,255),0))=0,"",INDEX('Disaggregation Data'!$L$159:$L$310,MATCH(RIGHT(M240,255),RIGHT('Disaggregation Data'!J$159:$J$310,255),0))),"")</f>
        <v/>
      </c>
      <c r="G240" s="370" t="str">
        <f t="array" ref="G240">IFERROR(IF(INDEX('Disaggregation Data'!$M$159:$M$310,MATCH(RIGHT(M240,255),RIGHT('Disaggregation Data'!$J$159:$J$310,255),0))=0,"",INDEX('Disaggregation Data'!$M$159:$M$310,MATCH(RIGHT(M240,255),RIGHT('Disaggregation Data'!J$159:$J$310,255),0))),"")</f>
        <v/>
      </c>
      <c r="H240" s="369" t="str">
        <f t="array" ref="H240">IFERROR(IF(INDEX('Disaggregation Data'!$N$159:$N$310,MATCH(RIGHT(M240,255),RIGHT('Disaggregation Data'!$J$159:$J$310,255),0))=0,"",INDEX('Disaggregation Data'!$N$159:$N$310,MATCH(RIGHT(M240,255),RIGHT('Disaggregation Data'!J$159:$J$310,255),0))),"")</f>
        <v/>
      </c>
      <c r="I240" s="464" t="str">
        <f t="array" ref="I240">IFERROR(IF(INDEX('Disaggregation Records'!$G$59:$G$92,MATCH(LEFT(L240,255),LEFT('Disaggregation Records'!$D$59:$D$92,255),0))=0,"",INDEX('Disaggregation Records'!$G$59:$G$92,MATCH(LEFT(L240,255),LEFT('Disaggregation Records'!$D$59:$D$92,255),0))),"")</f>
        <v/>
      </c>
      <c r="J240" s="478" t="s">
        <v>751</v>
      </c>
      <c r="K240" s="478">
        <f t="shared" si="16"/>
        <v>62</v>
      </c>
      <c r="L240" s="478" t="str">
        <f t="shared" si="17"/>
        <v/>
      </c>
      <c r="M240" s="478" t="str">
        <f t="shared" si="18"/>
        <v/>
      </c>
      <c r="N240" s="478" t="b">
        <f t="shared" si="19"/>
        <v>0</v>
      </c>
      <c r="O240" s="479" t="s">
        <v>1751</v>
      </c>
      <c r="P240" s="196"/>
      <c r="Q240" s="180"/>
      <c r="U240" s="402"/>
      <c r="V240" s="402"/>
    </row>
    <row r="241" spans="1:22" ht="37.5" hidden="1" customHeight="1">
      <c r="A241" s="367">
        <v>8</v>
      </c>
      <c r="B241" s="386" t="str">
        <f>IFERROR(VLOOKUP(A241,'Outcome Indicators - Section C'!$A$10:$S$27,19,FALSE),"")</f>
        <v/>
      </c>
      <c r="C241" s="477" t="str">
        <f t="array" ref="C241">IFERROR(IF(INDEX('Disaggregation Records'!$E$59:$E$92,MATCH(RIGHT(L241,255),RIGHT('Disaggregation Records'!$D$59:$D$92,255),0))=0,"",INDEX('Disaggregation Records'!$E$59:$E$92,MATCH(RIGHT(L241,255),RIGHT('Disaggregation Records'!$D$59:$D$92,255),0))),"")</f>
        <v/>
      </c>
      <c r="D241" s="477" t="str">
        <f t="array" ref="D241">IFERROR(IF(INDEX('Disaggregation Records'!$F$59:$F$92,MATCH(RIGHT(L241,255),RIGHT('Disaggregation Records'!$D$59:$D$92,255),0))=0,"",INDEX('Disaggregation Records'!$F$59:$F$92,MATCH(RIGHT(L241,255),RIGHT('Disaggregation Records'!$D$59:$D$92,255),0))),"")</f>
        <v/>
      </c>
      <c r="E241" s="370" t="str">
        <f t="array" ref="E241">IFERROR(IF(INDEX('Disaggregation Data'!$K$159:$K$310,MATCH(RIGHT(M241,255),RIGHT('Disaggregation Data'!$J$159:$J$310,255),0))=0,"",INDEX('Disaggregation Data'!$K$159:$K$310,MATCH(RIGHT(M241,255),RIGHT('Disaggregation Data'!J$159:$J$310,255),0))),"")</f>
        <v/>
      </c>
      <c r="F241" s="370" t="str">
        <f t="array" ref="F241">IFERROR(IF(INDEX('Disaggregation Data'!$L$159:$L$310,MATCH(RIGHT(M241,255),RIGHT('Disaggregation Data'!$J$159:$J$310,255),0))=0,"",INDEX('Disaggregation Data'!$L$159:$L$310,MATCH(RIGHT(M241,255),RIGHT('Disaggregation Data'!J$159:$J$310,255),0))),"")</f>
        <v/>
      </c>
      <c r="G241" s="370" t="str">
        <f t="array" ref="G241">IFERROR(IF(INDEX('Disaggregation Data'!$M$159:$M$310,MATCH(RIGHT(M241,255),RIGHT('Disaggregation Data'!$J$159:$J$310,255),0))=0,"",INDEX('Disaggregation Data'!$M$159:$M$310,MATCH(RIGHT(M241,255),RIGHT('Disaggregation Data'!J$159:$J$310,255),0))),"")</f>
        <v/>
      </c>
      <c r="H241" s="369" t="str">
        <f t="array" ref="H241">IFERROR(IF(INDEX('Disaggregation Data'!$N$159:$N$310,MATCH(RIGHT(M241,255),RIGHT('Disaggregation Data'!$J$159:$J$310,255),0))=0,"",INDEX('Disaggregation Data'!$N$159:$N$310,MATCH(RIGHT(M241,255),RIGHT('Disaggregation Data'!J$159:$J$310,255),0))),"")</f>
        <v/>
      </c>
      <c r="I241" s="464" t="str">
        <f t="array" ref="I241">IFERROR(IF(INDEX('Disaggregation Records'!$G$59:$G$92,MATCH(LEFT(L241,255),LEFT('Disaggregation Records'!$D$59:$D$92,255),0))=0,"",INDEX('Disaggregation Records'!$G$59:$G$92,MATCH(LEFT(L241,255),LEFT('Disaggregation Records'!$D$59:$D$92,255),0))),"")</f>
        <v/>
      </c>
      <c r="J241" s="478" t="s">
        <v>751</v>
      </c>
      <c r="K241" s="478">
        <f t="shared" si="16"/>
        <v>63</v>
      </c>
      <c r="L241" s="478" t="str">
        <f t="shared" si="17"/>
        <v/>
      </c>
      <c r="M241" s="478" t="str">
        <f t="shared" si="18"/>
        <v/>
      </c>
      <c r="N241" s="478" t="b">
        <f t="shared" si="19"/>
        <v>0</v>
      </c>
      <c r="O241" s="479" t="s">
        <v>1752</v>
      </c>
      <c r="P241" s="196"/>
      <c r="Q241" s="180"/>
      <c r="U241" s="402"/>
      <c r="V241" s="402"/>
    </row>
    <row r="242" spans="1:22" ht="37.5" hidden="1" customHeight="1">
      <c r="A242" s="367">
        <v>8</v>
      </c>
      <c r="B242" s="386" t="str">
        <f>IFERROR(VLOOKUP(A242,'Outcome Indicators - Section C'!$A$10:$S$27,19,FALSE),"")</f>
        <v/>
      </c>
      <c r="C242" s="477" t="str">
        <f t="array" ref="C242">IFERROR(IF(INDEX('Disaggregation Records'!$E$59:$E$92,MATCH(RIGHT(L242,255),RIGHT('Disaggregation Records'!$D$59:$D$92,255),0))=0,"",INDEX('Disaggregation Records'!$E$59:$E$92,MATCH(RIGHT(L242,255),RIGHT('Disaggregation Records'!$D$59:$D$92,255),0))),"")</f>
        <v/>
      </c>
      <c r="D242" s="477" t="str">
        <f t="array" ref="D242">IFERROR(IF(INDEX('Disaggregation Records'!$F$59:$F$92,MATCH(RIGHT(L242,255),RIGHT('Disaggregation Records'!$D$59:$D$92,255),0))=0,"",INDEX('Disaggregation Records'!$F$59:$F$92,MATCH(RIGHT(L242,255),RIGHT('Disaggregation Records'!$D$59:$D$92,255),0))),"")</f>
        <v/>
      </c>
      <c r="E242" s="370" t="str">
        <f t="array" ref="E242">IFERROR(IF(INDEX('Disaggregation Data'!$K$159:$K$310,MATCH(RIGHT(M242,255),RIGHT('Disaggregation Data'!$J$159:$J$310,255),0))=0,"",INDEX('Disaggregation Data'!$K$159:$K$310,MATCH(RIGHT(M242,255),RIGHT('Disaggregation Data'!J$159:$J$310,255),0))),"")</f>
        <v/>
      </c>
      <c r="F242" s="370" t="str">
        <f t="array" ref="F242">IFERROR(IF(INDEX('Disaggregation Data'!$L$159:$L$310,MATCH(RIGHT(M242,255),RIGHT('Disaggregation Data'!$J$159:$J$310,255),0))=0,"",INDEX('Disaggregation Data'!$L$159:$L$310,MATCH(RIGHT(M242,255),RIGHT('Disaggregation Data'!J$159:$J$310,255),0))),"")</f>
        <v/>
      </c>
      <c r="G242" s="370" t="str">
        <f t="array" ref="G242">IFERROR(IF(INDEX('Disaggregation Data'!$M$159:$M$310,MATCH(RIGHT(M242,255),RIGHT('Disaggregation Data'!$J$159:$J$310,255),0))=0,"",INDEX('Disaggregation Data'!$M$159:$M$310,MATCH(RIGHT(M242,255),RIGHT('Disaggregation Data'!J$159:$J$310,255),0))),"")</f>
        <v/>
      </c>
      <c r="H242" s="369" t="str">
        <f t="array" ref="H242">IFERROR(IF(INDEX('Disaggregation Data'!$N$159:$N$310,MATCH(RIGHT(M242,255),RIGHT('Disaggregation Data'!$J$159:$J$310,255),0))=0,"",INDEX('Disaggregation Data'!$N$159:$N$310,MATCH(RIGHT(M242,255),RIGHT('Disaggregation Data'!J$159:$J$310,255),0))),"")</f>
        <v/>
      </c>
      <c r="I242" s="464" t="str">
        <f t="array" ref="I242">IFERROR(IF(INDEX('Disaggregation Records'!$G$59:$G$92,MATCH(LEFT(L242,255),LEFT('Disaggregation Records'!$D$59:$D$92,255),0))=0,"",INDEX('Disaggregation Records'!$G$59:$G$92,MATCH(LEFT(L242,255),LEFT('Disaggregation Records'!$D$59:$D$92,255),0))),"")</f>
        <v/>
      </c>
      <c r="J242" s="478" t="s">
        <v>751</v>
      </c>
      <c r="K242" s="478">
        <f t="shared" si="16"/>
        <v>64</v>
      </c>
      <c r="L242" s="478" t="str">
        <f t="shared" si="17"/>
        <v/>
      </c>
      <c r="M242" s="478" t="str">
        <f t="shared" si="18"/>
        <v/>
      </c>
      <c r="N242" s="478" t="b">
        <f t="shared" si="19"/>
        <v>0</v>
      </c>
      <c r="O242" s="479" t="s">
        <v>1753</v>
      </c>
      <c r="P242" s="196"/>
      <c r="Q242" s="180"/>
      <c r="U242" s="402"/>
      <c r="V242" s="402"/>
    </row>
    <row r="243" spans="1:22" ht="37.5" hidden="1" customHeight="1">
      <c r="A243" s="367">
        <v>8</v>
      </c>
      <c r="B243" s="386" t="str">
        <f>IFERROR(VLOOKUP(A243,'Outcome Indicators - Section C'!$A$10:$S$27,19,FALSE),"")</f>
        <v/>
      </c>
      <c r="C243" s="477" t="str">
        <f t="array" ref="C243">IFERROR(IF(INDEX('Disaggregation Records'!$E$59:$E$92,MATCH(RIGHT(L243,255),RIGHT('Disaggregation Records'!$D$59:$D$92,255),0))=0,"",INDEX('Disaggregation Records'!$E$59:$E$92,MATCH(RIGHT(L243,255),RIGHT('Disaggregation Records'!$D$59:$D$92,255),0))),"")</f>
        <v/>
      </c>
      <c r="D243" s="477" t="str">
        <f t="array" ref="D243">IFERROR(IF(INDEX('Disaggregation Records'!$F$59:$F$92,MATCH(RIGHT(L243,255),RIGHT('Disaggregation Records'!$D$59:$D$92,255),0))=0,"",INDEX('Disaggregation Records'!$F$59:$F$92,MATCH(RIGHT(L243,255),RIGHT('Disaggregation Records'!$D$59:$D$92,255),0))),"")</f>
        <v/>
      </c>
      <c r="E243" s="370" t="str">
        <f t="array" ref="E243">IFERROR(IF(INDEX('Disaggregation Data'!$K$159:$K$310,MATCH(RIGHT(M243,255),RIGHT('Disaggregation Data'!$J$159:$J$310,255),0))=0,"",INDEX('Disaggregation Data'!$K$159:$K$310,MATCH(RIGHT(M243,255),RIGHT('Disaggregation Data'!J$159:$J$310,255),0))),"")</f>
        <v/>
      </c>
      <c r="F243" s="370" t="str">
        <f t="array" ref="F243">IFERROR(IF(INDEX('Disaggregation Data'!$L$159:$L$310,MATCH(RIGHT(M243,255),RIGHT('Disaggregation Data'!$J$159:$J$310,255),0))=0,"",INDEX('Disaggregation Data'!$L$159:$L$310,MATCH(RIGHT(M243,255),RIGHT('Disaggregation Data'!J$159:$J$310,255),0))),"")</f>
        <v/>
      </c>
      <c r="G243" s="370" t="str">
        <f t="array" ref="G243">IFERROR(IF(INDEX('Disaggregation Data'!$M$159:$M$310,MATCH(RIGHT(M243,255),RIGHT('Disaggregation Data'!$J$159:$J$310,255),0))=0,"",INDEX('Disaggregation Data'!$M$159:$M$310,MATCH(RIGHT(M243,255),RIGHT('Disaggregation Data'!J$159:$J$310,255),0))),"")</f>
        <v/>
      </c>
      <c r="H243" s="369" t="str">
        <f t="array" ref="H243">IFERROR(IF(INDEX('Disaggregation Data'!$N$159:$N$310,MATCH(RIGHT(M243,255),RIGHT('Disaggregation Data'!$J$159:$J$310,255),0))=0,"",INDEX('Disaggregation Data'!$N$159:$N$310,MATCH(RIGHT(M243,255),RIGHT('Disaggregation Data'!J$159:$J$310,255),0))),"")</f>
        <v/>
      </c>
      <c r="I243" s="464" t="str">
        <f t="array" ref="I243">IFERROR(IF(INDEX('Disaggregation Records'!$G$59:$G$92,MATCH(LEFT(L243,255),LEFT('Disaggregation Records'!$D$59:$D$92,255),0))=0,"",INDEX('Disaggregation Records'!$G$59:$G$92,MATCH(LEFT(L243,255),LEFT('Disaggregation Records'!$D$59:$D$92,255),0))),"")</f>
        <v/>
      </c>
      <c r="J243" s="478" t="s">
        <v>751</v>
      </c>
      <c r="K243" s="478">
        <f t="shared" si="16"/>
        <v>65</v>
      </c>
      <c r="L243" s="478" t="str">
        <f t="shared" si="17"/>
        <v/>
      </c>
      <c r="M243" s="478" t="str">
        <f t="shared" si="18"/>
        <v/>
      </c>
      <c r="N243" s="478" t="b">
        <f t="shared" si="19"/>
        <v>0</v>
      </c>
      <c r="O243" s="479" t="s">
        <v>1754</v>
      </c>
      <c r="P243" s="196"/>
      <c r="Q243" s="180"/>
      <c r="U243" s="402"/>
      <c r="V243" s="402"/>
    </row>
    <row r="244" spans="1:22" ht="37.5" hidden="1" customHeight="1">
      <c r="A244" s="367">
        <v>8</v>
      </c>
      <c r="B244" s="386" t="str">
        <f>IFERROR(VLOOKUP(A244,'Outcome Indicators - Section C'!$A$10:$S$27,19,FALSE),"")</f>
        <v/>
      </c>
      <c r="C244" s="477" t="str">
        <f t="array" ref="C244">IFERROR(IF(INDEX('Disaggregation Records'!$E$59:$E$92,MATCH(RIGHT(L244,255),RIGHT('Disaggregation Records'!$D$59:$D$92,255),0))=0,"",INDEX('Disaggregation Records'!$E$59:$E$92,MATCH(RIGHT(L244,255),RIGHT('Disaggregation Records'!$D$59:$D$92,255),0))),"")</f>
        <v/>
      </c>
      <c r="D244" s="477" t="str">
        <f t="array" ref="D244">IFERROR(IF(INDEX('Disaggregation Records'!$F$59:$F$92,MATCH(RIGHT(L244,255),RIGHT('Disaggregation Records'!$D$59:$D$92,255),0))=0,"",INDEX('Disaggregation Records'!$F$59:$F$92,MATCH(RIGHT(L244,255),RIGHT('Disaggregation Records'!$D$59:$D$92,255),0))),"")</f>
        <v/>
      </c>
      <c r="E244" s="370" t="str">
        <f t="array" ref="E244">IFERROR(IF(INDEX('Disaggregation Data'!$K$159:$K$310,MATCH(RIGHT(M244,255),RIGHT('Disaggregation Data'!$J$159:$J$310,255),0))=0,"",INDEX('Disaggregation Data'!$K$159:$K$310,MATCH(RIGHT(M244,255),RIGHT('Disaggregation Data'!J$159:$J$310,255),0))),"")</f>
        <v/>
      </c>
      <c r="F244" s="370" t="str">
        <f t="array" ref="F244">IFERROR(IF(INDEX('Disaggregation Data'!$L$159:$L$310,MATCH(RIGHT(M244,255),RIGHT('Disaggregation Data'!$J$159:$J$310,255),0))=0,"",INDEX('Disaggregation Data'!$L$159:$L$310,MATCH(RIGHT(M244,255),RIGHT('Disaggregation Data'!J$159:$J$310,255),0))),"")</f>
        <v/>
      </c>
      <c r="G244" s="370" t="str">
        <f t="array" ref="G244">IFERROR(IF(INDEX('Disaggregation Data'!$M$159:$M$310,MATCH(RIGHT(M244,255),RIGHT('Disaggregation Data'!$J$159:$J$310,255),0))=0,"",INDEX('Disaggregation Data'!$M$159:$M$310,MATCH(RIGHT(M244,255),RIGHT('Disaggregation Data'!J$159:$J$310,255),0))),"")</f>
        <v/>
      </c>
      <c r="H244" s="369" t="str">
        <f t="array" ref="H244">IFERROR(IF(INDEX('Disaggregation Data'!$N$159:$N$310,MATCH(RIGHT(M244,255),RIGHT('Disaggregation Data'!$J$159:$J$310,255),0))=0,"",INDEX('Disaggregation Data'!$N$159:$N$310,MATCH(RIGHT(M244,255),RIGHT('Disaggregation Data'!J$159:$J$310,255),0))),"")</f>
        <v/>
      </c>
      <c r="I244" s="464" t="str">
        <f t="array" ref="I244">IFERROR(IF(INDEX('Disaggregation Records'!$G$59:$G$92,MATCH(LEFT(L244,255),LEFT('Disaggregation Records'!$D$59:$D$92,255),0))=0,"",INDEX('Disaggregation Records'!$G$59:$G$92,MATCH(LEFT(L244,255),LEFT('Disaggregation Records'!$D$59:$D$92,255),0))),"")</f>
        <v/>
      </c>
      <c r="J244" s="478" t="s">
        <v>751</v>
      </c>
      <c r="K244" s="478">
        <f t="shared" si="16"/>
        <v>66</v>
      </c>
      <c r="L244" s="478" t="str">
        <f t="shared" si="17"/>
        <v/>
      </c>
      <c r="M244" s="478" t="str">
        <f t="shared" si="18"/>
        <v/>
      </c>
      <c r="N244" s="478" t="b">
        <f t="shared" si="19"/>
        <v>0</v>
      </c>
      <c r="O244" s="479" t="s">
        <v>1755</v>
      </c>
      <c r="P244" s="196"/>
      <c r="Q244" s="180"/>
      <c r="U244" s="402"/>
      <c r="V244" s="402"/>
    </row>
    <row r="245" spans="1:22" ht="37.5" hidden="1" customHeight="1">
      <c r="A245" s="367">
        <v>8</v>
      </c>
      <c r="B245" s="386" t="str">
        <f>IFERROR(VLOOKUP(A245,'Outcome Indicators - Section C'!$A$10:$S$27,19,FALSE),"")</f>
        <v/>
      </c>
      <c r="C245" s="477" t="str">
        <f t="array" ref="C245">IFERROR(IF(INDEX('Disaggregation Records'!$E$59:$E$92,MATCH(RIGHT(L245,255),RIGHT('Disaggregation Records'!$D$59:$D$92,255),0))=0,"",INDEX('Disaggregation Records'!$E$59:$E$92,MATCH(RIGHT(L245,255),RIGHT('Disaggregation Records'!$D$59:$D$92,255),0))),"")</f>
        <v/>
      </c>
      <c r="D245" s="477" t="str">
        <f t="array" ref="D245">IFERROR(IF(INDEX('Disaggregation Records'!$F$59:$F$92,MATCH(RIGHT(L245,255),RIGHT('Disaggregation Records'!$D$59:$D$92,255),0))=0,"",INDEX('Disaggregation Records'!$F$59:$F$92,MATCH(RIGHT(L245,255),RIGHT('Disaggregation Records'!$D$59:$D$92,255),0))),"")</f>
        <v/>
      </c>
      <c r="E245" s="370" t="str">
        <f t="array" ref="E245">IFERROR(IF(INDEX('Disaggregation Data'!$K$159:$K$310,MATCH(RIGHT(M245,255),RIGHT('Disaggregation Data'!$J$159:$J$310,255),0))=0,"",INDEX('Disaggregation Data'!$K$159:$K$310,MATCH(RIGHT(M245,255),RIGHT('Disaggregation Data'!J$159:$J$310,255),0))),"")</f>
        <v/>
      </c>
      <c r="F245" s="370" t="str">
        <f t="array" ref="F245">IFERROR(IF(INDEX('Disaggregation Data'!$L$159:$L$310,MATCH(RIGHT(M245,255),RIGHT('Disaggregation Data'!$J$159:$J$310,255),0))=0,"",INDEX('Disaggregation Data'!$L$159:$L$310,MATCH(RIGHT(M245,255),RIGHT('Disaggregation Data'!J$159:$J$310,255),0))),"")</f>
        <v/>
      </c>
      <c r="G245" s="370" t="str">
        <f t="array" ref="G245">IFERROR(IF(INDEX('Disaggregation Data'!$M$159:$M$310,MATCH(RIGHT(M245,255),RIGHT('Disaggregation Data'!$J$159:$J$310,255),0))=0,"",INDEX('Disaggregation Data'!$M$159:$M$310,MATCH(RIGHT(M245,255),RIGHT('Disaggregation Data'!J$159:$J$310,255),0))),"")</f>
        <v/>
      </c>
      <c r="H245" s="369" t="str">
        <f t="array" ref="H245">IFERROR(IF(INDEX('Disaggregation Data'!$N$159:$N$310,MATCH(RIGHT(M245,255),RIGHT('Disaggregation Data'!$J$159:$J$310,255),0))=0,"",INDEX('Disaggregation Data'!$N$159:$N$310,MATCH(RIGHT(M245,255),RIGHT('Disaggregation Data'!J$159:$J$310,255),0))),"")</f>
        <v/>
      </c>
      <c r="I245" s="464" t="str">
        <f t="array" ref="I245">IFERROR(IF(INDEX('Disaggregation Records'!$G$59:$G$92,MATCH(LEFT(L245,255),LEFT('Disaggregation Records'!$D$59:$D$92,255),0))=0,"",INDEX('Disaggregation Records'!$G$59:$G$92,MATCH(LEFT(L245,255),LEFT('Disaggregation Records'!$D$59:$D$92,255),0))),"")</f>
        <v/>
      </c>
      <c r="J245" s="478" t="s">
        <v>751</v>
      </c>
      <c r="K245" s="478">
        <f t="shared" si="16"/>
        <v>67</v>
      </c>
      <c r="L245" s="478" t="str">
        <f t="shared" si="17"/>
        <v/>
      </c>
      <c r="M245" s="478" t="str">
        <f t="shared" si="18"/>
        <v/>
      </c>
      <c r="N245" s="478" t="b">
        <f t="shared" si="19"/>
        <v>0</v>
      </c>
      <c r="O245" s="479" t="s">
        <v>1756</v>
      </c>
      <c r="P245" s="196"/>
      <c r="Q245" s="180"/>
      <c r="U245" s="402"/>
      <c r="V245" s="402"/>
    </row>
    <row r="246" spans="1:22" ht="37.5" hidden="1" customHeight="1">
      <c r="A246" s="367">
        <v>8</v>
      </c>
      <c r="B246" s="386" t="str">
        <f>IFERROR(VLOOKUP(A246,'Outcome Indicators - Section C'!$A$10:$S$27,19,FALSE),"")</f>
        <v/>
      </c>
      <c r="C246" s="477" t="str">
        <f t="array" ref="C246">IFERROR(IF(INDEX('Disaggregation Records'!$E$59:$E$92,MATCH(RIGHT(L246,255),RIGHT('Disaggregation Records'!$D$59:$D$92,255),0))=0,"",INDEX('Disaggregation Records'!$E$59:$E$92,MATCH(RIGHT(L246,255),RIGHT('Disaggregation Records'!$D$59:$D$92,255),0))),"")</f>
        <v/>
      </c>
      <c r="D246" s="477" t="str">
        <f t="array" ref="D246">IFERROR(IF(INDEX('Disaggregation Records'!$F$59:$F$92,MATCH(RIGHT(L246,255),RIGHT('Disaggregation Records'!$D$59:$D$92,255),0))=0,"",INDEX('Disaggregation Records'!$F$59:$F$92,MATCH(RIGHT(L246,255),RIGHT('Disaggregation Records'!$D$59:$D$92,255),0))),"")</f>
        <v/>
      </c>
      <c r="E246" s="370" t="str">
        <f t="array" ref="E246">IFERROR(IF(INDEX('Disaggregation Data'!$K$159:$K$310,MATCH(RIGHT(M246,255),RIGHT('Disaggregation Data'!$J$159:$J$310,255),0))=0,"",INDEX('Disaggregation Data'!$K$159:$K$310,MATCH(RIGHT(M246,255),RIGHT('Disaggregation Data'!J$159:$J$310,255),0))),"")</f>
        <v/>
      </c>
      <c r="F246" s="370" t="str">
        <f t="array" ref="F246">IFERROR(IF(INDEX('Disaggregation Data'!$L$159:$L$310,MATCH(RIGHT(M246,255),RIGHT('Disaggregation Data'!$J$159:$J$310,255),0))=0,"",INDEX('Disaggregation Data'!$L$159:$L$310,MATCH(RIGHT(M246,255),RIGHT('Disaggregation Data'!J$159:$J$310,255),0))),"")</f>
        <v/>
      </c>
      <c r="G246" s="370" t="str">
        <f t="array" ref="G246">IFERROR(IF(INDEX('Disaggregation Data'!$M$159:$M$310,MATCH(RIGHT(M246,255),RIGHT('Disaggregation Data'!$J$159:$J$310,255),0))=0,"",INDEX('Disaggregation Data'!$M$159:$M$310,MATCH(RIGHT(M246,255),RIGHT('Disaggregation Data'!J$159:$J$310,255),0))),"")</f>
        <v/>
      </c>
      <c r="H246" s="369" t="str">
        <f t="array" ref="H246">IFERROR(IF(INDEX('Disaggregation Data'!$N$159:$N$310,MATCH(RIGHT(M246,255),RIGHT('Disaggregation Data'!$J$159:$J$310,255),0))=0,"",INDEX('Disaggregation Data'!$N$159:$N$310,MATCH(RIGHT(M246,255),RIGHT('Disaggregation Data'!J$159:$J$310,255),0))),"")</f>
        <v/>
      </c>
      <c r="I246" s="464" t="str">
        <f t="array" ref="I246">IFERROR(IF(INDEX('Disaggregation Records'!$G$59:$G$92,MATCH(LEFT(L246,255),LEFT('Disaggregation Records'!$D$59:$D$92,255),0))=0,"",INDEX('Disaggregation Records'!$G$59:$G$92,MATCH(LEFT(L246,255),LEFT('Disaggregation Records'!$D$59:$D$92,255),0))),"")</f>
        <v/>
      </c>
      <c r="J246" s="478" t="s">
        <v>751</v>
      </c>
      <c r="K246" s="478">
        <f t="shared" si="16"/>
        <v>68</v>
      </c>
      <c r="L246" s="478" t="str">
        <f t="shared" si="17"/>
        <v/>
      </c>
      <c r="M246" s="478" t="str">
        <f t="shared" si="18"/>
        <v/>
      </c>
      <c r="N246" s="478" t="b">
        <f t="shared" si="19"/>
        <v>0</v>
      </c>
      <c r="O246" s="479" t="s">
        <v>1757</v>
      </c>
      <c r="P246" s="196"/>
      <c r="Q246" s="180"/>
      <c r="U246" s="402"/>
      <c r="V246" s="402"/>
    </row>
    <row r="247" spans="1:22" ht="37.5" hidden="1" customHeight="1">
      <c r="A247" s="367">
        <v>8</v>
      </c>
      <c r="B247" s="386" t="str">
        <f>IFERROR(VLOOKUP(A247,'Outcome Indicators - Section C'!$A$10:$S$27,19,FALSE),"")</f>
        <v/>
      </c>
      <c r="C247" s="477" t="str">
        <f t="array" ref="C247">IFERROR(IF(INDEX('Disaggregation Records'!$E$59:$E$92,MATCH(RIGHT(L247,255),RIGHT('Disaggregation Records'!$D$59:$D$92,255),0))=0,"",INDEX('Disaggregation Records'!$E$59:$E$92,MATCH(RIGHT(L247,255),RIGHT('Disaggregation Records'!$D$59:$D$92,255),0))),"")</f>
        <v/>
      </c>
      <c r="D247" s="477" t="str">
        <f t="array" ref="D247">IFERROR(IF(INDEX('Disaggregation Records'!$F$59:$F$92,MATCH(RIGHT(L247,255),RIGHT('Disaggregation Records'!$D$59:$D$92,255),0))=0,"",INDEX('Disaggregation Records'!$F$59:$F$92,MATCH(RIGHT(L247,255),RIGHT('Disaggregation Records'!$D$59:$D$92,255),0))),"")</f>
        <v/>
      </c>
      <c r="E247" s="370" t="str">
        <f t="array" ref="E247">IFERROR(IF(INDEX('Disaggregation Data'!$K$159:$K$310,MATCH(RIGHT(M247,255),RIGHT('Disaggregation Data'!$J$159:$J$310,255),0))=0,"",INDEX('Disaggregation Data'!$K$159:$K$310,MATCH(RIGHT(M247,255),RIGHT('Disaggregation Data'!J$159:$J$310,255),0))),"")</f>
        <v/>
      </c>
      <c r="F247" s="370" t="str">
        <f t="array" ref="F247">IFERROR(IF(INDEX('Disaggregation Data'!$L$159:$L$310,MATCH(RIGHT(M247,255),RIGHT('Disaggregation Data'!$J$159:$J$310,255),0))=0,"",INDEX('Disaggregation Data'!$L$159:$L$310,MATCH(RIGHT(M247,255),RIGHT('Disaggregation Data'!J$159:$J$310,255),0))),"")</f>
        <v/>
      </c>
      <c r="G247" s="370" t="str">
        <f t="array" ref="G247">IFERROR(IF(INDEX('Disaggregation Data'!$M$159:$M$310,MATCH(RIGHT(M247,255),RIGHT('Disaggregation Data'!$J$159:$J$310,255),0))=0,"",INDEX('Disaggregation Data'!$M$159:$M$310,MATCH(RIGHT(M247,255),RIGHT('Disaggregation Data'!J$159:$J$310,255),0))),"")</f>
        <v/>
      </c>
      <c r="H247" s="369" t="str">
        <f t="array" ref="H247">IFERROR(IF(INDEX('Disaggregation Data'!$N$159:$N$310,MATCH(RIGHT(M247,255),RIGHT('Disaggregation Data'!$J$159:$J$310,255),0))=0,"",INDEX('Disaggregation Data'!$N$159:$N$310,MATCH(RIGHT(M247,255),RIGHT('Disaggregation Data'!J$159:$J$310,255),0))),"")</f>
        <v/>
      </c>
      <c r="I247" s="464" t="str">
        <f t="array" ref="I247">IFERROR(IF(INDEX('Disaggregation Records'!$G$59:$G$92,MATCH(LEFT(L247,255),LEFT('Disaggregation Records'!$D$59:$D$92,255),0))=0,"",INDEX('Disaggregation Records'!$G$59:$G$92,MATCH(LEFT(L247,255),LEFT('Disaggregation Records'!$D$59:$D$92,255),0))),"")</f>
        <v/>
      </c>
      <c r="J247" s="478" t="s">
        <v>751</v>
      </c>
      <c r="K247" s="478">
        <f t="shared" si="16"/>
        <v>69</v>
      </c>
      <c r="L247" s="478" t="str">
        <f t="shared" si="17"/>
        <v/>
      </c>
      <c r="M247" s="478" t="str">
        <f t="shared" si="18"/>
        <v/>
      </c>
      <c r="N247" s="478" t="b">
        <f t="shared" si="19"/>
        <v>0</v>
      </c>
      <c r="O247" s="479" t="s">
        <v>1758</v>
      </c>
      <c r="P247" s="196"/>
      <c r="Q247" s="180"/>
      <c r="U247" s="402"/>
      <c r="V247" s="402"/>
    </row>
    <row r="248" spans="1:22" ht="37.5" hidden="1" customHeight="1">
      <c r="A248" s="367">
        <v>9</v>
      </c>
      <c r="B248" s="386" t="str">
        <f>IFERROR(VLOOKUP(A248,'Outcome Indicators - Section C'!$A$10:$S$27,19,FALSE),"")</f>
        <v/>
      </c>
      <c r="C248" s="477" t="str">
        <f t="array" ref="C248">IFERROR(IF(INDEX('Disaggregation Records'!$E$59:$E$92,MATCH(RIGHT(L248,255),RIGHT('Disaggregation Records'!$D$59:$D$92,255),0))=0,"",INDEX('Disaggregation Records'!$E$59:$E$92,MATCH(RIGHT(L248,255),RIGHT('Disaggregation Records'!$D$59:$D$92,255),0))),"")</f>
        <v/>
      </c>
      <c r="D248" s="477" t="str">
        <f t="array" ref="D248">IFERROR(IF(INDEX('Disaggregation Records'!$F$59:$F$92,MATCH(RIGHT(L248,255),RIGHT('Disaggregation Records'!$D$59:$D$92,255),0))=0,"",INDEX('Disaggregation Records'!$F$59:$F$92,MATCH(RIGHT(L248,255),RIGHT('Disaggregation Records'!$D$59:$D$92,255),0))),"")</f>
        <v/>
      </c>
      <c r="E248" s="370" t="str">
        <f t="array" ref="E248">IFERROR(IF(INDEX('Disaggregation Data'!$K$159:$K$310,MATCH(RIGHT(M248,255),RIGHT('Disaggregation Data'!$J$159:$J$310,255),0))=0,"",INDEX('Disaggregation Data'!$K$159:$K$310,MATCH(RIGHT(M248,255),RIGHT('Disaggregation Data'!J$159:$J$310,255),0))),"")</f>
        <v/>
      </c>
      <c r="F248" s="370" t="str">
        <f t="array" ref="F248">IFERROR(IF(INDEX('Disaggregation Data'!$L$159:$L$310,MATCH(RIGHT(M248,255),RIGHT('Disaggregation Data'!$J$159:$J$310,255),0))=0,"",INDEX('Disaggregation Data'!$L$159:$L$310,MATCH(RIGHT(M248,255),RIGHT('Disaggregation Data'!J$159:$J$310,255),0))),"")</f>
        <v/>
      </c>
      <c r="G248" s="370" t="str">
        <f t="array" ref="G248">IFERROR(IF(INDEX('Disaggregation Data'!$M$159:$M$310,MATCH(RIGHT(M248,255),RIGHT('Disaggregation Data'!$J$159:$J$310,255),0))=0,"",INDEX('Disaggregation Data'!$M$159:$M$310,MATCH(RIGHT(M248,255),RIGHT('Disaggregation Data'!J$159:$J$310,255),0))),"")</f>
        <v/>
      </c>
      <c r="H248" s="369" t="str">
        <f t="array" ref="H248">IFERROR(IF(INDEX('Disaggregation Data'!$N$159:$N$310,MATCH(RIGHT(M248,255),RIGHT('Disaggregation Data'!$J$159:$J$310,255),0))=0,"",INDEX('Disaggregation Data'!$N$159:$N$310,MATCH(RIGHT(M248,255),RIGHT('Disaggregation Data'!J$159:$J$310,255),0))),"")</f>
        <v/>
      </c>
      <c r="I248" s="464" t="str">
        <f t="array" ref="I248">IFERROR(IF(INDEX('Disaggregation Records'!$G$59:$G$92,MATCH(LEFT(L248,255),LEFT('Disaggregation Records'!$D$59:$D$92,255),0))=0,"",INDEX('Disaggregation Records'!$G$59:$G$92,MATCH(LEFT(L248,255),LEFT('Disaggregation Records'!$D$59:$D$92,255),0))),"")</f>
        <v/>
      </c>
      <c r="J248" s="478" t="s">
        <v>752</v>
      </c>
      <c r="K248" s="478">
        <f t="shared" si="16"/>
        <v>70</v>
      </c>
      <c r="L248" s="478" t="str">
        <f t="shared" si="17"/>
        <v/>
      </c>
      <c r="M248" s="478" t="str">
        <f t="shared" si="18"/>
        <v/>
      </c>
      <c r="N248" s="478" t="b">
        <f t="shared" si="19"/>
        <v>0</v>
      </c>
      <c r="O248" s="479" t="s">
        <v>1759</v>
      </c>
      <c r="P248" s="196"/>
      <c r="Q248" s="180"/>
      <c r="U248" s="402"/>
      <c r="V248" s="402"/>
    </row>
    <row r="249" spans="1:22" ht="37.5" hidden="1" customHeight="1">
      <c r="A249" s="367">
        <v>9</v>
      </c>
      <c r="B249" s="386" t="str">
        <f>IFERROR(VLOOKUP(A249,'Outcome Indicators - Section C'!$A$10:$S$27,19,FALSE),"")</f>
        <v/>
      </c>
      <c r="C249" s="477" t="str">
        <f t="array" ref="C249">IFERROR(IF(INDEX('Disaggregation Records'!$E$59:$E$92,MATCH(RIGHT(L249,255),RIGHT('Disaggregation Records'!$D$59:$D$92,255),0))=0,"",INDEX('Disaggregation Records'!$E$59:$E$92,MATCH(RIGHT(L249,255),RIGHT('Disaggregation Records'!$D$59:$D$92,255),0))),"")</f>
        <v/>
      </c>
      <c r="D249" s="477" t="str">
        <f t="array" ref="D249">IFERROR(IF(INDEX('Disaggregation Records'!$F$59:$F$92,MATCH(RIGHT(L249,255),RIGHT('Disaggregation Records'!$D$59:$D$92,255),0))=0,"",INDEX('Disaggregation Records'!$F$59:$F$92,MATCH(RIGHT(L249,255),RIGHT('Disaggregation Records'!$D$59:$D$92,255),0))),"")</f>
        <v/>
      </c>
      <c r="E249" s="370" t="str">
        <f t="array" ref="E249">IFERROR(IF(INDEX('Disaggregation Data'!$K$159:$K$310,MATCH(RIGHT(M249,255),RIGHT('Disaggregation Data'!$J$159:$J$310,255),0))=0,"",INDEX('Disaggregation Data'!$K$159:$K$310,MATCH(RIGHT(M249,255),RIGHT('Disaggregation Data'!J$159:$J$310,255),0))),"")</f>
        <v/>
      </c>
      <c r="F249" s="370" t="str">
        <f t="array" ref="F249">IFERROR(IF(INDEX('Disaggregation Data'!$L$159:$L$310,MATCH(RIGHT(M249,255),RIGHT('Disaggregation Data'!$J$159:$J$310,255),0))=0,"",INDEX('Disaggregation Data'!$L$159:$L$310,MATCH(RIGHT(M249,255),RIGHT('Disaggregation Data'!J$159:$J$310,255),0))),"")</f>
        <v/>
      </c>
      <c r="G249" s="370" t="str">
        <f t="array" ref="G249">IFERROR(IF(INDEX('Disaggregation Data'!$M$159:$M$310,MATCH(RIGHT(M249,255),RIGHT('Disaggregation Data'!$J$159:$J$310,255),0))=0,"",INDEX('Disaggregation Data'!$M$159:$M$310,MATCH(RIGHT(M249,255),RIGHT('Disaggregation Data'!J$159:$J$310,255),0))),"")</f>
        <v/>
      </c>
      <c r="H249" s="369" t="str">
        <f t="array" ref="H249">IFERROR(IF(INDEX('Disaggregation Data'!$N$159:$N$310,MATCH(RIGHT(M249,255),RIGHT('Disaggregation Data'!$J$159:$J$310,255),0))=0,"",INDEX('Disaggregation Data'!$N$159:$N$310,MATCH(RIGHT(M249,255),RIGHT('Disaggregation Data'!J$159:$J$310,255),0))),"")</f>
        <v/>
      </c>
      <c r="I249" s="464" t="str">
        <f t="array" ref="I249">IFERROR(IF(INDEX('Disaggregation Records'!$G$59:$G$92,MATCH(LEFT(L249,255),LEFT('Disaggregation Records'!$D$59:$D$92,255),0))=0,"",INDEX('Disaggregation Records'!$G$59:$G$92,MATCH(LEFT(L249,255),LEFT('Disaggregation Records'!$D$59:$D$92,255),0))),"")</f>
        <v/>
      </c>
      <c r="J249" s="478" t="s">
        <v>752</v>
      </c>
      <c r="K249" s="478">
        <f t="shared" si="16"/>
        <v>71</v>
      </c>
      <c r="L249" s="478" t="str">
        <f t="shared" si="17"/>
        <v/>
      </c>
      <c r="M249" s="478" t="str">
        <f t="shared" si="18"/>
        <v/>
      </c>
      <c r="N249" s="478" t="b">
        <f t="shared" si="19"/>
        <v>0</v>
      </c>
      <c r="O249" s="479" t="s">
        <v>1760</v>
      </c>
      <c r="P249" s="196"/>
      <c r="Q249" s="180"/>
      <c r="U249" s="402"/>
      <c r="V249" s="402"/>
    </row>
    <row r="250" spans="1:22" ht="37.5" hidden="1" customHeight="1">
      <c r="A250" s="367">
        <v>9</v>
      </c>
      <c r="B250" s="386" t="str">
        <f>IFERROR(VLOOKUP(A250,'Outcome Indicators - Section C'!$A$10:$S$27,19,FALSE),"")</f>
        <v/>
      </c>
      <c r="C250" s="477" t="str">
        <f t="array" ref="C250">IFERROR(IF(INDEX('Disaggregation Records'!$E$59:$E$92,MATCH(RIGHT(L250,255),RIGHT('Disaggregation Records'!$D$59:$D$92,255),0))=0,"",INDEX('Disaggregation Records'!$E$59:$E$92,MATCH(RIGHT(L250,255),RIGHT('Disaggregation Records'!$D$59:$D$92,255),0))),"")</f>
        <v/>
      </c>
      <c r="D250" s="477" t="str">
        <f t="array" ref="D250">IFERROR(IF(INDEX('Disaggregation Records'!$F$59:$F$92,MATCH(RIGHT(L250,255),RIGHT('Disaggregation Records'!$D$59:$D$92,255),0))=0,"",INDEX('Disaggregation Records'!$F$59:$F$92,MATCH(RIGHT(L250,255),RIGHT('Disaggregation Records'!$D$59:$D$92,255),0))),"")</f>
        <v/>
      </c>
      <c r="E250" s="370" t="str">
        <f t="array" ref="E250">IFERROR(IF(INDEX('Disaggregation Data'!$K$159:$K$310,MATCH(RIGHT(M250,255),RIGHT('Disaggregation Data'!$J$159:$J$310,255),0))=0,"",INDEX('Disaggregation Data'!$K$159:$K$310,MATCH(RIGHT(M250,255),RIGHT('Disaggregation Data'!J$159:$J$310,255),0))),"")</f>
        <v/>
      </c>
      <c r="F250" s="370" t="str">
        <f t="array" ref="F250">IFERROR(IF(INDEX('Disaggregation Data'!$L$159:$L$310,MATCH(RIGHT(M250,255),RIGHT('Disaggregation Data'!$J$159:$J$310,255),0))=0,"",INDEX('Disaggregation Data'!$L$159:$L$310,MATCH(RIGHT(M250,255),RIGHT('Disaggregation Data'!J$159:$J$310,255),0))),"")</f>
        <v/>
      </c>
      <c r="G250" s="370" t="str">
        <f t="array" ref="G250">IFERROR(IF(INDEX('Disaggregation Data'!$M$159:$M$310,MATCH(RIGHT(M250,255),RIGHT('Disaggregation Data'!$J$159:$J$310,255),0))=0,"",INDEX('Disaggregation Data'!$M$159:$M$310,MATCH(RIGHT(M250,255),RIGHT('Disaggregation Data'!J$159:$J$310,255),0))),"")</f>
        <v/>
      </c>
      <c r="H250" s="369" t="str">
        <f t="array" ref="H250">IFERROR(IF(INDEX('Disaggregation Data'!$N$159:$N$310,MATCH(RIGHT(M250,255),RIGHT('Disaggregation Data'!$J$159:$J$310,255),0))=0,"",INDEX('Disaggregation Data'!$N$159:$N$310,MATCH(RIGHT(M250,255),RIGHT('Disaggregation Data'!J$159:$J$310,255),0))),"")</f>
        <v/>
      </c>
      <c r="I250" s="464" t="str">
        <f t="array" ref="I250">IFERROR(IF(INDEX('Disaggregation Records'!$G$59:$G$92,MATCH(LEFT(L250,255),LEFT('Disaggregation Records'!$D$59:$D$92,255),0))=0,"",INDEX('Disaggregation Records'!$G$59:$G$92,MATCH(LEFT(L250,255),LEFT('Disaggregation Records'!$D$59:$D$92,255),0))),"")</f>
        <v/>
      </c>
      <c r="J250" s="478" t="s">
        <v>752</v>
      </c>
      <c r="K250" s="478">
        <f t="shared" si="16"/>
        <v>72</v>
      </c>
      <c r="L250" s="478" t="str">
        <f t="shared" si="17"/>
        <v/>
      </c>
      <c r="M250" s="478" t="str">
        <f t="shared" si="18"/>
        <v/>
      </c>
      <c r="N250" s="478" t="b">
        <f t="shared" si="19"/>
        <v>0</v>
      </c>
      <c r="O250" s="479" t="s">
        <v>1761</v>
      </c>
      <c r="P250" s="196"/>
      <c r="Q250" s="180"/>
      <c r="U250" s="402"/>
      <c r="V250" s="402"/>
    </row>
    <row r="251" spans="1:22" ht="37.5" hidden="1" customHeight="1">
      <c r="A251" s="367">
        <v>9</v>
      </c>
      <c r="B251" s="386" t="str">
        <f>IFERROR(VLOOKUP(A251,'Outcome Indicators - Section C'!$A$10:$S$27,19,FALSE),"")</f>
        <v/>
      </c>
      <c r="C251" s="477" t="str">
        <f t="array" ref="C251">IFERROR(IF(INDEX('Disaggregation Records'!$E$59:$E$92,MATCH(RIGHT(L251,255),RIGHT('Disaggregation Records'!$D$59:$D$92,255),0))=0,"",INDEX('Disaggregation Records'!$E$59:$E$92,MATCH(RIGHT(L251,255),RIGHT('Disaggregation Records'!$D$59:$D$92,255),0))),"")</f>
        <v/>
      </c>
      <c r="D251" s="477" t="str">
        <f t="array" ref="D251">IFERROR(IF(INDEX('Disaggregation Records'!$F$59:$F$92,MATCH(RIGHT(L251,255),RIGHT('Disaggregation Records'!$D$59:$D$92,255),0))=0,"",INDEX('Disaggregation Records'!$F$59:$F$92,MATCH(RIGHT(L251,255),RIGHT('Disaggregation Records'!$D$59:$D$92,255),0))),"")</f>
        <v/>
      </c>
      <c r="E251" s="370" t="str">
        <f t="array" ref="E251">IFERROR(IF(INDEX('Disaggregation Data'!$K$159:$K$310,MATCH(RIGHT(M251,255),RIGHT('Disaggregation Data'!$J$159:$J$310,255),0))=0,"",INDEX('Disaggregation Data'!$K$159:$K$310,MATCH(RIGHT(M251,255),RIGHT('Disaggregation Data'!J$159:$J$310,255),0))),"")</f>
        <v/>
      </c>
      <c r="F251" s="370" t="str">
        <f t="array" ref="F251">IFERROR(IF(INDEX('Disaggregation Data'!$L$159:$L$310,MATCH(RIGHT(M251,255),RIGHT('Disaggregation Data'!$J$159:$J$310,255),0))=0,"",INDEX('Disaggregation Data'!$L$159:$L$310,MATCH(RIGHT(M251,255),RIGHT('Disaggregation Data'!J$159:$J$310,255),0))),"")</f>
        <v/>
      </c>
      <c r="G251" s="370" t="str">
        <f t="array" ref="G251">IFERROR(IF(INDEX('Disaggregation Data'!$M$159:$M$310,MATCH(RIGHT(M251,255),RIGHT('Disaggregation Data'!$J$159:$J$310,255),0))=0,"",INDEX('Disaggregation Data'!$M$159:$M$310,MATCH(RIGHT(M251,255),RIGHT('Disaggregation Data'!J$159:$J$310,255),0))),"")</f>
        <v/>
      </c>
      <c r="H251" s="369" t="str">
        <f t="array" ref="H251">IFERROR(IF(INDEX('Disaggregation Data'!$N$159:$N$310,MATCH(RIGHT(M251,255),RIGHT('Disaggregation Data'!$J$159:$J$310,255),0))=0,"",INDEX('Disaggregation Data'!$N$159:$N$310,MATCH(RIGHT(M251,255),RIGHT('Disaggregation Data'!J$159:$J$310,255),0))),"")</f>
        <v/>
      </c>
      <c r="I251" s="464" t="str">
        <f t="array" ref="I251">IFERROR(IF(INDEX('Disaggregation Records'!$G$59:$G$92,MATCH(LEFT(L251,255),LEFT('Disaggregation Records'!$D$59:$D$92,255),0))=0,"",INDEX('Disaggregation Records'!$G$59:$G$92,MATCH(LEFT(L251,255),LEFT('Disaggregation Records'!$D$59:$D$92,255),0))),"")</f>
        <v/>
      </c>
      <c r="J251" s="478" t="s">
        <v>752</v>
      </c>
      <c r="K251" s="478">
        <f t="shared" si="16"/>
        <v>73</v>
      </c>
      <c r="L251" s="478" t="str">
        <f t="shared" si="17"/>
        <v/>
      </c>
      <c r="M251" s="478" t="str">
        <f t="shared" si="18"/>
        <v/>
      </c>
      <c r="N251" s="478" t="b">
        <f t="shared" si="19"/>
        <v>0</v>
      </c>
      <c r="O251" s="479" t="s">
        <v>1762</v>
      </c>
      <c r="P251" s="196"/>
      <c r="Q251" s="180"/>
      <c r="U251" s="402"/>
      <c r="V251" s="402"/>
    </row>
    <row r="252" spans="1:22" ht="37.5" hidden="1" customHeight="1">
      <c r="A252" s="367">
        <v>9</v>
      </c>
      <c r="B252" s="386" t="str">
        <f>IFERROR(VLOOKUP(A252,'Outcome Indicators - Section C'!$A$10:$S$27,19,FALSE),"")</f>
        <v/>
      </c>
      <c r="C252" s="477" t="str">
        <f t="array" ref="C252">IFERROR(IF(INDEX('Disaggregation Records'!$E$59:$E$92,MATCH(RIGHT(L252,255),RIGHT('Disaggregation Records'!$D$59:$D$92,255),0))=0,"",INDEX('Disaggregation Records'!$E$59:$E$92,MATCH(RIGHT(L252,255),RIGHT('Disaggregation Records'!$D$59:$D$92,255),0))),"")</f>
        <v/>
      </c>
      <c r="D252" s="477" t="str">
        <f t="array" ref="D252">IFERROR(IF(INDEX('Disaggregation Records'!$F$59:$F$92,MATCH(RIGHT(L252,255),RIGHT('Disaggregation Records'!$D$59:$D$92,255),0))=0,"",INDEX('Disaggregation Records'!$F$59:$F$92,MATCH(RIGHT(L252,255),RIGHT('Disaggregation Records'!$D$59:$D$92,255),0))),"")</f>
        <v/>
      </c>
      <c r="E252" s="370" t="str">
        <f t="array" ref="E252">IFERROR(IF(INDEX('Disaggregation Data'!$K$159:$K$310,MATCH(RIGHT(M252,255),RIGHT('Disaggregation Data'!$J$159:$J$310,255),0))=0,"",INDEX('Disaggregation Data'!$K$159:$K$310,MATCH(RIGHT(M252,255),RIGHT('Disaggregation Data'!J$159:$J$310,255),0))),"")</f>
        <v/>
      </c>
      <c r="F252" s="370" t="str">
        <f t="array" ref="F252">IFERROR(IF(INDEX('Disaggregation Data'!$L$159:$L$310,MATCH(RIGHT(M252,255),RIGHT('Disaggregation Data'!$J$159:$J$310,255),0))=0,"",INDEX('Disaggregation Data'!$L$159:$L$310,MATCH(RIGHT(M252,255),RIGHT('Disaggregation Data'!J$159:$J$310,255),0))),"")</f>
        <v/>
      </c>
      <c r="G252" s="370" t="str">
        <f t="array" ref="G252">IFERROR(IF(INDEX('Disaggregation Data'!$M$159:$M$310,MATCH(RIGHT(M252,255),RIGHT('Disaggregation Data'!$J$159:$J$310,255),0))=0,"",INDEX('Disaggregation Data'!$M$159:$M$310,MATCH(RIGHT(M252,255),RIGHT('Disaggregation Data'!J$159:$J$310,255),0))),"")</f>
        <v/>
      </c>
      <c r="H252" s="369" t="str">
        <f t="array" ref="H252">IFERROR(IF(INDEX('Disaggregation Data'!$N$159:$N$310,MATCH(RIGHT(M252,255),RIGHT('Disaggregation Data'!$J$159:$J$310,255),0))=0,"",INDEX('Disaggregation Data'!$N$159:$N$310,MATCH(RIGHT(M252,255),RIGHT('Disaggregation Data'!J$159:$J$310,255),0))),"")</f>
        <v/>
      </c>
      <c r="I252" s="464" t="str">
        <f t="array" ref="I252">IFERROR(IF(INDEX('Disaggregation Records'!$G$59:$G$92,MATCH(LEFT(L252,255),LEFT('Disaggregation Records'!$D$59:$D$92,255),0))=0,"",INDEX('Disaggregation Records'!$G$59:$G$92,MATCH(LEFT(L252,255),LEFT('Disaggregation Records'!$D$59:$D$92,255),0))),"")</f>
        <v/>
      </c>
      <c r="J252" s="478" t="s">
        <v>752</v>
      </c>
      <c r="K252" s="478">
        <f t="shared" si="16"/>
        <v>74</v>
      </c>
      <c r="L252" s="478" t="str">
        <f t="shared" si="17"/>
        <v/>
      </c>
      <c r="M252" s="478" t="str">
        <f t="shared" si="18"/>
        <v/>
      </c>
      <c r="N252" s="478" t="b">
        <f t="shared" si="19"/>
        <v>0</v>
      </c>
      <c r="O252" s="479" t="s">
        <v>1763</v>
      </c>
      <c r="P252" s="196"/>
      <c r="Q252" s="180"/>
      <c r="U252" s="402"/>
      <c r="V252" s="402"/>
    </row>
    <row r="253" spans="1:22" ht="37.5" hidden="1" customHeight="1">
      <c r="A253" s="367">
        <v>9</v>
      </c>
      <c r="B253" s="386" t="str">
        <f>IFERROR(VLOOKUP(A253,'Outcome Indicators - Section C'!$A$10:$S$27,19,FALSE),"")</f>
        <v/>
      </c>
      <c r="C253" s="477" t="str">
        <f t="array" ref="C253">IFERROR(IF(INDEX('Disaggregation Records'!$E$59:$E$92,MATCH(RIGHT(L253,255),RIGHT('Disaggregation Records'!$D$59:$D$92,255),0))=0,"",INDEX('Disaggregation Records'!$E$59:$E$92,MATCH(RIGHT(L253,255),RIGHT('Disaggregation Records'!$D$59:$D$92,255),0))),"")</f>
        <v/>
      </c>
      <c r="D253" s="477" t="str">
        <f t="array" ref="D253">IFERROR(IF(INDEX('Disaggregation Records'!$F$59:$F$92,MATCH(RIGHT(L253,255),RIGHT('Disaggregation Records'!$D$59:$D$92,255),0))=0,"",INDEX('Disaggregation Records'!$F$59:$F$92,MATCH(RIGHT(L253,255),RIGHT('Disaggregation Records'!$D$59:$D$92,255),0))),"")</f>
        <v/>
      </c>
      <c r="E253" s="370" t="str">
        <f t="array" ref="E253">IFERROR(IF(INDEX('Disaggregation Data'!$K$159:$K$310,MATCH(RIGHT(M253,255),RIGHT('Disaggregation Data'!$J$159:$J$310,255),0))=0,"",INDEX('Disaggregation Data'!$K$159:$K$310,MATCH(RIGHT(M253,255),RIGHT('Disaggregation Data'!J$159:$J$310,255),0))),"")</f>
        <v/>
      </c>
      <c r="F253" s="370" t="str">
        <f t="array" ref="F253">IFERROR(IF(INDEX('Disaggregation Data'!$L$159:$L$310,MATCH(RIGHT(M253,255),RIGHT('Disaggregation Data'!$J$159:$J$310,255),0))=0,"",INDEX('Disaggregation Data'!$L$159:$L$310,MATCH(RIGHT(M253,255),RIGHT('Disaggregation Data'!J$159:$J$310,255),0))),"")</f>
        <v/>
      </c>
      <c r="G253" s="370" t="str">
        <f t="array" ref="G253">IFERROR(IF(INDEX('Disaggregation Data'!$M$159:$M$310,MATCH(RIGHT(M253,255),RIGHT('Disaggregation Data'!$J$159:$J$310,255),0))=0,"",INDEX('Disaggregation Data'!$M$159:$M$310,MATCH(RIGHT(M253,255),RIGHT('Disaggregation Data'!J$159:$J$310,255),0))),"")</f>
        <v/>
      </c>
      <c r="H253" s="369" t="str">
        <f t="array" ref="H253">IFERROR(IF(INDEX('Disaggregation Data'!$N$159:$N$310,MATCH(RIGHT(M253,255),RIGHT('Disaggregation Data'!$J$159:$J$310,255),0))=0,"",INDEX('Disaggregation Data'!$N$159:$N$310,MATCH(RIGHT(M253,255),RIGHT('Disaggregation Data'!J$159:$J$310,255),0))),"")</f>
        <v/>
      </c>
      <c r="I253" s="464" t="str">
        <f t="array" ref="I253">IFERROR(IF(INDEX('Disaggregation Records'!$G$59:$G$92,MATCH(LEFT(L253,255),LEFT('Disaggregation Records'!$D$59:$D$92,255),0))=0,"",INDEX('Disaggregation Records'!$G$59:$G$92,MATCH(LEFT(L253,255),LEFT('Disaggregation Records'!$D$59:$D$92,255),0))),"")</f>
        <v/>
      </c>
      <c r="J253" s="478" t="s">
        <v>752</v>
      </c>
      <c r="K253" s="478">
        <f t="shared" si="16"/>
        <v>75</v>
      </c>
      <c r="L253" s="478" t="str">
        <f t="shared" si="17"/>
        <v/>
      </c>
      <c r="M253" s="478" t="str">
        <f t="shared" si="18"/>
        <v/>
      </c>
      <c r="N253" s="478" t="b">
        <f t="shared" si="19"/>
        <v>0</v>
      </c>
      <c r="O253" s="479" t="s">
        <v>1764</v>
      </c>
      <c r="P253" s="196"/>
      <c r="Q253" s="180"/>
      <c r="U253" s="402"/>
      <c r="V253" s="402"/>
    </row>
    <row r="254" spans="1:22" ht="37.5" hidden="1" customHeight="1">
      <c r="A254" s="367">
        <v>9</v>
      </c>
      <c r="B254" s="386" t="str">
        <f>IFERROR(VLOOKUP(A254,'Outcome Indicators - Section C'!$A$10:$S$27,19,FALSE),"")</f>
        <v/>
      </c>
      <c r="C254" s="477" t="str">
        <f t="array" ref="C254">IFERROR(IF(INDEX('Disaggregation Records'!$E$59:$E$92,MATCH(RIGHT(L254,255),RIGHT('Disaggregation Records'!$D$59:$D$92,255),0))=0,"",INDEX('Disaggregation Records'!$E$59:$E$92,MATCH(RIGHT(L254,255),RIGHT('Disaggregation Records'!$D$59:$D$92,255),0))),"")</f>
        <v/>
      </c>
      <c r="D254" s="477" t="str">
        <f t="array" ref="D254">IFERROR(IF(INDEX('Disaggregation Records'!$F$59:$F$92,MATCH(RIGHT(L254,255),RIGHT('Disaggregation Records'!$D$59:$D$92,255),0))=0,"",INDEX('Disaggregation Records'!$F$59:$F$92,MATCH(RIGHT(L254,255),RIGHT('Disaggregation Records'!$D$59:$D$92,255),0))),"")</f>
        <v/>
      </c>
      <c r="E254" s="370" t="str">
        <f t="array" ref="E254">IFERROR(IF(INDEX('Disaggregation Data'!$K$159:$K$310,MATCH(RIGHT(M254,255),RIGHT('Disaggregation Data'!$J$159:$J$310,255),0))=0,"",INDEX('Disaggregation Data'!$K$159:$K$310,MATCH(RIGHT(M254,255),RIGHT('Disaggregation Data'!J$159:$J$310,255),0))),"")</f>
        <v/>
      </c>
      <c r="F254" s="370" t="str">
        <f t="array" ref="F254">IFERROR(IF(INDEX('Disaggregation Data'!$L$159:$L$310,MATCH(RIGHT(M254,255),RIGHT('Disaggregation Data'!$J$159:$J$310,255),0))=0,"",INDEX('Disaggregation Data'!$L$159:$L$310,MATCH(RIGHT(M254,255),RIGHT('Disaggregation Data'!J$159:$J$310,255),0))),"")</f>
        <v/>
      </c>
      <c r="G254" s="370" t="str">
        <f t="array" ref="G254">IFERROR(IF(INDEX('Disaggregation Data'!$M$159:$M$310,MATCH(RIGHT(M254,255),RIGHT('Disaggregation Data'!$J$159:$J$310,255),0))=0,"",INDEX('Disaggregation Data'!$M$159:$M$310,MATCH(RIGHT(M254,255),RIGHT('Disaggregation Data'!J$159:$J$310,255),0))),"")</f>
        <v/>
      </c>
      <c r="H254" s="369" t="str">
        <f t="array" ref="H254">IFERROR(IF(INDEX('Disaggregation Data'!$N$159:$N$310,MATCH(RIGHT(M254,255),RIGHT('Disaggregation Data'!$J$159:$J$310,255),0))=0,"",INDEX('Disaggregation Data'!$N$159:$N$310,MATCH(RIGHT(M254,255),RIGHT('Disaggregation Data'!J$159:$J$310,255),0))),"")</f>
        <v/>
      </c>
      <c r="I254" s="464" t="str">
        <f t="array" ref="I254">IFERROR(IF(INDEX('Disaggregation Records'!$G$59:$G$92,MATCH(LEFT(L254,255),LEFT('Disaggregation Records'!$D$59:$D$92,255),0))=0,"",INDEX('Disaggregation Records'!$G$59:$G$92,MATCH(LEFT(L254,255),LEFT('Disaggregation Records'!$D$59:$D$92,255),0))),"")</f>
        <v/>
      </c>
      <c r="J254" s="478" t="s">
        <v>752</v>
      </c>
      <c r="K254" s="478">
        <f t="shared" si="16"/>
        <v>76</v>
      </c>
      <c r="L254" s="478" t="str">
        <f t="shared" si="17"/>
        <v/>
      </c>
      <c r="M254" s="478" t="str">
        <f t="shared" si="18"/>
        <v/>
      </c>
      <c r="N254" s="478" t="b">
        <f t="shared" si="19"/>
        <v>0</v>
      </c>
      <c r="O254" s="479" t="s">
        <v>1765</v>
      </c>
      <c r="P254" s="196"/>
      <c r="Q254" s="180"/>
      <c r="U254" s="402"/>
      <c r="V254" s="402"/>
    </row>
    <row r="255" spans="1:22" ht="37.5" hidden="1" customHeight="1">
      <c r="A255" s="367">
        <v>9</v>
      </c>
      <c r="B255" s="386" t="str">
        <f>IFERROR(VLOOKUP(A255,'Outcome Indicators - Section C'!$A$10:$S$27,19,FALSE),"")</f>
        <v/>
      </c>
      <c r="C255" s="477" t="str">
        <f t="array" ref="C255">IFERROR(IF(INDEX('Disaggregation Records'!$E$59:$E$92,MATCH(RIGHT(L255,255),RIGHT('Disaggregation Records'!$D$59:$D$92,255),0))=0,"",INDEX('Disaggregation Records'!$E$59:$E$92,MATCH(RIGHT(L255,255),RIGHT('Disaggregation Records'!$D$59:$D$92,255),0))),"")</f>
        <v/>
      </c>
      <c r="D255" s="477" t="str">
        <f t="array" ref="D255">IFERROR(IF(INDEX('Disaggregation Records'!$F$59:$F$92,MATCH(RIGHT(L255,255),RIGHT('Disaggregation Records'!$D$59:$D$92,255),0))=0,"",INDEX('Disaggregation Records'!$F$59:$F$92,MATCH(RIGHT(L255,255),RIGHT('Disaggregation Records'!$D$59:$D$92,255),0))),"")</f>
        <v/>
      </c>
      <c r="E255" s="370" t="str">
        <f t="array" ref="E255">IFERROR(IF(INDEX('Disaggregation Data'!$K$159:$K$310,MATCH(RIGHT(M255,255),RIGHT('Disaggregation Data'!$J$159:$J$310,255),0))=0,"",INDEX('Disaggregation Data'!$K$159:$K$310,MATCH(RIGHT(M255,255),RIGHT('Disaggregation Data'!J$159:$J$310,255),0))),"")</f>
        <v/>
      </c>
      <c r="F255" s="370" t="str">
        <f t="array" ref="F255">IFERROR(IF(INDEX('Disaggregation Data'!$L$159:$L$310,MATCH(RIGHT(M255,255),RIGHT('Disaggregation Data'!$J$159:$J$310,255),0))=0,"",INDEX('Disaggregation Data'!$L$159:$L$310,MATCH(RIGHT(M255,255),RIGHT('Disaggregation Data'!J$159:$J$310,255),0))),"")</f>
        <v/>
      </c>
      <c r="G255" s="370" t="str">
        <f t="array" ref="G255">IFERROR(IF(INDEX('Disaggregation Data'!$M$159:$M$310,MATCH(RIGHT(M255,255),RIGHT('Disaggregation Data'!$J$159:$J$310,255),0))=0,"",INDEX('Disaggregation Data'!$M$159:$M$310,MATCH(RIGHT(M255,255),RIGHT('Disaggregation Data'!J$159:$J$310,255),0))),"")</f>
        <v/>
      </c>
      <c r="H255" s="369" t="str">
        <f t="array" ref="H255">IFERROR(IF(INDEX('Disaggregation Data'!$N$159:$N$310,MATCH(RIGHT(M255,255),RIGHT('Disaggregation Data'!$J$159:$J$310,255),0))=0,"",INDEX('Disaggregation Data'!$N$159:$N$310,MATCH(RIGHT(M255,255),RIGHT('Disaggregation Data'!J$159:$J$310,255),0))),"")</f>
        <v/>
      </c>
      <c r="I255" s="464" t="str">
        <f t="array" ref="I255">IFERROR(IF(INDEX('Disaggregation Records'!$G$59:$G$92,MATCH(LEFT(L255,255),LEFT('Disaggregation Records'!$D$59:$D$92,255),0))=0,"",INDEX('Disaggregation Records'!$G$59:$G$92,MATCH(LEFT(L255,255),LEFT('Disaggregation Records'!$D$59:$D$92,255),0))),"")</f>
        <v/>
      </c>
      <c r="J255" s="478" t="s">
        <v>752</v>
      </c>
      <c r="K255" s="478">
        <f t="shared" si="16"/>
        <v>77</v>
      </c>
      <c r="L255" s="478" t="str">
        <f t="shared" si="17"/>
        <v/>
      </c>
      <c r="M255" s="478" t="str">
        <f t="shared" si="18"/>
        <v/>
      </c>
      <c r="N255" s="478" t="b">
        <f t="shared" si="19"/>
        <v>0</v>
      </c>
      <c r="O255" s="479" t="s">
        <v>1766</v>
      </c>
      <c r="P255" s="196"/>
      <c r="Q255" s="180"/>
      <c r="U255" s="402"/>
      <c r="V255" s="402"/>
    </row>
    <row r="256" spans="1:22" ht="37.5" hidden="1" customHeight="1">
      <c r="A256" s="367">
        <v>9</v>
      </c>
      <c r="B256" s="386" t="str">
        <f>IFERROR(VLOOKUP(A256,'Outcome Indicators - Section C'!$A$10:$S$27,19,FALSE),"")</f>
        <v/>
      </c>
      <c r="C256" s="477" t="str">
        <f t="array" ref="C256">IFERROR(IF(INDEX('Disaggregation Records'!$E$59:$E$92,MATCH(RIGHT(L256,255),RIGHT('Disaggregation Records'!$D$59:$D$92,255),0))=0,"",INDEX('Disaggregation Records'!$E$59:$E$92,MATCH(RIGHT(L256,255),RIGHT('Disaggregation Records'!$D$59:$D$92,255),0))),"")</f>
        <v/>
      </c>
      <c r="D256" s="477" t="str">
        <f t="array" ref="D256">IFERROR(IF(INDEX('Disaggregation Records'!$F$59:$F$92,MATCH(RIGHT(L256,255),RIGHT('Disaggregation Records'!$D$59:$D$92,255),0))=0,"",INDEX('Disaggregation Records'!$F$59:$F$92,MATCH(RIGHT(L256,255),RIGHT('Disaggregation Records'!$D$59:$D$92,255),0))),"")</f>
        <v/>
      </c>
      <c r="E256" s="370" t="str">
        <f t="array" ref="E256">IFERROR(IF(INDEX('Disaggregation Data'!$K$159:$K$310,MATCH(RIGHT(M256,255),RIGHT('Disaggregation Data'!$J$159:$J$310,255),0))=0,"",INDEX('Disaggregation Data'!$K$159:$K$310,MATCH(RIGHT(M256,255),RIGHT('Disaggregation Data'!J$159:$J$310,255),0))),"")</f>
        <v/>
      </c>
      <c r="F256" s="370" t="str">
        <f t="array" ref="F256">IFERROR(IF(INDEX('Disaggregation Data'!$L$159:$L$310,MATCH(RIGHT(M256,255),RIGHT('Disaggregation Data'!$J$159:$J$310,255),0))=0,"",INDEX('Disaggregation Data'!$L$159:$L$310,MATCH(RIGHT(M256,255),RIGHT('Disaggregation Data'!J$159:$J$310,255),0))),"")</f>
        <v/>
      </c>
      <c r="G256" s="370" t="str">
        <f t="array" ref="G256">IFERROR(IF(INDEX('Disaggregation Data'!$M$159:$M$310,MATCH(RIGHT(M256,255),RIGHT('Disaggregation Data'!$J$159:$J$310,255),0))=0,"",INDEX('Disaggregation Data'!$M$159:$M$310,MATCH(RIGHT(M256,255),RIGHT('Disaggregation Data'!J$159:$J$310,255),0))),"")</f>
        <v/>
      </c>
      <c r="H256" s="369" t="str">
        <f t="array" ref="H256">IFERROR(IF(INDEX('Disaggregation Data'!$N$159:$N$310,MATCH(RIGHT(M256,255),RIGHT('Disaggregation Data'!$J$159:$J$310,255),0))=0,"",INDEX('Disaggregation Data'!$N$159:$N$310,MATCH(RIGHT(M256,255),RIGHT('Disaggregation Data'!J$159:$J$310,255),0))),"")</f>
        <v/>
      </c>
      <c r="I256" s="464" t="str">
        <f t="array" ref="I256">IFERROR(IF(INDEX('Disaggregation Records'!$G$59:$G$92,MATCH(LEFT(L256,255),LEFT('Disaggregation Records'!$D$59:$D$92,255),0))=0,"",INDEX('Disaggregation Records'!$G$59:$G$92,MATCH(LEFT(L256,255),LEFT('Disaggregation Records'!$D$59:$D$92,255),0))),"")</f>
        <v/>
      </c>
      <c r="J256" s="478" t="s">
        <v>752</v>
      </c>
      <c r="K256" s="478">
        <f t="shared" si="16"/>
        <v>78</v>
      </c>
      <c r="L256" s="478" t="str">
        <f t="shared" si="17"/>
        <v/>
      </c>
      <c r="M256" s="478" t="str">
        <f t="shared" si="18"/>
        <v/>
      </c>
      <c r="N256" s="478" t="b">
        <f t="shared" si="19"/>
        <v>0</v>
      </c>
      <c r="O256" s="479" t="s">
        <v>1767</v>
      </c>
      <c r="P256" s="196"/>
      <c r="Q256" s="180"/>
      <c r="U256" s="402"/>
      <c r="V256" s="402"/>
    </row>
    <row r="257" spans="1:22" ht="37.5" hidden="1" customHeight="1">
      <c r="A257" s="367">
        <v>9</v>
      </c>
      <c r="B257" s="386" t="str">
        <f>IFERROR(VLOOKUP(A257,'Outcome Indicators - Section C'!$A$10:$S$27,19,FALSE),"")</f>
        <v/>
      </c>
      <c r="C257" s="477" t="str">
        <f t="array" ref="C257">IFERROR(IF(INDEX('Disaggregation Records'!$E$59:$E$92,MATCH(RIGHT(L257,255),RIGHT('Disaggregation Records'!$D$59:$D$92,255),0))=0,"",INDEX('Disaggregation Records'!$E$59:$E$92,MATCH(RIGHT(L257,255),RIGHT('Disaggregation Records'!$D$59:$D$92,255),0))),"")</f>
        <v/>
      </c>
      <c r="D257" s="477" t="str">
        <f t="array" ref="D257">IFERROR(IF(INDEX('Disaggregation Records'!$F$59:$F$92,MATCH(RIGHT(L257,255),RIGHT('Disaggregation Records'!$D$59:$D$92,255),0))=0,"",INDEX('Disaggregation Records'!$F$59:$F$92,MATCH(RIGHT(L257,255),RIGHT('Disaggregation Records'!$D$59:$D$92,255),0))),"")</f>
        <v/>
      </c>
      <c r="E257" s="370" t="str">
        <f t="array" ref="E257">IFERROR(IF(INDEX('Disaggregation Data'!$K$159:$K$310,MATCH(RIGHT(M257,255),RIGHT('Disaggregation Data'!$J$159:$J$310,255),0))=0,"",INDEX('Disaggregation Data'!$K$159:$K$310,MATCH(RIGHT(M257,255),RIGHT('Disaggregation Data'!J$159:$J$310,255),0))),"")</f>
        <v/>
      </c>
      <c r="F257" s="370" t="str">
        <f t="array" ref="F257">IFERROR(IF(INDEX('Disaggregation Data'!$L$159:$L$310,MATCH(RIGHT(M257,255),RIGHT('Disaggregation Data'!$J$159:$J$310,255),0))=0,"",INDEX('Disaggregation Data'!$L$159:$L$310,MATCH(RIGHT(M257,255),RIGHT('Disaggregation Data'!J$159:$J$310,255),0))),"")</f>
        <v/>
      </c>
      <c r="G257" s="370" t="str">
        <f t="array" ref="G257">IFERROR(IF(INDEX('Disaggregation Data'!$M$159:$M$310,MATCH(RIGHT(M257,255),RIGHT('Disaggregation Data'!$J$159:$J$310,255),0))=0,"",INDEX('Disaggregation Data'!$M$159:$M$310,MATCH(RIGHT(M257,255),RIGHT('Disaggregation Data'!J$159:$J$310,255),0))),"")</f>
        <v/>
      </c>
      <c r="H257" s="369" t="str">
        <f t="array" ref="H257">IFERROR(IF(INDEX('Disaggregation Data'!$N$159:$N$310,MATCH(RIGHT(M257,255),RIGHT('Disaggregation Data'!$J$159:$J$310,255),0))=0,"",INDEX('Disaggregation Data'!$N$159:$N$310,MATCH(RIGHT(M257,255),RIGHT('Disaggregation Data'!J$159:$J$310,255),0))),"")</f>
        <v/>
      </c>
      <c r="I257" s="464" t="str">
        <f t="array" ref="I257">IFERROR(IF(INDEX('Disaggregation Records'!$G$59:$G$92,MATCH(LEFT(L257,255),LEFT('Disaggregation Records'!$D$59:$D$92,255),0))=0,"",INDEX('Disaggregation Records'!$G$59:$G$92,MATCH(LEFT(L257,255),LEFT('Disaggregation Records'!$D$59:$D$92,255),0))),"")</f>
        <v/>
      </c>
      <c r="J257" s="478" t="s">
        <v>752</v>
      </c>
      <c r="K257" s="478">
        <f t="shared" si="16"/>
        <v>79</v>
      </c>
      <c r="L257" s="478" t="str">
        <f t="shared" si="17"/>
        <v/>
      </c>
      <c r="M257" s="478" t="str">
        <f t="shared" si="18"/>
        <v/>
      </c>
      <c r="N257" s="478" t="b">
        <f t="shared" si="19"/>
        <v>0</v>
      </c>
      <c r="O257" s="479" t="s">
        <v>1768</v>
      </c>
      <c r="P257" s="196"/>
      <c r="Q257" s="180"/>
      <c r="U257" s="402"/>
      <c r="V257" s="402"/>
    </row>
    <row r="258" spans="1:22" ht="37.5" hidden="1" customHeight="1">
      <c r="A258" s="367">
        <v>10</v>
      </c>
      <c r="B258" s="386" t="str">
        <f>IFERROR(VLOOKUP(A258,'Outcome Indicators - Section C'!$A$10:$S$27,19,FALSE),"")</f>
        <v/>
      </c>
      <c r="C258" s="477" t="str">
        <f t="array" ref="C258">IFERROR(IF(INDEX('Disaggregation Records'!$E$59:$E$92,MATCH(RIGHT(L258,255),RIGHT('Disaggregation Records'!$D$59:$D$92,255),0))=0,"",INDEX('Disaggregation Records'!$E$59:$E$92,MATCH(RIGHT(L258,255),RIGHT('Disaggregation Records'!$D$59:$D$92,255),0))),"")</f>
        <v/>
      </c>
      <c r="D258" s="477" t="str">
        <f t="array" ref="D258">IFERROR(IF(INDEX('Disaggregation Records'!$F$59:$F$92,MATCH(RIGHT(L258,255),RIGHT('Disaggregation Records'!$D$59:$D$92,255),0))=0,"",INDEX('Disaggregation Records'!$F$59:$F$92,MATCH(RIGHT(L258,255),RIGHT('Disaggregation Records'!$D$59:$D$92,255),0))),"")</f>
        <v/>
      </c>
      <c r="E258" s="370" t="str">
        <f t="array" ref="E258">IFERROR(IF(INDEX('Disaggregation Data'!$K$159:$K$310,MATCH(RIGHT(M258,255),RIGHT('Disaggregation Data'!$J$159:$J$310,255),0))=0,"",INDEX('Disaggregation Data'!$K$159:$K$310,MATCH(RIGHT(M258,255),RIGHT('Disaggregation Data'!J$159:$J$310,255),0))),"")</f>
        <v/>
      </c>
      <c r="F258" s="370" t="str">
        <f t="array" ref="F258">IFERROR(IF(INDEX('Disaggregation Data'!$L$159:$L$310,MATCH(RIGHT(M258,255),RIGHT('Disaggregation Data'!$J$159:$J$310,255),0))=0,"",INDEX('Disaggregation Data'!$L$159:$L$310,MATCH(RIGHT(M258,255),RIGHT('Disaggregation Data'!J$159:$J$310,255),0))),"")</f>
        <v/>
      </c>
      <c r="G258" s="370" t="str">
        <f t="array" ref="G258">IFERROR(IF(INDEX('Disaggregation Data'!$M$159:$M$310,MATCH(RIGHT(M258,255),RIGHT('Disaggregation Data'!$J$159:$J$310,255),0))=0,"",INDEX('Disaggregation Data'!$M$159:$M$310,MATCH(RIGHT(M258,255),RIGHT('Disaggregation Data'!J$159:$J$310,255),0))),"")</f>
        <v/>
      </c>
      <c r="H258" s="369" t="str">
        <f t="array" ref="H258">IFERROR(IF(INDEX('Disaggregation Data'!$N$159:$N$310,MATCH(RIGHT(M258,255),RIGHT('Disaggregation Data'!$J$159:$J$310,255),0))=0,"",INDEX('Disaggregation Data'!$N$159:$N$310,MATCH(RIGHT(M258,255),RIGHT('Disaggregation Data'!J$159:$J$310,255),0))),"")</f>
        <v/>
      </c>
      <c r="I258" s="464" t="str">
        <f t="array" ref="I258">IFERROR(IF(INDEX('Disaggregation Records'!$G$59:$G$92,MATCH(LEFT(L258,255),LEFT('Disaggregation Records'!$D$59:$D$92,255),0))=0,"",INDEX('Disaggregation Records'!$G$59:$G$92,MATCH(LEFT(L258,255),LEFT('Disaggregation Records'!$D$59:$D$92,255),0))),"")</f>
        <v/>
      </c>
      <c r="J258" s="478" t="s">
        <v>753</v>
      </c>
      <c r="K258" s="478">
        <f t="shared" si="16"/>
        <v>80</v>
      </c>
      <c r="L258" s="478" t="str">
        <f t="shared" si="17"/>
        <v/>
      </c>
      <c r="M258" s="478" t="str">
        <f t="shared" si="18"/>
        <v/>
      </c>
      <c r="N258" s="478" t="b">
        <f t="shared" si="19"/>
        <v>0</v>
      </c>
      <c r="O258" s="479" t="s">
        <v>1769</v>
      </c>
      <c r="P258" s="196"/>
      <c r="Q258" s="180"/>
      <c r="U258" s="402"/>
      <c r="V258" s="402"/>
    </row>
    <row r="259" spans="1:22" ht="37.5" hidden="1" customHeight="1">
      <c r="A259" s="367">
        <v>10</v>
      </c>
      <c r="B259" s="386" t="str">
        <f>IFERROR(VLOOKUP(A259,'Outcome Indicators - Section C'!$A$10:$S$27,19,FALSE),"")</f>
        <v/>
      </c>
      <c r="C259" s="477" t="str">
        <f t="array" ref="C259">IFERROR(IF(INDEX('Disaggregation Records'!$E$59:$E$92,MATCH(RIGHT(L259,255),RIGHT('Disaggregation Records'!$D$59:$D$92,255),0))=0,"",INDEX('Disaggregation Records'!$E$59:$E$92,MATCH(RIGHT(L259,255),RIGHT('Disaggregation Records'!$D$59:$D$92,255),0))),"")</f>
        <v/>
      </c>
      <c r="D259" s="477" t="str">
        <f t="array" ref="D259">IFERROR(IF(INDEX('Disaggregation Records'!$F$59:$F$92,MATCH(RIGHT(L259,255),RIGHT('Disaggregation Records'!$D$59:$D$92,255),0))=0,"",INDEX('Disaggregation Records'!$F$59:$F$92,MATCH(RIGHT(L259,255),RIGHT('Disaggregation Records'!$D$59:$D$92,255),0))),"")</f>
        <v/>
      </c>
      <c r="E259" s="370" t="str">
        <f t="array" ref="E259">IFERROR(IF(INDEX('Disaggregation Data'!$K$159:$K$310,MATCH(RIGHT(M259,255),RIGHT('Disaggregation Data'!$J$159:$J$310,255),0))=0,"",INDEX('Disaggregation Data'!$K$159:$K$310,MATCH(RIGHT(M259,255),RIGHT('Disaggregation Data'!J$159:$J$310,255),0))),"")</f>
        <v/>
      </c>
      <c r="F259" s="370" t="str">
        <f t="array" ref="F259">IFERROR(IF(INDEX('Disaggregation Data'!$L$159:$L$310,MATCH(RIGHT(M259,255),RIGHT('Disaggregation Data'!$J$159:$J$310,255),0))=0,"",INDEX('Disaggregation Data'!$L$159:$L$310,MATCH(RIGHT(M259,255),RIGHT('Disaggregation Data'!J$159:$J$310,255),0))),"")</f>
        <v/>
      </c>
      <c r="G259" s="370" t="str">
        <f t="array" ref="G259">IFERROR(IF(INDEX('Disaggregation Data'!$M$159:$M$310,MATCH(RIGHT(M259,255),RIGHT('Disaggregation Data'!$J$159:$J$310,255),0))=0,"",INDEX('Disaggregation Data'!$M$159:$M$310,MATCH(RIGHT(M259,255),RIGHT('Disaggregation Data'!J$159:$J$310,255),0))),"")</f>
        <v/>
      </c>
      <c r="H259" s="369" t="str">
        <f t="array" ref="H259">IFERROR(IF(INDEX('Disaggregation Data'!$N$159:$N$310,MATCH(RIGHT(M259,255),RIGHT('Disaggregation Data'!$J$159:$J$310,255),0))=0,"",INDEX('Disaggregation Data'!$N$159:$N$310,MATCH(RIGHT(M259,255),RIGHT('Disaggregation Data'!J$159:$J$310,255),0))),"")</f>
        <v/>
      </c>
      <c r="I259" s="464" t="str">
        <f t="array" ref="I259">IFERROR(IF(INDEX('Disaggregation Records'!$G$59:$G$92,MATCH(LEFT(L259,255),LEFT('Disaggregation Records'!$D$59:$D$92,255),0))=0,"",INDEX('Disaggregation Records'!$G$59:$G$92,MATCH(LEFT(L259,255),LEFT('Disaggregation Records'!$D$59:$D$92,255),0))),"")</f>
        <v/>
      </c>
      <c r="J259" s="478" t="s">
        <v>753</v>
      </c>
      <c r="K259" s="478">
        <f t="shared" si="16"/>
        <v>81</v>
      </c>
      <c r="L259" s="478" t="str">
        <f t="shared" si="17"/>
        <v/>
      </c>
      <c r="M259" s="478" t="str">
        <f t="shared" si="18"/>
        <v/>
      </c>
      <c r="N259" s="478" t="b">
        <f t="shared" si="19"/>
        <v>0</v>
      </c>
      <c r="O259" s="479" t="s">
        <v>1770</v>
      </c>
      <c r="P259" s="196"/>
      <c r="Q259" s="180"/>
      <c r="U259" s="402"/>
      <c r="V259" s="402"/>
    </row>
    <row r="260" spans="1:22" ht="37.5" hidden="1" customHeight="1">
      <c r="A260" s="367">
        <v>10</v>
      </c>
      <c r="B260" s="386" t="str">
        <f>IFERROR(VLOOKUP(A260,'Outcome Indicators - Section C'!$A$10:$S$27,19,FALSE),"")</f>
        <v/>
      </c>
      <c r="C260" s="477" t="str">
        <f t="array" ref="C260">IFERROR(IF(INDEX('Disaggregation Records'!$E$59:$E$92,MATCH(RIGHT(L260,255),RIGHT('Disaggregation Records'!$D$59:$D$92,255),0))=0,"",INDEX('Disaggregation Records'!$E$59:$E$92,MATCH(RIGHT(L260,255),RIGHT('Disaggregation Records'!$D$59:$D$92,255),0))),"")</f>
        <v/>
      </c>
      <c r="D260" s="477" t="str">
        <f t="array" ref="D260">IFERROR(IF(INDEX('Disaggregation Records'!$F$59:$F$92,MATCH(RIGHT(L260,255),RIGHT('Disaggregation Records'!$D$59:$D$92,255),0))=0,"",INDEX('Disaggregation Records'!$F$59:$F$92,MATCH(RIGHT(L260,255),RIGHT('Disaggregation Records'!$D$59:$D$92,255),0))),"")</f>
        <v/>
      </c>
      <c r="E260" s="370" t="str">
        <f t="array" ref="E260">IFERROR(IF(INDEX('Disaggregation Data'!$K$159:$K$310,MATCH(RIGHT(M260,255),RIGHT('Disaggregation Data'!$J$159:$J$310,255),0))=0,"",INDEX('Disaggregation Data'!$K$159:$K$310,MATCH(RIGHT(M260,255),RIGHT('Disaggregation Data'!J$159:$J$310,255),0))),"")</f>
        <v/>
      </c>
      <c r="F260" s="370" t="str">
        <f t="array" ref="F260">IFERROR(IF(INDEX('Disaggregation Data'!$L$159:$L$310,MATCH(RIGHT(M260,255),RIGHT('Disaggregation Data'!$J$159:$J$310,255),0))=0,"",INDEX('Disaggregation Data'!$L$159:$L$310,MATCH(RIGHT(M260,255),RIGHT('Disaggregation Data'!J$159:$J$310,255),0))),"")</f>
        <v/>
      </c>
      <c r="G260" s="370" t="str">
        <f t="array" ref="G260">IFERROR(IF(INDEX('Disaggregation Data'!$M$159:$M$310,MATCH(RIGHT(M260,255),RIGHT('Disaggregation Data'!$J$159:$J$310,255),0))=0,"",INDEX('Disaggregation Data'!$M$159:$M$310,MATCH(RIGHT(M260,255),RIGHT('Disaggregation Data'!J$159:$J$310,255),0))),"")</f>
        <v/>
      </c>
      <c r="H260" s="369" t="str">
        <f t="array" ref="H260">IFERROR(IF(INDEX('Disaggregation Data'!$N$159:$N$310,MATCH(RIGHT(M260,255),RIGHT('Disaggregation Data'!$J$159:$J$310,255),0))=0,"",INDEX('Disaggregation Data'!$N$159:$N$310,MATCH(RIGHT(M260,255),RIGHT('Disaggregation Data'!J$159:$J$310,255),0))),"")</f>
        <v/>
      </c>
      <c r="I260" s="464" t="str">
        <f t="array" ref="I260">IFERROR(IF(INDEX('Disaggregation Records'!$G$59:$G$92,MATCH(LEFT(L260,255),LEFT('Disaggregation Records'!$D$59:$D$92,255),0))=0,"",INDEX('Disaggregation Records'!$G$59:$G$92,MATCH(LEFT(L260,255),LEFT('Disaggregation Records'!$D$59:$D$92,255),0))),"")</f>
        <v/>
      </c>
      <c r="J260" s="478" t="s">
        <v>753</v>
      </c>
      <c r="K260" s="478">
        <f t="shared" si="16"/>
        <v>82</v>
      </c>
      <c r="L260" s="478" t="str">
        <f t="shared" si="17"/>
        <v/>
      </c>
      <c r="M260" s="478" t="str">
        <f t="shared" si="18"/>
        <v/>
      </c>
      <c r="N260" s="478" t="b">
        <f t="shared" si="19"/>
        <v>0</v>
      </c>
      <c r="O260" s="479" t="s">
        <v>1771</v>
      </c>
      <c r="P260" s="196"/>
      <c r="Q260" s="180"/>
      <c r="U260" s="402"/>
      <c r="V260" s="402"/>
    </row>
    <row r="261" spans="1:22" ht="37.5" hidden="1" customHeight="1">
      <c r="A261" s="367">
        <v>10</v>
      </c>
      <c r="B261" s="386" t="str">
        <f>IFERROR(VLOOKUP(A261,'Outcome Indicators - Section C'!$A$10:$S$27,19,FALSE),"")</f>
        <v/>
      </c>
      <c r="C261" s="477" t="str">
        <f t="array" ref="C261">IFERROR(IF(INDEX('Disaggregation Records'!$E$59:$E$92,MATCH(RIGHT(L261,255),RIGHT('Disaggregation Records'!$D$59:$D$92,255),0))=0,"",INDEX('Disaggregation Records'!$E$59:$E$92,MATCH(RIGHT(L261,255),RIGHT('Disaggregation Records'!$D$59:$D$92,255),0))),"")</f>
        <v/>
      </c>
      <c r="D261" s="477" t="str">
        <f t="array" ref="D261">IFERROR(IF(INDEX('Disaggregation Records'!$F$59:$F$92,MATCH(RIGHT(L261,255),RIGHT('Disaggregation Records'!$D$59:$D$92,255),0))=0,"",INDEX('Disaggregation Records'!$F$59:$F$92,MATCH(RIGHT(L261,255),RIGHT('Disaggregation Records'!$D$59:$D$92,255),0))),"")</f>
        <v/>
      </c>
      <c r="E261" s="370" t="str">
        <f t="array" ref="E261">IFERROR(IF(INDEX('Disaggregation Data'!$K$159:$K$310,MATCH(RIGHT(M261,255),RIGHT('Disaggregation Data'!$J$159:$J$310,255),0))=0,"",INDEX('Disaggregation Data'!$K$159:$K$310,MATCH(RIGHT(M261,255),RIGHT('Disaggregation Data'!J$159:$J$310,255),0))),"")</f>
        <v/>
      </c>
      <c r="F261" s="370" t="str">
        <f t="array" ref="F261">IFERROR(IF(INDEX('Disaggregation Data'!$L$159:$L$310,MATCH(RIGHT(M261,255),RIGHT('Disaggregation Data'!$J$159:$J$310,255),0))=0,"",INDEX('Disaggregation Data'!$L$159:$L$310,MATCH(RIGHT(M261,255),RIGHT('Disaggregation Data'!J$159:$J$310,255),0))),"")</f>
        <v/>
      </c>
      <c r="G261" s="370" t="str">
        <f t="array" ref="G261">IFERROR(IF(INDEX('Disaggregation Data'!$M$159:$M$310,MATCH(RIGHT(M261,255),RIGHT('Disaggregation Data'!$J$159:$J$310,255),0))=0,"",INDEX('Disaggregation Data'!$M$159:$M$310,MATCH(RIGHT(M261,255),RIGHT('Disaggregation Data'!J$159:$J$310,255),0))),"")</f>
        <v/>
      </c>
      <c r="H261" s="369" t="str">
        <f t="array" ref="H261">IFERROR(IF(INDEX('Disaggregation Data'!$N$159:$N$310,MATCH(RIGHT(M261,255),RIGHT('Disaggregation Data'!$J$159:$J$310,255),0))=0,"",INDEX('Disaggregation Data'!$N$159:$N$310,MATCH(RIGHT(M261,255),RIGHT('Disaggregation Data'!J$159:$J$310,255),0))),"")</f>
        <v/>
      </c>
      <c r="I261" s="464" t="str">
        <f t="array" ref="I261">IFERROR(IF(INDEX('Disaggregation Records'!$G$59:$G$92,MATCH(LEFT(L261,255),LEFT('Disaggregation Records'!$D$59:$D$92,255),0))=0,"",INDEX('Disaggregation Records'!$G$59:$G$92,MATCH(LEFT(L261,255),LEFT('Disaggregation Records'!$D$59:$D$92,255),0))),"")</f>
        <v/>
      </c>
      <c r="J261" s="478" t="s">
        <v>753</v>
      </c>
      <c r="K261" s="478">
        <f t="shared" si="16"/>
        <v>83</v>
      </c>
      <c r="L261" s="478" t="str">
        <f t="shared" si="17"/>
        <v/>
      </c>
      <c r="M261" s="478" t="str">
        <f t="shared" si="18"/>
        <v/>
      </c>
      <c r="N261" s="478" t="b">
        <f t="shared" si="19"/>
        <v>0</v>
      </c>
      <c r="O261" s="479" t="s">
        <v>1772</v>
      </c>
      <c r="P261" s="196"/>
      <c r="Q261" s="180"/>
      <c r="U261" s="402"/>
      <c r="V261" s="402"/>
    </row>
    <row r="262" spans="1:22" ht="37.5" hidden="1" customHeight="1">
      <c r="A262" s="367">
        <v>10</v>
      </c>
      <c r="B262" s="386" t="str">
        <f>IFERROR(VLOOKUP(A262,'Outcome Indicators - Section C'!$A$10:$S$27,19,FALSE),"")</f>
        <v/>
      </c>
      <c r="C262" s="477" t="str">
        <f t="array" ref="C262">IFERROR(IF(INDEX('Disaggregation Records'!$E$59:$E$92,MATCH(RIGHT(L262,255),RIGHT('Disaggregation Records'!$D$59:$D$92,255),0))=0,"",INDEX('Disaggregation Records'!$E$59:$E$92,MATCH(RIGHT(L262,255),RIGHT('Disaggregation Records'!$D$59:$D$92,255),0))),"")</f>
        <v/>
      </c>
      <c r="D262" s="477" t="str">
        <f t="array" ref="D262">IFERROR(IF(INDEX('Disaggregation Records'!$F$59:$F$92,MATCH(RIGHT(L262,255),RIGHT('Disaggregation Records'!$D$59:$D$92,255),0))=0,"",INDEX('Disaggregation Records'!$F$59:$F$92,MATCH(RIGHT(L262,255),RIGHT('Disaggregation Records'!$D$59:$D$92,255),0))),"")</f>
        <v/>
      </c>
      <c r="E262" s="370" t="str">
        <f t="array" ref="E262">IFERROR(IF(INDEX('Disaggregation Data'!$K$159:$K$310,MATCH(RIGHT(M262,255),RIGHT('Disaggregation Data'!$J$159:$J$310,255),0))=0,"",INDEX('Disaggregation Data'!$K$159:$K$310,MATCH(RIGHT(M262,255),RIGHT('Disaggregation Data'!J$159:$J$310,255),0))),"")</f>
        <v/>
      </c>
      <c r="F262" s="370" t="str">
        <f t="array" ref="F262">IFERROR(IF(INDEX('Disaggregation Data'!$L$159:$L$310,MATCH(RIGHT(M262,255),RIGHT('Disaggregation Data'!$J$159:$J$310,255),0))=0,"",INDEX('Disaggregation Data'!$L$159:$L$310,MATCH(RIGHT(M262,255),RIGHT('Disaggregation Data'!J$159:$J$310,255),0))),"")</f>
        <v/>
      </c>
      <c r="G262" s="370" t="str">
        <f t="array" ref="G262">IFERROR(IF(INDEX('Disaggregation Data'!$M$159:$M$310,MATCH(RIGHT(M262,255),RIGHT('Disaggregation Data'!$J$159:$J$310,255),0))=0,"",INDEX('Disaggregation Data'!$M$159:$M$310,MATCH(RIGHT(M262,255),RIGHT('Disaggregation Data'!J$159:$J$310,255),0))),"")</f>
        <v/>
      </c>
      <c r="H262" s="369" t="str">
        <f t="array" ref="H262">IFERROR(IF(INDEX('Disaggregation Data'!$N$159:$N$310,MATCH(RIGHT(M262,255),RIGHT('Disaggregation Data'!$J$159:$J$310,255),0))=0,"",INDEX('Disaggregation Data'!$N$159:$N$310,MATCH(RIGHT(M262,255),RIGHT('Disaggregation Data'!J$159:$J$310,255),0))),"")</f>
        <v/>
      </c>
      <c r="I262" s="464" t="str">
        <f t="array" ref="I262">IFERROR(IF(INDEX('Disaggregation Records'!$G$59:$G$92,MATCH(LEFT(L262,255),LEFT('Disaggregation Records'!$D$59:$D$92,255),0))=0,"",INDEX('Disaggregation Records'!$G$59:$G$92,MATCH(LEFT(L262,255),LEFT('Disaggregation Records'!$D$59:$D$92,255),0))),"")</f>
        <v/>
      </c>
      <c r="J262" s="478" t="s">
        <v>753</v>
      </c>
      <c r="K262" s="478">
        <f t="shared" si="16"/>
        <v>84</v>
      </c>
      <c r="L262" s="478" t="str">
        <f t="shared" si="17"/>
        <v/>
      </c>
      <c r="M262" s="478" t="str">
        <f t="shared" si="18"/>
        <v/>
      </c>
      <c r="N262" s="478" t="b">
        <f t="shared" si="19"/>
        <v>0</v>
      </c>
      <c r="O262" s="479" t="s">
        <v>1773</v>
      </c>
      <c r="P262" s="196"/>
      <c r="Q262" s="180"/>
      <c r="U262" s="402"/>
      <c r="V262" s="402"/>
    </row>
    <row r="263" spans="1:22" ht="37.5" hidden="1" customHeight="1">
      <c r="A263" s="367">
        <v>10</v>
      </c>
      <c r="B263" s="386" t="str">
        <f>IFERROR(VLOOKUP(A263,'Outcome Indicators - Section C'!$A$10:$S$27,19,FALSE),"")</f>
        <v/>
      </c>
      <c r="C263" s="477" t="str">
        <f t="array" ref="C263">IFERROR(IF(INDEX('Disaggregation Records'!$E$59:$E$92,MATCH(RIGHT(L263,255),RIGHT('Disaggregation Records'!$D$59:$D$92,255),0))=0,"",INDEX('Disaggregation Records'!$E$59:$E$92,MATCH(RIGHT(L263,255),RIGHT('Disaggregation Records'!$D$59:$D$92,255),0))),"")</f>
        <v/>
      </c>
      <c r="D263" s="477" t="str">
        <f t="array" ref="D263">IFERROR(IF(INDEX('Disaggregation Records'!$F$59:$F$92,MATCH(RIGHT(L263,255),RIGHT('Disaggregation Records'!$D$59:$D$92,255),0))=0,"",INDEX('Disaggregation Records'!$F$59:$F$92,MATCH(RIGHT(L263,255),RIGHT('Disaggregation Records'!$D$59:$D$92,255),0))),"")</f>
        <v/>
      </c>
      <c r="E263" s="370" t="str">
        <f t="array" ref="E263">IFERROR(IF(INDEX('Disaggregation Data'!$K$159:$K$310,MATCH(RIGHT(M263,255),RIGHT('Disaggregation Data'!$J$159:$J$310,255),0))=0,"",INDEX('Disaggregation Data'!$K$159:$K$310,MATCH(RIGHT(M263,255),RIGHT('Disaggregation Data'!J$159:$J$310,255),0))),"")</f>
        <v/>
      </c>
      <c r="F263" s="370" t="str">
        <f t="array" ref="F263">IFERROR(IF(INDEX('Disaggregation Data'!$L$159:$L$310,MATCH(RIGHT(M263,255),RIGHT('Disaggregation Data'!$J$159:$J$310,255),0))=0,"",INDEX('Disaggregation Data'!$L$159:$L$310,MATCH(RIGHT(M263,255),RIGHT('Disaggregation Data'!J$159:$J$310,255),0))),"")</f>
        <v/>
      </c>
      <c r="G263" s="370" t="str">
        <f t="array" ref="G263">IFERROR(IF(INDEX('Disaggregation Data'!$M$159:$M$310,MATCH(RIGHT(M263,255),RIGHT('Disaggregation Data'!$J$159:$J$310,255),0))=0,"",INDEX('Disaggregation Data'!$M$159:$M$310,MATCH(RIGHT(M263,255),RIGHT('Disaggregation Data'!J$159:$J$310,255),0))),"")</f>
        <v/>
      </c>
      <c r="H263" s="369" t="str">
        <f t="array" ref="H263">IFERROR(IF(INDEX('Disaggregation Data'!$N$159:$N$310,MATCH(RIGHT(M263,255),RIGHT('Disaggregation Data'!$J$159:$J$310,255),0))=0,"",INDEX('Disaggregation Data'!$N$159:$N$310,MATCH(RIGHT(M263,255),RIGHT('Disaggregation Data'!J$159:$J$310,255),0))),"")</f>
        <v/>
      </c>
      <c r="I263" s="464" t="str">
        <f t="array" ref="I263">IFERROR(IF(INDEX('Disaggregation Records'!$G$59:$G$92,MATCH(LEFT(L263,255),LEFT('Disaggregation Records'!$D$59:$D$92,255),0))=0,"",INDEX('Disaggregation Records'!$G$59:$G$92,MATCH(LEFT(L263,255),LEFT('Disaggregation Records'!$D$59:$D$92,255),0))),"")</f>
        <v/>
      </c>
      <c r="J263" s="478" t="s">
        <v>753</v>
      </c>
      <c r="K263" s="478">
        <f t="shared" si="16"/>
        <v>85</v>
      </c>
      <c r="L263" s="478" t="str">
        <f t="shared" si="17"/>
        <v/>
      </c>
      <c r="M263" s="478" t="str">
        <f t="shared" si="18"/>
        <v/>
      </c>
      <c r="N263" s="478" t="b">
        <f t="shared" si="19"/>
        <v>0</v>
      </c>
      <c r="O263" s="479" t="s">
        <v>1774</v>
      </c>
      <c r="P263" s="196"/>
      <c r="Q263" s="180"/>
      <c r="U263" s="402"/>
      <c r="V263" s="402"/>
    </row>
    <row r="264" spans="1:22" ht="37.5" hidden="1" customHeight="1">
      <c r="A264" s="367">
        <v>10</v>
      </c>
      <c r="B264" s="386" t="str">
        <f>IFERROR(VLOOKUP(A264,'Outcome Indicators - Section C'!$A$10:$S$27,19,FALSE),"")</f>
        <v/>
      </c>
      <c r="C264" s="477" t="str">
        <f t="array" ref="C264">IFERROR(IF(INDEX('Disaggregation Records'!$E$59:$E$92,MATCH(RIGHT(L264,255),RIGHT('Disaggregation Records'!$D$59:$D$92,255),0))=0,"",INDEX('Disaggregation Records'!$E$59:$E$92,MATCH(RIGHT(L264,255),RIGHT('Disaggregation Records'!$D$59:$D$92,255),0))),"")</f>
        <v/>
      </c>
      <c r="D264" s="477" t="str">
        <f t="array" ref="D264">IFERROR(IF(INDEX('Disaggregation Records'!$F$59:$F$92,MATCH(RIGHT(L264,255),RIGHT('Disaggregation Records'!$D$59:$D$92,255),0))=0,"",INDEX('Disaggregation Records'!$F$59:$F$92,MATCH(RIGHT(L264,255),RIGHT('Disaggregation Records'!$D$59:$D$92,255),0))),"")</f>
        <v/>
      </c>
      <c r="E264" s="370" t="str">
        <f t="array" ref="E264">IFERROR(IF(INDEX('Disaggregation Data'!$K$159:$K$310,MATCH(RIGHT(M264,255),RIGHT('Disaggregation Data'!$J$159:$J$310,255),0))=0,"",INDEX('Disaggregation Data'!$K$159:$K$310,MATCH(RIGHT(M264,255),RIGHT('Disaggregation Data'!J$159:$J$310,255),0))),"")</f>
        <v/>
      </c>
      <c r="F264" s="370" t="str">
        <f t="array" ref="F264">IFERROR(IF(INDEX('Disaggregation Data'!$L$159:$L$310,MATCH(RIGHT(M264,255),RIGHT('Disaggregation Data'!$J$159:$J$310,255),0))=0,"",INDEX('Disaggregation Data'!$L$159:$L$310,MATCH(RIGHT(M264,255),RIGHT('Disaggregation Data'!J$159:$J$310,255),0))),"")</f>
        <v/>
      </c>
      <c r="G264" s="370" t="str">
        <f t="array" ref="G264">IFERROR(IF(INDEX('Disaggregation Data'!$M$159:$M$310,MATCH(RIGHT(M264,255),RIGHT('Disaggregation Data'!$J$159:$J$310,255),0))=0,"",INDEX('Disaggregation Data'!$M$159:$M$310,MATCH(RIGHT(M264,255),RIGHT('Disaggregation Data'!J$159:$J$310,255),0))),"")</f>
        <v/>
      </c>
      <c r="H264" s="369" t="str">
        <f t="array" ref="H264">IFERROR(IF(INDEX('Disaggregation Data'!$N$159:$N$310,MATCH(RIGHT(M264,255),RIGHT('Disaggregation Data'!$J$159:$J$310,255),0))=0,"",INDEX('Disaggregation Data'!$N$159:$N$310,MATCH(RIGHT(M264,255),RIGHT('Disaggregation Data'!J$159:$J$310,255),0))),"")</f>
        <v/>
      </c>
      <c r="I264" s="464" t="str">
        <f t="array" ref="I264">IFERROR(IF(INDEX('Disaggregation Records'!$G$59:$G$92,MATCH(LEFT(L264,255),LEFT('Disaggregation Records'!$D$59:$D$92,255),0))=0,"",INDEX('Disaggregation Records'!$G$59:$G$92,MATCH(LEFT(L264,255),LEFT('Disaggregation Records'!$D$59:$D$92,255),0))),"")</f>
        <v/>
      </c>
      <c r="J264" s="478" t="s">
        <v>753</v>
      </c>
      <c r="K264" s="478">
        <f t="shared" si="16"/>
        <v>86</v>
      </c>
      <c r="L264" s="478" t="str">
        <f t="shared" si="17"/>
        <v/>
      </c>
      <c r="M264" s="478" t="str">
        <f t="shared" si="18"/>
        <v/>
      </c>
      <c r="N264" s="478" t="b">
        <f t="shared" si="19"/>
        <v>0</v>
      </c>
      <c r="O264" s="479" t="s">
        <v>1775</v>
      </c>
      <c r="P264" s="196"/>
      <c r="Q264" s="180"/>
      <c r="U264" s="402"/>
      <c r="V264" s="402"/>
    </row>
    <row r="265" spans="1:22" ht="37.5" hidden="1" customHeight="1">
      <c r="A265" s="367">
        <v>10</v>
      </c>
      <c r="B265" s="386" t="str">
        <f>IFERROR(VLOOKUP(A265,'Outcome Indicators - Section C'!$A$10:$S$27,19,FALSE),"")</f>
        <v/>
      </c>
      <c r="C265" s="477" t="str">
        <f t="array" ref="C265">IFERROR(IF(INDEX('Disaggregation Records'!$E$59:$E$92,MATCH(RIGHT(L265,255),RIGHT('Disaggregation Records'!$D$59:$D$92,255),0))=0,"",INDEX('Disaggregation Records'!$E$59:$E$92,MATCH(RIGHT(L265,255),RIGHT('Disaggregation Records'!$D$59:$D$92,255),0))),"")</f>
        <v/>
      </c>
      <c r="D265" s="477" t="str">
        <f t="array" ref="D265">IFERROR(IF(INDEX('Disaggregation Records'!$F$59:$F$92,MATCH(RIGHT(L265,255),RIGHT('Disaggregation Records'!$D$59:$D$92,255),0))=0,"",INDEX('Disaggregation Records'!$F$59:$F$92,MATCH(RIGHT(L265,255),RIGHT('Disaggregation Records'!$D$59:$D$92,255),0))),"")</f>
        <v/>
      </c>
      <c r="E265" s="370" t="str">
        <f t="array" ref="E265">IFERROR(IF(INDEX('Disaggregation Data'!$K$159:$K$310,MATCH(RIGHT(M265,255),RIGHT('Disaggregation Data'!$J$159:$J$310,255),0))=0,"",INDEX('Disaggregation Data'!$K$159:$K$310,MATCH(RIGHT(M265,255),RIGHT('Disaggregation Data'!J$159:$J$310,255),0))),"")</f>
        <v/>
      </c>
      <c r="F265" s="370" t="str">
        <f t="array" ref="F265">IFERROR(IF(INDEX('Disaggregation Data'!$L$159:$L$310,MATCH(RIGHT(M265,255),RIGHT('Disaggregation Data'!$J$159:$J$310,255),0))=0,"",INDEX('Disaggregation Data'!$L$159:$L$310,MATCH(RIGHT(M265,255),RIGHT('Disaggregation Data'!J$159:$J$310,255),0))),"")</f>
        <v/>
      </c>
      <c r="G265" s="370" t="str">
        <f t="array" ref="G265">IFERROR(IF(INDEX('Disaggregation Data'!$M$159:$M$310,MATCH(RIGHT(M265,255),RIGHT('Disaggregation Data'!$J$159:$J$310,255),0))=0,"",INDEX('Disaggregation Data'!$M$159:$M$310,MATCH(RIGHT(M265,255),RIGHT('Disaggregation Data'!J$159:$J$310,255),0))),"")</f>
        <v/>
      </c>
      <c r="H265" s="369" t="str">
        <f t="array" ref="H265">IFERROR(IF(INDEX('Disaggregation Data'!$N$159:$N$310,MATCH(RIGHT(M265,255),RIGHT('Disaggregation Data'!$J$159:$J$310,255),0))=0,"",INDEX('Disaggregation Data'!$N$159:$N$310,MATCH(RIGHT(M265,255),RIGHT('Disaggregation Data'!J$159:$J$310,255),0))),"")</f>
        <v/>
      </c>
      <c r="I265" s="464" t="str">
        <f t="array" ref="I265">IFERROR(IF(INDEX('Disaggregation Records'!$G$59:$G$92,MATCH(LEFT(L265,255),LEFT('Disaggregation Records'!$D$59:$D$92,255),0))=0,"",INDEX('Disaggregation Records'!$G$59:$G$92,MATCH(LEFT(L265,255),LEFT('Disaggregation Records'!$D$59:$D$92,255),0))),"")</f>
        <v/>
      </c>
      <c r="J265" s="478" t="s">
        <v>753</v>
      </c>
      <c r="K265" s="478">
        <f t="shared" si="16"/>
        <v>87</v>
      </c>
      <c r="L265" s="478" t="str">
        <f t="shared" si="17"/>
        <v/>
      </c>
      <c r="M265" s="478" t="str">
        <f t="shared" si="18"/>
        <v/>
      </c>
      <c r="N265" s="478" t="b">
        <f t="shared" si="19"/>
        <v>0</v>
      </c>
      <c r="O265" s="479" t="s">
        <v>1776</v>
      </c>
      <c r="P265" s="196"/>
      <c r="Q265" s="180"/>
      <c r="U265" s="402"/>
      <c r="V265" s="402"/>
    </row>
    <row r="266" spans="1:22" ht="37.5" hidden="1" customHeight="1">
      <c r="A266" s="367">
        <v>10</v>
      </c>
      <c r="B266" s="386" t="str">
        <f>IFERROR(VLOOKUP(A266,'Outcome Indicators - Section C'!$A$10:$S$27,19,FALSE),"")</f>
        <v/>
      </c>
      <c r="C266" s="477" t="str">
        <f t="array" ref="C266">IFERROR(IF(INDEX('Disaggregation Records'!$E$59:$E$92,MATCH(RIGHT(L266,255),RIGHT('Disaggregation Records'!$D$59:$D$92,255),0))=0,"",INDEX('Disaggregation Records'!$E$59:$E$92,MATCH(RIGHT(L266,255),RIGHT('Disaggregation Records'!$D$59:$D$92,255),0))),"")</f>
        <v/>
      </c>
      <c r="D266" s="477" t="str">
        <f t="array" ref="D266">IFERROR(IF(INDEX('Disaggregation Records'!$F$59:$F$92,MATCH(RIGHT(L266,255),RIGHT('Disaggregation Records'!$D$59:$D$92,255),0))=0,"",INDEX('Disaggregation Records'!$F$59:$F$92,MATCH(RIGHT(L266,255),RIGHT('Disaggregation Records'!$D$59:$D$92,255),0))),"")</f>
        <v/>
      </c>
      <c r="E266" s="370" t="str">
        <f t="array" ref="E266">IFERROR(IF(INDEX('Disaggregation Data'!$K$159:$K$310,MATCH(RIGHT(M266,255),RIGHT('Disaggregation Data'!$J$159:$J$310,255),0))=0,"",INDEX('Disaggregation Data'!$K$159:$K$310,MATCH(RIGHT(M266,255),RIGHT('Disaggregation Data'!J$159:$J$310,255),0))),"")</f>
        <v/>
      </c>
      <c r="F266" s="370" t="str">
        <f t="array" ref="F266">IFERROR(IF(INDEX('Disaggregation Data'!$L$159:$L$310,MATCH(RIGHT(M266,255),RIGHT('Disaggregation Data'!$J$159:$J$310,255),0))=0,"",INDEX('Disaggregation Data'!$L$159:$L$310,MATCH(RIGHT(M266,255),RIGHT('Disaggregation Data'!J$159:$J$310,255),0))),"")</f>
        <v/>
      </c>
      <c r="G266" s="370" t="str">
        <f t="array" ref="G266">IFERROR(IF(INDEX('Disaggregation Data'!$M$159:$M$310,MATCH(RIGHT(M266,255),RIGHT('Disaggregation Data'!$J$159:$J$310,255),0))=0,"",INDEX('Disaggregation Data'!$M$159:$M$310,MATCH(RIGHT(M266,255),RIGHT('Disaggregation Data'!J$159:$J$310,255),0))),"")</f>
        <v/>
      </c>
      <c r="H266" s="369" t="str">
        <f t="array" ref="H266">IFERROR(IF(INDEX('Disaggregation Data'!$N$159:$N$310,MATCH(RIGHT(M266,255),RIGHT('Disaggregation Data'!$J$159:$J$310,255),0))=0,"",INDEX('Disaggregation Data'!$N$159:$N$310,MATCH(RIGHT(M266,255),RIGHT('Disaggregation Data'!J$159:$J$310,255),0))),"")</f>
        <v/>
      </c>
      <c r="I266" s="464" t="str">
        <f t="array" ref="I266">IFERROR(IF(INDEX('Disaggregation Records'!$G$59:$G$92,MATCH(LEFT(L266,255),LEFT('Disaggregation Records'!$D$59:$D$92,255),0))=0,"",INDEX('Disaggregation Records'!$G$59:$G$92,MATCH(LEFT(L266,255),LEFT('Disaggregation Records'!$D$59:$D$92,255),0))),"")</f>
        <v/>
      </c>
      <c r="J266" s="478" t="s">
        <v>753</v>
      </c>
      <c r="K266" s="478">
        <f t="shared" si="16"/>
        <v>88</v>
      </c>
      <c r="L266" s="478" t="str">
        <f t="shared" si="17"/>
        <v/>
      </c>
      <c r="M266" s="478" t="str">
        <f t="shared" si="18"/>
        <v/>
      </c>
      <c r="N266" s="478" t="b">
        <f t="shared" si="19"/>
        <v>0</v>
      </c>
      <c r="O266" s="479" t="s">
        <v>1777</v>
      </c>
      <c r="P266" s="196"/>
      <c r="Q266" s="180"/>
      <c r="U266" s="402"/>
      <c r="V266" s="402"/>
    </row>
    <row r="267" spans="1:22" ht="37.5" hidden="1" customHeight="1">
      <c r="A267" s="367">
        <v>10</v>
      </c>
      <c r="B267" s="386" t="str">
        <f>IFERROR(VLOOKUP(A267,'Outcome Indicators - Section C'!$A$10:$S$27,19,FALSE),"")</f>
        <v/>
      </c>
      <c r="C267" s="477" t="str">
        <f t="array" ref="C267">IFERROR(IF(INDEX('Disaggregation Records'!$E$59:$E$92,MATCH(RIGHT(L267,255),RIGHT('Disaggregation Records'!$D$59:$D$92,255),0))=0,"",INDEX('Disaggregation Records'!$E$59:$E$92,MATCH(RIGHT(L267,255),RIGHT('Disaggregation Records'!$D$59:$D$92,255),0))),"")</f>
        <v/>
      </c>
      <c r="D267" s="477" t="str">
        <f t="array" ref="D267">IFERROR(IF(INDEX('Disaggregation Records'!$F$59:$F$92,MATCH(RIGHT(L267,255),RIGHT('Disaggregation Records'!$D$59:$D$92,255),0))=0,"",INDEX('Disaggregation Records'!$F$59:$F$92,MATCH(RIGHT(L267,255),RIGHT('Disaggregation Records'!$D$59:$D$92,255),0))),"")</f>
        <v/>
      </c>
      <c r="E267" s="370" t="str">
        <f t="array" ref="E267">IFERROR(IF(INDEX('Disaggregation Data'!$K$159:$K$310,MATCH(RIGHT(M267,255),RIGHT('Disaggregation Data'!$J$159:$J$310,255),0))=0,"",INDEX('Disaggregation Data'!$K$159:$K$310,MATCH(RIGHT(M267,255),RIGHT('Disaggregation Data'!J$159:$J$310,255),0))),"")</f>
        <v/>
      </c>
      <c r="F267" s="370" t="str">
        <f t="array" ref="F267">IFERROR(IF(INDEX('Disaggregation Data'!$L$159:$L$310,MATCH(RIGHT(M267,255),RIGHT('Disaggregation Data'!$J$159:$J$310,255),0))=0,"",INDEX('Disaggregation Data'!$L$159:$L$310,MATCH(RIGHT(M267,255),RIGHT('Disaggregation Data'!J$159:$J$310,255),0))),"")</f>
        <v/>
      </c>
      <c r="G267" s="370" t="str">
        <f t="array" ref="G267">IFERROR(IF(INDEX('Disaggregation Data'!$M$159:$M$310,MATCH(RIGHT(M267,255),RIGHT('Disaggregation Data'!$J$159:$J$310,255),0))=0,"",INDEX('Disaggregation Data'!$M$159:$M$310,MATCH(RIGHT(M267,255),RIGHT('Disaggregation Data'!J$159:$J$310,255),0))),"")</f>
        <v/>
      </c>
      <c r="H267" s="369" t="str">
        <f t="array" ref="H267">IFERROR(IF(INDEX('Disaggregation Data'!$N$159:$N$310,MATCH(RIGHT(M267,255),RIGHT('Disaggregation Data'!$J$159:$J$310,255),0))=0,"",INDEX('Disaggregation Data'!$N$159:$N$310,MATCH(RIGHT(M267,255),RIGHT('Disaggregation Data'!J$159:$J$310,255),0))),"")</f>
        <v/>
      </c>
      <c r="I267" s="464" t="str">
        <f t="array" ref="I267">IFERROR(IF(INDEX('Disaggregation Records'!$G$59:$G$92,MATCH(LEFT(L267,255),LEFT('Disaggregation Records'!$D$59:$D$92,255),0))=0,"",INDEX('Disaggregation Records'!$G$59:$G$92,MATCH(LEFT(L267,255),LEFT('Disaggregation Records'!$D$59:$D$92,255),0))),"")</f>
        <v/>
      </c>
      <c r="J267" s="478" t="s">
        <v>753</v>
      </c>
      <c r="K267" s="478">
        <f t="shared" si="16"/>
        <v>89</v>
      </c>
      <c r="L267" s="478" t="str">
        <f t="shared" si="17"/>
        <v/>
      </c>
      <c r="M267" s="478" t="str">
        <f t="shared" si="18"/>
        <v/>
      </c>
      <c r="N267" s="478" t="b">
        <f t="shared" si="19"/>
        <v>0</v>
      </c>
      <c r="O267" s="479" t="s">
        <v>1778</v>
      </c>
      <c r="P267" s="196"/>
      <c r="Q267" s="180"/>
      <c r="U267" s="402"/>
      <c r="V267" s="402"/>
    </row>
    <row r="268" spans="1:22" ht="37.5" hidden="1" customHeight="1">
      <c r="A268" s="367">
        <v>11</v>
      </c>
      <c r="B268" s="386" t="str">
        <f>IFERROR(VLOOKUP(A268,'Outcome Indicators - Section C'!$A$10:$S$27,19,FALSE),"")</f>
        <v/>
      </c>
      <c r="C268" s="477" t="str">
        <f t="array" ref="C268">IFERROR(IF(INDEX('Disaggregation Records'!$E$59:$E$92,MATCH(RIGHT(L268,255),RIGHT('Disaggregation Records'!$D$59:$D$92,255),0))=0,"",INDEX('Disaggregation Records'!$E$59:$E$92,MATCH(RIGHT(L268,255),RIGHT('Disaggregation Records'!$D$59:$D$92,255),0))),"")</f>
        <v/>
      </c>
      <c r="D268" s="477" t="str">
        <f t="array" ref="D268">IFERROR(IF(INDEX('Disaggregation Records'!$F$59:$F$92,MATCH(RIGHT(L268,255),RIGHT('Disaggregation Records'!$D$59:$D$92,255),0))=0,"",INDEX('Disaggregation Records'!$F$59:$F$92,MATCH(RIGHT(L268,255),RIGHT('Disaggregation Records'!$D$59:$D$92,255),0))),"")</f>
        <v/>
      </c>
      <c r="E268" s="370" t="str">
        <f t="array" ref="E268">IFERROR(IF(INDEX('Disaggregation Data'!$K$159:$K$310,MATCH(RIGHT(M268,255),RIGHT('Disaggregation Data'!$J$159:$J$310,255),0))=0,"",INDEX('Disaggregation Data'!$K$159:$K$310,MATCH(RIGHT(M268,255),RIGHT('Disaggregation Data'!J$159:$J$310,255),0))),"")</f>
        <v/>
      </c>
      <c r="F268" s="370" t="str">
        <f t="array" ref="F268">IFERROR(IF(INDEX('Disaggregation Data'!$L$159:$L$310,MATCH(RIGHT(M268,255),RIGHT('Disaggregation Data'!$J$159:$J$310,255),0))=0,"",INDEX('Disaggregation Data'!$L$159:$L$310,MATCH(RIGHT(M268,255),RIGHT('Disaggregation Data'!J$159:$J$310,255),0))),"")</f>
        <v/>
      </c>
      <c r="G268" s="370" t="str">
        <f t="array" ref="G268">IFERROR(IF(INDEX('Disaggregation Data'!$M$159:$M$310,MATCH(RIGHT(M268,255),RIGHT('Disaggregation Data'!$J$159:$J$310,255),0))=0,"",INDEX('Disaggregation Data'!$M$159:$M$310,MATCH(RIGHT(M268,255),RIGHT('Disaggregation Data'!J$159:$J$310,255),0))),"")</f>
        <v/>
      </c>
      <c r="H268" s="369" t="str">
        <f t="array" ref="H268">IFERROR(IF(INDEX('Disaggregation Data'!$N$159:$N$310,MATCH(RIGHT(M268,255),RIGHT('Disaggregation Data'!$J$159:$J$310,255),0))=0,"",INDEX('Disaggregation Data'!$N$159:$N$310,MATCH(RIGHT(M268,255),RIGHT('Disaggregation Data'!J$159:$J$310,255),0))),"")</f>
        <v/>
      </c>
      <c r="I268" s="464" t="str">
        <f t="array" ref="I268">IFERROR(IF(INDEX('Disaggregation Records'!$G$59:$G$92,MATCH(LEFT(L268,255),LEFT('Disaggregation Records'!$D$59:$D$92,255),0))=0,"",INDEX('Disaggregation Records'!$G$59:$G$92,MATCH(LEFT(L268,255),LEFT('Disaggregation Records'!$D$59:$D$92,255),0))),"")</f>
        <v/>
      </c>
      <c r="J268" s="478" t="s">
        <v>754</v>
      </c>
      <c r="K268" s="478">
        <f t="shared" si="16"/>
        <v>90</v>
      </c>
      <c r="L268" s="478" t="str">
        <f t="shared" si="17"/>
        <v/>
      </c>
      <c r="M268" s="478" t="str">
        <f t="shared" si="18"/>
        <v/>
      </c>
      <c r="N268" s="478" t="b">
        <f t="shared" si="19"/>
        <v>0</v>
      </c>
      <c r="O268" s="479" t="s">
        <v>1779</v>
      </c>
      <c r="P268" s="196"/>
      <c r="Q268" s="180"/>
      <c r="U268" s="402"/>
      <c r="V268" s="402"/>
    </row>
    <row r="269" spans="1:22" ht="37.5" hidden="1" customHeight="1">
      <c r="A269" s="367">
        <v>11</v>
      </c>
      <c r="B269" s="386" t="str">
        <f>IFERROR(VLOOKUP(A269,'Outcome Indicators - Section C'!$A$10:$S$27,19,FALSE),"")</f>
        <v/>
      </c>
      <c r="C269" s="477" t="str">
        <f t="array" ref="C269">IFERROR(IF(INDEX('Disaggregation Records'!$E$59:$E$92,MATCH(RIGHT(L269,255),RIGHT('Disaggregation Records'!$D$59:$D$92,255),0))=0,"",INDEX('Disaggregation Records'!$E$59:$E$92,MATCH(RIGHT(L269,255),RIGHT('Disaggregation Records'!$D$59:$D$92,255),0))),"")</f>
        <v/>
      </c>
      <c r="D269" s="477" t="str">
        <f t="array" ref="D269">IFERROR(IF(INDEX('Disaggregation Records'!$F$59:$F$92,MATCH(RIGHT(L269,255),RIGHT('Disaggregation Records'!$D$59:$D$92,255),0))=0,"",INDEX('Disaggregation Records'!$F$59:$F$92,MATCH(RIGHT(L269,255),RIGHT('Disaggregation Records'!$D$59:$D$92,255),0))),"")</f>
        <v/>
      </c>
      <c r="E269" s="370" t="str">
        <f t="array" ref="E269">IFERROR(IF(INDEX('Disaggregation Data'!$K$159:$K$310,MATCH(RIGHT(M269,255),RIGHT('Disaggregation Data'!$J$159:$J$310,255),0))=0,"",INDEX('Disaggregation Data'!$K$159:$K$310,MATCH(RIGHT(M269,255),RIGHT('Disaggregation Data'!J$159:$J$310,255),0))),"")</f>
        <v/>
      </c>
      <c r="F269" s="370" t="str">
        <f t="array" ref="F269">IFERROR(IF(INDEX('Disaggregation Data'!$L$159:$L$310,MATCH(RIGHT(M269,255),RIGHT('Disaggregation Data'!$J$159:$J$310,255),0))=0,"",INDEX('Disaggregation Data'!$L$159:$L$310,MATCH(RIGHT(M269,255),RIGHT('Disaggregation Data'!J$159:$J$310,255),0))),"")</f>
        <v/>
      </c>
      <c r="G269" s="370" t="str">
        <f t="array" ref="G269">IFERROR(IF(INDEX('Disaggregation Data'!$M$159:$M$310,MATCH(RIGHT(M269,255),RIGHT('Disaggregation Data'!$J$159:$J$310,255),0))=0,"",INDEX('Disaggregation Data'!$M$159:$M$310,MATCH(RIGHT(M269,255),RIGHT('Disaggregation Data'!J$159:$J$310,255),0))),"")</f>
        <v/>
      </c>
      <c r="H269" s="369" t="str">
        <f t="array" ref="H269">IFERROR(IF(INDEX('Disaggregation Data'!$N$159:$N$310,MATCH(RIGHT(M269,255),RIGHT('Disaggregation Data'!$J$159:$J$310,255),0))=0,"",INDEX('Disaggregation Data'!$N$159:$N$310,MATCH(RIGHT(M269,255),RIGHT('Disaggregation Data'!J$159:$J$310,255),0))),"")</f>
        <v/>
      </c>
      <c r="I269" s="464" t="str">
        <f t="array" ref="I269">IFERROR(IF(INDEX('Disaggregation Records'!$G$59:$G$92,MATCH(LEFT(L269,255),LEFT('Disaggregation Records'!$D$59:$D$92,255),0))=0,"",INDEX('Disaggregation Records'!$G$59:$G$92,MATCH(LEFT(L269,255),LEFT('Disaggregation Records'!$D$59:$D$92,255),0))),"")</f>
        <v/>
      </c>
      <c r="J269" s="478" t="s">
        <v>754</v>
      </c>
      <c r="K269" s="478">
        <f t="shared" si="16"/>
        <v>91</v>
      </c>
      <c r="L269" s="478" t="str">
        <f t="shared" si="17"/>
        <v/>
      </c>
      <c r="M269" s="478" t="str">
        <f t="shared" si="18"/>
        <v/>
      </c>
      <c r="N269" s="478" t="b">
        <f t="shared" si="19"/>
        <v>0</v>
      </c>
      <c r="O269" s="479" t="s">
        <v>1780</v>
      </c>
      <c r="P269" s="196"/>
      <c r="Q269" s="180"/>
      <c r="U269" s="402"/>
      <c r="V269" s="402"/>
    </row>
    <row r="270" spans="1:22" ht="37.5" hidden="1" customHeight="1">
      <c r="A270" s="367">
        <v>11</v>
      </c>
      <c r="B270" s="386" t="str">
        <f>IFERROR(VLOOKUP(A270,'Outcome Indicators - Section C'!$A$10:$S$27,19,FALSE),"")</f>
        <v/>
      </c>
      <c r="C270" s="477" t="str">
        <f t="array" ref="C270">IFERROR(IF(INDEX('Disaggregation Records'!$E$59:$E$92,MATCH(RIGHT(L270,255),RIGHT('Disaggregation Records'!$D$59:$D$92,255),0))=0,"",INDEX('Disaggregation Records'!$E$59:$E$92,MATCH(RIGHT(L270,255),RIGHT('Disaggregation Records'!$D$59:$D$92,255),0))),"")</f>
        <v/>
      </c>
      <c r="D270" s="477" t="str">
        <f t="array" ref="D270">IFERROR(IF(INDEX('Disaggregation Records'!$F$59:$F$92,MATCH(RIGHT(L270,255),RIGHT('Disaggregation Records'!$D$59:$D$92,255),0))=0,"",INDEX('Disaggregation Records'!$F$59:$F$92,MATCH(RIGHT(L270,255),RIGHT('Disaggregation Records'!$D$59:$D$92,255),0))),"")</f>
        <v/>
      </c>
      <c r="E270" s="370" t="str">
        <f t="array" ref="E270">IFERROR(IF(INDEX('Disaggregation Data'!$K$159:$K$310,MATCH(RIGHT(M270,255),RIGHT('Disaggregation Data'!$J$159:$J$310,255),0))=0,"",INDEX('Disaggregation Data'!$K$159:$K$310,MATCH(RIGHT(M270,255),RIGHT('Disaggregation Data'!J$159:$J$310,255),0))),"")</f>
        <v/>
      </c>
      <c r="F270" s="370" t="str">
        <f t="array" ref="F270">IFERROR(IF(INDEX('Disaggregation Data'!$L$159:$L$310,MATCH(RIGHT(M270,255),RIGHT('Disaggregation Data'!$J$159:$J$310,255),0))=0,"",INDEX('Disaggregation Data'!$L$159:$L$310,MATCH(RIGHT(M270,255),RIGHT('Disaggregation Data'!J$159:$J$310,255),0))),"")</f>
        <v/>
      </c>
      <c r="G270" s="370" t="str">
        <f t="array" ref="G270">IFERROR(IF(INDEX('Disaggregation Data'!$M$159:$M$310,MATCH(RIGHT(M270,255),RIGHT('Disaggregation Data'!$J$159:$J$310,255),0))=0,"",INDEX('Disaggregation Data'!$M$159:$M$310,MATCH(RIGHT(M270,255),RIGHT('Disaggregation Data'!J$159:$J$310,255),0))),"")</f>
        <v/>
      </c>
      <c r="H270" s="369" t="str">
        <f t="array" ref="H270">IFERROR(IF(INDEX('Disaggregation Data'!$N$159:$N$310,MATCH(RIGHT(M270,255),RIGHT('Disaggregation Data'!$J$159:$J$310,255),0))=0,"",INDEX('Disaggregation Data'!$N$159:$N$310,MATCH(RIGHT(M270,255),RIGHT('Disaggregation Data'!J$159:$J$310,255),0))),"")</f>
        <v/>
      </c>
      <c r="I270" s="464" t="str">
        <f t="array" ref="I270">IFERROR(IF(INDEX('Disaggregation Records'!$G$59:$G$92,MATCH(LEFT(L270,255),LEFT('Disaggregation Records'!$D$59:$D$92,255),0))=0,"",INDEX('Disaggregation Records'!$G$59:$G$92,MATCH(LEFT(L270,255),LEFT('Disaggregation Records'!$D$59:$D$92,255),0))),"")</f>
        <v/>
      </c>
      <c r="J270" s="478" t="s">
        <v>754</v>
      </c>
      <c r="K270" s="478">
        <f t="shared" si="16"/>
        <v>92</v>
      </c>
      <c r="L270" s="478" t="str">
        <f t="shared" si="17"/>
        <v/>
      </c>
      <c r="M270" s="478" t="str">
        <f t="shared" si="18"/>
        <v/>
      </c>
      <c r="N270" s="478" t="b">
        <f t="shared" si="19"/>
        <v>0</v>
      </c>
      <c r="O270" s="479" t="s">
        <v>1781</v>
      </c>
      <c r="P270" s="196"/>
      <c r="Q270" s="180"/>
      <c r="U270" s="402"/>
      <c r="V270" s="402"/>
    </row>
    <row r="271" spans="1:22" ht="37.5" hidden="1" customHeight="1">
      <c r="A271" s="367">
        <v>11</v>
      </c>
      <c r="B271" s="386" t="str">
        <f>IFERROR(VLOOKUP(A271,'Outcome Indicators - Section C'!$A$10:$S$27,19,FALSE),"")</f>
        <v/>
      </c>
      <c r="C271" s="477" t="str">
        <f t="array" ref="C271">IFERROR(IF(INDEX('Disaggregation Records'!$E$59:$E$92,MATCH(RIGHT(L271,255),RIGHT('Disaggregation Records'!$D$59:$D$92,255),0))=0,"",INDEX('Disaggregation Records'!$E$59:$E$92,MATCH(RIGHT(L271,255),RIGHT('Disaggregation Records'!$D$59:$D$92,255),0))),"")</f>
        <v/>
      </c>
      <c r="D271" s="477" t="str">
        <f t="array" ref="D271">IFERROR(IF(INDEX('Disaggregation Records'!$F$59:$F$92,MATCH(RIGHT(L271,255),RIGHT('Disaggregation Records'!$D$59:$D$92,255),0))=0,"",INDEX('Disaggregation Records'!$F$59:$F$92,MATCH(RIGHT(L271,255),RIGHT('Disaggregation Records'!$D$59:$D$92,255),0))),"")</f>
        <v/>
      </c>
      <c r="E271" s="370" t="str">
        <f t="array" ref="E271">IFERROR(IF(INDEX('Disaggregation Data'!$K$159:$K$310,MATCH(RIGHT(M271,255),RIGHT('Disaggregation Data'!$J$159:$J$310,255),0))=0,"",INDEX('Disaggregation Data'!$K$159:$K$310,MATCH(RIGHT(M271,255),RIGHT('Disaggregation Data'!J$159:$J$310,255),0))),"")</f>
        <v/>
      </c>
      <c r="F271" s="370" t="str">
        <f t="array" ref="F271">IFERROR(IF(INDEX('Disaggregation Data'!$L$159:$L$310,MATCH(RIGHT(M271,255),RIGHT('Disaggregation Data'!$J$159:$J$310,255),0))=0,"",INDEX('Disaggregation Data'!$L$159:$L$310,MATCH(RIGHT(M271,255),RIGHT('Disaggregation Data'!J$159:$J$310,255),0))),"")</f>
        <v/>
      </c>
      <c r="G271" s="370" t="str">
        <f t="array" ref="G271">IFERROR(IF(INDEX('Disaggregation Data'!$M$159:$M$310,MATCH(RIGHT(M271,255),RIGHT('Disaggregation Data'!$J$159:$J$310,255),0))=0,"",INDEX('Disaggregation Data'!$M$159:$M$310,MATCH(RIGHT(M271,255),RIGHT('Disaggregation Data'!J$159:$J$310,255),0))),"")</f>
        <v/>
      </c>
      <c r="H271" s="369" t="str">
        <f t="array" ref="H271">IFERROR(IF(INDEX('Disaggregation Data'!$N$159:$N$310,MATCH(RIGHT(M271,255),RIGHT('Disaggregation Data'!$J$159:$J$310,255),0))=0,"",INDEX('Disaggregation Data'!$N$159:$N$310,MATCH(RIGHT(M271,255),RIGHT('Disaggregation Data'!J$159:$J$310,255),0))),"")</f>
        <v/>
      </c>
      <c r="I271" s="464" t="str">
        <f t="array" ref="I271">IFERROR(IF(INDEX('Disaggregation Records'!$G$59:$G$92,MATCH(LEFT(L271,255),LEFT('Disaggregation Records'!$D$59:$D$92,255),0))=0,"",INDEX('Disaggregation Records'!$G$59:$G$92,MATCH(LEFT(L271,255),LEFT('Disaggregation Records'!$D$59:$D$92,255),0))),"")</f>
        <v/>
      </c>
      <c r="J271" s="478" t="s">
        <v>754</v>
      </c>
      <c r="K271" s="478">
        <f t="shared" si="16"/>
        <v>93</v>
      </c>
      <c r="L271" s="478" t="str">
        <f t="shared" si="17"/>
        <v/>
      </c>
      <c r="M271" s="478" t="str">
        <f t="shared" si="18"/>
        <v/>
      </c>
      <c r="N271" s="478" t="b">
        <f t="shared" si="19"/>
        <v>0</v>
      </c>
      <c r="O271" s="479" t="s">
        <v>1782</v>
      </c>
      <c r="P271" s="196"/>
      <c r="Q271" s="180"/>
      <c r="U271" s="402"/>
      <c r="V271" s="402"/>
    </row>
    <row r="272" spans="1:22" ht="37.5" hidden="1" customHeight="1">
      <c r="A272" s="367">
        <v>11</v>
      </c>
      <c r="B272" s="386" t="str">
        <f>IFERROR(VLOOKUP(A272,'Outcome Indicators - Section C'!$A$10:$S$27,19,FALSE),"")</f>
        <v/>
      </c>
      <c r="C272" s="477" t="str">
        <f t="array" ref="C272">IFERROR(IF(INDEX('Disaggregation Records'!$E$59:$E$92,MATCH(RIGHT(L272,255),RIGHT('Disaggregation Records'!$D$59:$D$92,255),0))=0,"",INDEX('Disaggregation Records'!$E$59:$E$92,MATCH(RIGHT(L272,255),RIGHT('Disaggregation Records'!$D$59:$D$92,255),0))),"")</f>
        <v/>
      </c>
      <c r="D272" s="477" t="str">
        <f t="array" ref="D272">IFERROR(IF(INDEX('Disaggregation Records'!$F$59:$F$92,MATCH(RIGHT(L272,255),RIGHT('Disaggregation Records'!$D$59:$D$92,255),0))=0,"",INDEX('Disaggregation Records'!$F$59:$F$92,MATCH(RIGHT(L272,255),RIGHT('Disaggregation Records'!$D$59:$D$92,255),0))),"")</f>
        <v/>
      </c>
      <c r="E272" s="370" t="str">
        <f t="array" ref="E272">IFERROR(IF(INDEX('Disaggregation Data'!$K$159:$K$310,MATCH(RIGHT(M272,255),RIGHT('Disaggregation Data'!$J$159:$J$310,255),0))=0,"",INDEX('Disaggregation Data'!$K$159:$K$310,MATCH(RIGHT(M272,255),RIGHT('Disaggregation Data'!J$159:$J$310,255),0))),"")</f>
        <v/>
      </c>
      <c r="F272" s="370" t="str">
        <f t="array" ref="F272">IFERROR(IF(INDEX('Disaggregation Data'!$L$159:$L$310,MATCH(RIGHT(M272,255),RIGHT('Disaggregation Data'!$J$159:$J$310,255),0))=0,"",INDEX('Disaggregation Data'!$L$159:$L$310,MATCH(RIGHT(M272,255),RIGHT('Disaggregation Data'!J$159:$J$310,255),0))),"")</f>
        <v/>
      </c>
      <c r="G272" s="370" t="str">
        <f t="array" ref="G272">IFERROR(IF(INDEX('Disaggregation Data'!$M$159:$M$310,MATCH(RIGHT(M272,255),RIGHT('Disaggregation Data'!$J$159:$J$310,255),0))=0,"",INDEX('Disaggregation Data'!$M$159:$M$310,MATCH(RIGHT(M272,255),RIGHT('Disaggregation Data'!J$159:$J$310,255),0))),"")</f>
        <v/>
      </c>
      <c r="H272" s="369" t="str">
        <f t="array" ref="H272">IFERROR(IF(INDEX('Disaggregation Data'!$N$159:$N$310,MATCH(RIGHT(M272,255),RIGHT('Disaggregation Data'!$J$159:$J$310,255),0))=0,"",INDEX('Disaggregation Data'!$N$159:$N$310,MATCH(RIGHT(M272,255),RIGHT('Disaggregation Data'!J$159:$J$310,255),0))),"")</f>
        <v/>
      </c>
      <c r="I272" s="464" t="str">
        <f t="array" ref="I272">IFERROR(IF(INDEX('Disaggregation Records'!$G$59:$G$92,MATCH(LEFT(L272,255),LEFT('Disaggregation Records'!$D$59:$D$92,255),0))=0,"",INDEX('Disaggregation Records'!$G$59:$G$92,MATCH(LEFT(L272,255),LEFT('Disaggregation Records'!$D$59:$D$92,255),0))),"")</f>
        <v/>
      </c>
      <c r="J272" s="478" t="s">
        <v>754</v>
      </c>
      <c r="K272" s="478">
        <f t="shared" si="16"/>
        <v>94</v>
      </c>
      <c r="L272" s="478" t="str">
        <f t="shared" si="17"/>
        <v/>
      </c>
      <c r="M272" s="478" t="str">
        <f t="shared" si="18"/>
        <v/>
      </c>
      <c r="N272" s="478" t="b">
        <f t="shared" si="19"/>
        <v>0</v>
      </c>
      <c r="O272" s="479" t="s">
        <v>1783</v>
      </c>
      <c r="P272" s="196"/>
      <c r="Q272" s="180"/>
      <c r="U272" s="402"/>
      <c r="V272" s="402"/>
    </row>
    <row r="273" spans="1:22" ht="37.5" hidden="1" customHeight="1">
      <c r="A273" s="367">
        <v>11</v>
      </c>
      <c r="B273" s="386" t="str">
        <f>IFERROR(VLOOKUP(A273,'Outcome Indicators - Section C'!$A$10:$S$27,19,FALSE),"")</f>
        <v/>
      </c>
      <c r="C273" s="477" t="str">
        <f t="array" ref="C273">IFERROR(IF(INDEX('Disaggregation Records'!$E$59:$E$92,MATCH(RIGHT(L273,255),RIGHT('Disaggregation Records'!$D$59:$D$92,255),0))=0,"",INDEX('Disaggregation Records'!$E$59:$E$92,MATCH(RIGHT(L273,255),RIGHT('Disaggregation Records'!$D$59:$D$92,255),0))),"")</f>
        <v/>
      </c>
      <c r="D273" s="477" t="str">
        <f t="array" ref="D273">IFERROR(IF(INDEX('Disaggregation Records'!$F$59:$F$92,MATCH(RIGHT(L273,255),RIGHT('Disaggregation Records'!$D$59:$D$92,255),0))=0,"",INDEX('Disaggregation Records'!$F$59:$F$92,MATCH(RIGHT(L273,255),RIGHT('Disaggregation Records'!$D$59:$D$92,255),0))),"")</f>
        <v/>
      </c>
      <c r="E273" s="370" t="str">
        <f t="array" ref="E273">IFERROR(IF(INDEX('Disaggregation Data'!$K$159:$K$310,MATCH(RIGHT(M273,255),RIGHT('Disaggregation Data'!$J$159:$J$310,255),0))=0,"",INDEX('Disaggregation Data'!$K$159:$K$310,MATCH(RIGHT(M273,255),RIGHT('Disaggregation Data'!J$159:$J$310,255),0))),"")</f>
        <v/>
      </c>
      <c r="F273" s="370" t="str">
        <f t="array" ref="F273">IFERROR(IF(INDEX('Disaggregation Data'!$L$159:$L$310,MATCH(RIGHT(M273,255),RIGHT('Disaggregation Data'!$J$159:$J$310,255),0))=0,"",INDEX('Disaggregation Data'!$L$159:$L$310,MATCH(RIGHT(M273,255),RIGHT('Disaggregation Data'!J$159:$J$310,255),0))),"")</f>
        <v/>
      </c>
      <c r="G273" s="370" t="str">
        <f t="array" ref="G273">IFERROR(IF(INDEX('Disaggregation Data'!$M$159:$M$310,MATCH(RIGHT(M273,255),RIGHT('Disaggregation Data'!$J$159:$J$310,255),0))=0,"",INDEX('Disaggregation Data'!$M$159:$M$310,MATCH(RIGHT(M273,255),RIGHT('Disaggregation Data'!J$159:$J$310,255),0))),"")</f>
        <v/>
      </c>
      <c r="H273" s="369" t="str">
        <f t="array" ref="H273">IFERROR(IF(INDEX('Disaggregation Data'!$N$159:$N$310,MATCH(RIGHT(M273,255),RIGHT('Disaggregation Data'!$J$159:$J$310,255),0))=0,"",INDEX('Disaggregation Data'!$N$159:$N$310,MATCH(RIGHT(M273,255),RIGHT('Disaggregation Data'!J$159:$J$310,255),0))),"")</f>
        <v/>
      </c>
      <c r="I273" s="464" t="str">
        <f t="array" ref="I273">IFERROR(IF(INDEX('Disaggregation Records'!$G$59:$G$92,MATCH(LEFT(L273,255),LEFT('Disaggregation Records'!$D$59:$D$92,255),0))=0,"",INDEX('Disaggregation Records'!$G$59:$G$92,MATCH(LEFT(L273,255),LEFT('Disaggregation Records'!$D$59:$D$92,255),0))),"")</f>
        <v/>
      </c>
      <c r="J273" s="478" t="s">
        <v>754</v>
      </c>
      <c r="K273" s="478">
        <f t="shared" si="16"/>
        <v>95</v>
      </c>
      <c r="L273" s="478" t="str">
        <f t="shared" si="17"/>
        <v/>
      </c>
      <c r="M273" s="478" t="str">
        <f t="shared" si="18"/>
        <v/>
      </c>
      <c r="N273" s="478" t="b">
        <f t="shared" si="19"/>
        <v>0</v>
      </c>
      <c r="O273" s="479" t="s">
        <v>1784</v>
      </c>
      <c r="P273" s="196"/>
      <c r="Q273" s="180"/>
      <c r="U273" s="402"/>
      <c r="V273" s="402"/>
    </row>
    <row r="274" spans="1:22" ht="37.5" hidden="1" customHeight="1">
      <c r="A274" s="367">
        <v>11</v>
      </c>
      <c r="B274" s="386" t="str">
        <f>IFERROR(VLOOKUP(A274,'Outcome Indicators - Section C'!$A$10:$S$27,19,FALSE),"")</f>
        <v/>
      </c>
      <c r="C274" s="477" t="str">
        <f t="array" ref="C274">IFERROR(IF(INDEX('Disaggregation Records'!$E$59:$E$92,MATCH(RIGHT(L274,255),RIGHT('Disaggregation Records'!$D$59:$D$92,255),0))=0,"",INDEX('Disaggregation Records'!$E$59:$E$92,MATCH(RIGHT(L274,255),RIGHT('Disaggregation Records'!$D$59:$D$92,255),0))),"")</f>
        <v/>
      </c>
      <c r="D274" s="477" t="str">
        <f t="array" ref="D274">IFERROR(IF(INDEX('Disaggregation Records'!$F$59:$F$92,MATCH(RIGHT(L274,255),RIGHT('Disaggregation Records'!$D$59:$D$92,255),0))=0,"",INDEX('Disaggregation Records'!$F$59:$F$92,MATCH(RIGHT(L274,255),RIGHT('Disaggregation Records'!$D$59:$D$92,255),0))),"")</f>
        <v/>
      </c>
      <c r="E274" s="370" t="str">
        <f t="array" ref="E274">IFERROR(IF(INDEX('Disaggregation Data'!$K$159:$K$310,MATCH(RIGHT(M274,255),RIGHT('Disaggregation Data'!$J$159:$J$310,255),0))=0,"",INDEX('Disaggregation Data'!$K$159:$K$310,MATCH(RIGHT(M274,255),RIGHT('Disaggregation Data'!J$159:$J$310,255),0))),"")</f>
        <v/>
      </c>
      <c r="F274" s="370" t="str">
        <f t="array" ref="F274">IFERROR(IF(INDEX('Disaggregation Data'!$L$159:$L$310,MATCH(RIGHT(M274,255),RIGHT('Disaggregation Data'!$J$159:$J$310,255),0))=0,"",INDEX('Disaggregation Data'!$L$159:$L$310,MATCH(RIGHT(M274,255),RIGHT('Disaggregation Data'!J$159:$J$310,255),0))),"")</f>
        <v/>
      </c>
      <c r="G274" s="370" t="str">
        <f t="array" ref="G274">IFERROR(IF(INDEX('Disaggregation Data'!$M$159:$M$310,MATCH(RIGHT(M274,255),RIGHT('Disaggregation Data'!$J$159:$J$310,255),0))=0,"",INDEX('Disaggregation Data'!$M$159:$M$310,MATCH(RIGHT(M274,255),RIGHT('Disaggregation Data'!J$159:$J$310,255),0))),"")</f>
        <v/>
      </c>
      <c r="H274" s="369" t="str">
        <f t="array" ref="H274">IFERROR(IF(INDEX('Disaggregation Data'!$N$159:$N$310,MATCH(RIGHT(M274,255),RIGHT('Disaggregation Data'!$J$159:$J$310,255),0))=0,"",INDEX('Disaggregation Data'!$N$159:$N$310,MATCH(RIGHT(M274,255),RIGHT('Disaggregation Data'!J$159:$J$310,255),0))),"")</f>
        <v/>
      </c>
      <c r="I274" s="464" t="str">
        <f t="array" ref="I274">IFERROR(IF(INDEX('Disaggregation Records'!$G$59:$G$92,MATCH(LEFT(L274,255),LEFT('Disaggregation Records'!$D$59:$D$92,255),0))=0,"",INDEX('Disaggregation Records'!$G$59:$G$92,MATCH(LEFT(L274,255),LEFT('Disaggregation Records'!$D$59:$D$92,255),0))),"")</f>
        <v/>
      </c>
      <c r="J274" s="478" t="s">
        <v>754</v>
      </c>
      <c r="K274" s="478">
        <f t="shared" si="16"/>
        <v>96</v>
      </c>
      <c r="L274" s="478" t="str">
        <f t="shared" si="17"/>
        <v/>
      </c>
      <c r="M274" s="478" t="str">
        <f t="shared" si="18"/>
        <v/>
      </c>
      <c r="N274" s="478" t="b">
        <f t="shared" si="19"/>
        <v>0</v>
      </c>
      <c r="O274" s="479" t="s">
        <v>1785</v>
      </c>
      <c r="P274" s="196"/>
      <c r="Q274" s="180"/>
      <c r="U274" s="402"/>
      <c r="V274" s="402"/>
    </row>
    <row r="275" spans="1:22" ht="37.5" hidden="1" customHeight="1">
      <c r="A275" s="367">
        <v>11</v>
      </c>
      <c r="B275" s="386" t="str">
        <f>IFERROR(VLOOKUP(A275,'Outcome Indicators - Section C'!$A$10:$S$27,19,FALSE),"")</f>
        <v/>
      </c>
      <c r="C275" s="477" t="str">
        <f t="array" ref="C275">IFERROR(IF(INDEX('Disaggregation Records'!$E$59:$E$92,MATCH(RIGHT(L275,255),RIGHT('Disaggregation Records'!$D$59:$D$92,255),0))=0,"",INDEX('Disaggregation Records'!$E$59:$E$92,MATCH(RIGHT(L275,255),RIGHT('Disaggregation Records'!$D$59:$D$92,255),0))),"")</f>
        <v/>
      </c>
      <c r="D275" s="477" t="str">
        <f t="array" ref="D275">IFERROR(IF(INDEX('Disaggregation Records'!$F$59:$F$92,MATCH(RIGHT(L275,255),RIGHT('Disaggregation Records'!$D$59:$D$92,255),0))=0,"",INDEX('Disaggregation Records'!$F$59:$F$92,MATCH(RIGHT(L275,255),RIGHT('Disaggregation Records'!$D$59:$D$92,255),0))),"")</f>
        <v/>
      </c>
      <c r="E275" s="370" t="str">
        <f t="array" ref="E275">IFERROR(IF(INDEX('Disaggregation Data'!$K$159:$K$310,MATCH(RIGHT(M275,255),RIGHT('Disaggregation Data'!$J$159:$J$310,255),0))=0,"",INDEX('Disaggregation Data'!$K$159:$K$310,MATCH(RIGHT(M275,255),RIGHT('Disaggregation Data'!J$159:$J$310,255),0))),"")</f>
        <v/>
      </c>
      <c r="F275" s="370" t="str">
        <f t="array" ref="F275">IFERROR(IF(INDEX('Disaggregation Data'!$L$159:$L$310,MATCH(RIGHT(M275,255),RIGHT('Disaggregation Data'!$J$159:$J$310,255),0))=0,"",INDEX('Disaggregation Data'!$L$159:$L$310,MATCH(RIGHT(M275,255),RIGHT('Disaggregation Data'!J$159:$J$310,255),0))),"")</f>
        <v/>
      </c>
      <c r="G275" s="370" t="str">
        <f t="array" ref="G275">IFERROR(IF(INDEX('Disaggregation Data'!$M$159:$M$310,MATCH(RIGHT(M275,255),RIGHT('Disaggregation Data'!$J$159:$J$310,255),0))=0,"",INDEX('Disaggregation Data'!$M$159:$M$310,MATCH(RIGHT(M275,255),RIGHT('Disaggregation Data'!J$159:$J$310,255),0))),"")</f>
        <v/>
      </c>
      <c r="H275" s="369" t="str">
        <f t="array" ref="H275">IFERROR(IF(INDEX('Disaggregation Data'!$N$159:$N$310,MATCH(RIGHT(M275,255),RIGHT('Disaggregation Data'!$J$159:$J$310,255),0))=0,"",INDEX('Disaggregation Data'!$N$159:$N$310,MATCH(RIGHT(M275,255),RIGHT('Disaggregation Data'!J$159:$J$310,255),0))),"")</f>
        <v/>
      </c>
      <c r="I275" s="464" t="str">
        <f t="array" ref="I275">IFERROR(IF(INDEX('Disaggregation Records'!$G$59:$G$92,MATCH(LEFT(L275,255),LEFT('Disaggregation Records'!$D$59:$D$92,255),0))=0,"",INDEX('Disaggregation Records'!$G$59:$G$92,MATCH(LEFT(L275,255),LEFT('Disaggregation Records'!$D$59:$D$92,255),0))),"")</f>
        <v/>
      </c>
      <c r="J275" s="478" t="s">
        <v>754</v>
      </c>
      <c r="K275" s="478">
        <f t="shared" si="16"/>
        <v>97</v>
      </c>
      <c r="L275" s="478" t="str">
        <f t="shared" si="17"/>
        <v/>
      </c>
      <c r="M275" s="478" t="str">
        <f t="shared" si="18"/>
        <v/>
      </c>
      <c r="N275" s="478" t="b">
        <f t="shared" si="19"/>
        <v>0</v>
      </c>
      <c r="O275" s="479" t="s">
        <v>1786</v>
      </c>
      <c r="P275" s="196"/>
      <c r="Q275" s="180"/>
      <c r="U275" s="402"/>
      <c r="V275" s="402"/>
    </row>
    <row r="276" spans="1:22" ht="37.5" hidden="1" customHeight="1">
      <c r="A276" s="367">
        <v>11</v>
      </c>
      <c r="B276" s="386" t="str">
        <f>IFERROR(VLOOKUP(A276,'Outcome Indicators - Section C'!$A$10:$S$27,19,FALSE),"")</f>
        <v/>
      </c>
      <c r="C276" s="477" t="str">
        <f t="array" ref="C276">IFERROR(IF(INDEX('Disaggregation Records'!$E$59:$E$92,MATCH(RIGHT(L276,255),RIGHT('Disaggregation Records'!$D$59:$D$92,255),0))=0,"",INDEX('Disaggregation Records'!$E$59:$E$92,MATCH(RIGHT(L276,255),RIGHT('Disaggregation Records'!$D$59:$D$92,255),0))),"")</f>
        <v/>
      </c>
      <c r="D276" s="477" t="str">
        <f t="array" ref="D276">IFERROR(IF(INDEX('Disaggregation Records'!$F$59:$F$92,MATCH(RIGHT(L276,255),RIGHT('Disaggregation Records'!$D$59:$D$92,255),0))=0,"",INDEX('Disaggregation Records'!$F$59:$F$92,MATCH(RIGHT(L276,255),RIGHT('Disaggregation Records'!$D$59:$D$92,255),0))),"")</f>
        <v/>
      </c>
      <c r="E276" s="370" t="str">
        <f t="array" ref="E276">IFERROR(IF(INDEX('Disaggregation Data'!$K$159:$K$310,MATCH(RIGHT(M276,255),RIGHT('Disaggregation Data'!$J$159:$J$310,255),0))=0,"",INDEX('Disaggregation Data'!$K$159:$K$310,MATCH(RIGHT(M276,255),RIGHT('Disaggregation Data'!J$159:$J$310,255),0))),"")</f>
        <v/>
      </c>
      <c r="F276" s="370" t="str">
        <f t="array" ref="F276">IFERROR(IF(INDEX('Disaggregation Data'!$L$159:$L$310,MATCH(RIGHT(M276,255),RIGHT('Disaggregation Data'!$J$159:$J$310,255),0))=0,"",INDEX('Disaggregation Data'!$L$159:$L$310,MATCH(RIGHT(M276,255),RIGHT('Disaggregation Data'!J$159:$J$310,255),0))),"")</f>
        <v/>
      </c>
      <c r="G276" s="370" t="str">
        <f t="array" ref="G276">IFERROR(IF(INDEX('Disaggregation Data'!$M$159:$M$310,MATCH(RIGHT(M276,255),RIGHT('Disaggregation Data'!$J$159:$J$310,255),0))=0,"",INDEX('Disaggregation Data'!$M$159:$M$310,MATCH(RIGHT(M276,255),RIGHT('Disaggregation Data'!J$159:$J$310,255),0))),"")</f>
        <v/>
      </c>
      <c r="H276" s="369" t="str">
        <f t="array" ref="H276">IFERROR(IF(INDEX('Disaggregation Data'!$N$159:$N$310,MATCH(RIGHT(M276,255),RIGHT('Disaggregation Data'!$J$159:$J$310,255),0))=0,"",INDEX('Disaggregation Data'!$N$159:$N$310,MATCH(RIGHT(M276,255),RIGHT('Disaggregation Data'!J$159:$J$310,255),0))),"")</f>
        <v/>
      </c>
      <c r="I276" s="464" t="str">
        <f t="array" ref="I276">IFERROR(IF(INDEX('Disaggregation Records'!$G$59:$G$92,MATCH(LEFT(L276,255),LEFT('Disaggregation Records'!$D$59:$D$92,255),0))=0,"",INDEX('Disaggregation Records'!$G$59:$G$92,MATCH(LEFT(L276,255),LEFT('Disaggregation Records'!$D$59:$D$92,255),0))),"")</f>
        <v/>
      </c>
      <c r="J276" s="478" t="s">
        <v>754</v>
      </c>
      <c r="K276" s="478">
        <f t="shared" si="16"/>
        <v>98</v>
      </c>
      <c r="L276" s="478" t="str">
        <f t="shared" si="17"/>
        <v/>
      </c>
      <c r="M276" s="478" t="str">
        <f t="shared" si="18"/>
        <v/>
      </c>
      <c r="N276" s="478" t="b">
        <f t="shared" si="19"/>
        <v>0</v>
      </c>
      <c r="O276" s="479" t="s">
        <v>1787</v>
      </c>
      <c r="P276" s="196"/>
      <c r="Q276" s="180"/>
      <c r="U276" s="402"/>
      <c r="V276" s="402"/>
    </row>
    <row r="277" spans="1:22" ht="37.5" hidden="1" customHeight="1">
      <c r="A277" s="367">
        <v>11</v>
      </c>
      <c r="B277" s="386" t="str">
        <f>IFERROR(VLOOKUP(A277,'Outcome Indicators - Section C'!$A$10:$S$27,19,FALSE),"")</f>
        <v/>
      </c>
      <c r="C277" s="477" t="str">
        <f t="array" ref="C277">IFERROR(IF(INDEX('Disaggregation Records'!$E$59:$E$92,MATCH(RIGHT(L277,255),RIGHT('Disaggregation Records'!$D$59:$D$92,255),0))=0,"",INDEX('Disaggregation Records'!$E$59:$E$92,MATCH(RIGHT(L277,255),RIGHT('Disaggregation Records'!$D$59:$D$92,255),0))),"")</f>
        <v/>
      </c>
      <c r="D277" s="477" t="str">
        <f t="array" ref="D277">IFERROR(IF(INDEX('Disaggregation Records'!$F$59:$F$92,MATCH(RIGHT(L277,255),RIGHT('Disaggregation Records'!$D$59:$D$92,255),0))=0,"",INDEX('Disaggregation Records'!$F$59:$F$92,MATCH(RIGHT(L277,255),RIGHT('Disaggregation Records'!$D$59:$D$92,255),0))),"")</f>
        <v/>
      </c>
      <c r="E277" s="370" t="str">
        <f t="array" ref="E277">IFERROR(IF(INDEX('Disaggregation Data'!$K$159:$K$310,MATCH(RIGHT(M277,255),RIGHT('Disaggregation Data'!$J$159:$J$310,255),0))=0,"",INDEX('Disaggregation Data'!$K$159:$K$310,MATCH(RIGHT(M277,255),RIGHT('Disaggregation Data'!J$159:$J$310,255),0))),"")</f>
        <v/>
      </c>
      <c r="F277" s="370" t="str">
        <f t="array" ref="F277">IFERROR(IF(INDEX('Disaggregation Data'!$L$159:$L$310,MATCH(RIGHT(M277,255),RIGHT('Disaggregation Data'!$J$159:$J$310,255),0))=0,"",INDEX('Disaggregation Data'!$L$159:$L$310,MATCH(RIGHT(M277,255),RIGHT('Disaggregation Data'!J$159:$J$310,255),0))),"")</f>
        <v/>
      </c>
      <c r="G277" s="370" t="str">
        <f t="array" ref="G277">IFERROR(IF(INDEX('Disaggregation Data'!$M$159:$M$310,MATCH(RIGHT(M277,255),RIGHT('Disaggregation Data'!$J$159:$J$310,255),0))=0,"",INDEX('Disaggregation Data'!$M$159:$M$310,MATCH(RIGHT(M277,255),RIGHT('Disaggregation Data'!J$159:$J$310,255),0))),"")</f>
        <v/>
      </c>
      <c r="H277" s="369" t="str">
        <f t="array" ref="H277">IFERROR(IF(INDEX('Disaggregation Data'!$N$159:$N$310,MATCH(RIGHT(M277,255),RIGHT('Disaggregation Data'!$J$159:$J$310,255),0))=0,"",INDEX('Disaggregation Data'!$N$159:$N$310,MATCH(RIGHT(M277,255),RIGHT('Disaggregation Data'!J$159:$J$310,255),0))),"")</f>
        <v/>
      </c>
      <c r="I277" s="464" t="str">
        <f t="array" ref="I277">IFERROR(IF(INDEX('Disaggregation Records'!$G$59:$G$92,MATCH(LEFT(L277,255),LEFT('Disaggregation Records'!$D$59:$D$92,255),0))=0,"",INDEX('Disaggregation Records'!$G$59:$G$92,MATCH(LEFT(L277,255),LEFT('Disaggregation Records'!$D$59:$D$92,255),0))),"")</f>
        <v/>
      </c>
      <c r="J277" s="478" t="s">
        <v>754</v>
      </c>
      <c r="K277" s="478">
        <f t="shared" si="16"/>
        <v>99</v>
      </c>
      <c r="L277" s="478" t="str">
        <f t="shared" si="17"/>
        <v/>
      </c>
      <c r="M277" s="478" t="str">
        <f t="shared" si="18"/>
        <v/>
      </c>
      <c r="N277" s="478" t="b">
        <f t="shared" si="19"/>
        <v>0</v>
      </c>
      <c r="O277" s="479" t="s">
        <v>1788</v>
      </c>
      <c r="P277" s="196"/>
      <c r="Q277" s="180"/>
      <c r="U277" s="402"/>
      <c r="V277" s="402"/>
    </row>
    <row r="278" spans="1:22" ht="37.5" hidden="1" customHeight="1">
      <c r="A278" s="367">
        <v>12</v>
      </c>
      <c r="B278" s="386" t="str">
        <f>IFERROR(VLOOKUP(A278,'Outcome Indicators - Section C'!$A$10:$S$27,19,FALSE),"")</f>
        <v/>
      </c>
      <c r="C278" s="477" t="str">
        <f t="array" ref="C278">IFERROR(IF(INDEX('Disaggregation Records'!$E$59:$E$92,MATCH(RIGHT(L278,255),RIGHT('Disaggregation Records'!$D$59:$D$92,255),0))=0,"",INDEX('Disaggregation Records'!$E$59:$E$92,MATCH(RIGHT(L278,255),RIGHT('Disaggregation Records'!$D$59:$D$92,255),0))),"")</f>
        <v/>
      </c>
      <c r="D278" s="477" t="str">
        <f t="array" ref="D278">IFERROR(IF(INDEX('Disaggregation Records'!$F$59:$F$92,MATCH(RIGHT(L278,255),RIGHT('Disaggregation Records'!$D$59:$D$92,255),0))=0,"",INDEX('Disaggregation Records'!$F$59:$F$92,MATCH(RIGHT(L278,255),RIGHT('Disaggregation Records'!$D$59:$D$92,255),0))),"")</f>
        <v/>
      </c>
      <c r="E278" s="370" t="str">
        <f t="array" ref="E278">IFERROR(IF(INDEX('Disaggregation Data'!$K$159:$K$310,MATCH(RIGHT(M278,255),RIGHT('Disaggregation Data'!$J$159:$J$310,255),0))=0,"",INDEX('Disaggregation Data'!$K$159:$K$310,MATCH(RIGHT(M278,255),RIGHT('Disaggregation Data'!J$159:$J$310,255),0))),"")</f>
        <v/>
      </c>
      <c r="F278" s="370" t="str">
        <f t="array" ref="F278">IFERROR(IF(INDEX('Disaggregation Data'!$L$159:$L$310,MATCH(RIGHT(M278,255),RIGHT('Disaggregation Data'!$J$159:$J$310,255),0))=0,"",INDEX('Disaggregation Data'!$L$159:$L$310,MATCH(RIGHT(M278,255),RIGHT('Disaggregation Data'!J$159:$J$310,255),0))),"")</f>
        <v/>
      </c>
      <c r="G278" s="370" t="str">
        <f t="array" ref="G278">IFERROR(IF(INDEX('Disaggregation Data'!$M$159:$M$310,MATCH(RIGHT(M278,255),RIGHT('Disaggregation Data'!$J$159:$J$310,255),0))=0,"",INDEX('Disaggregation Data'!$M$159:$M$310,MATCH(RIGHT(M278,255),RIGHT('Disaggregation Data'!J$159:$J$310,255),0))),"")</f>
        <v/>
      </c>
      <c r="H278" s="369" t="str">
        <f t="array" ref="H278">IFERROR(IF(INDEX('Disaggregation Data'!$N$159:$N$310,MATCH(RIGHT(M278,255),RIGHT('Disaggregation Data'!$J$159:$J$310,255),0))=0,"",INDEX('Disaggregation Data'!$N$159:$N$310,MATCH(RIGHT(M278,255),RIGHT('Disaggregation Data'!J$159:$J$310,255),0))),"")</f>
        <v/>
      </c>
      <c r="I278" s="464" t="str">
        <f t="array" ref="I278">IFERROR(IF(INDEX('Disaggregation Records'!$G$59:$G$92,MATCH(LEFT(L278,255),LEFT('Disaggregation Records'!$D$59:$D$92,255),0))=0,"",INDEX('Disaggregation Records'!$G$59:$G$92,MATCH(LEFT(L278,255),LEFT('Disaggregation Records'!$D$59:$D$92,255),0))),"")</f>
        <v/>
      </c>
      <c r="J278" s="478" t="s">
        <v>755</v>
      </c>
      <c r="K278" s="478">
        <f t="shared" si="16"/>
        <v>100</v>
      </c>
      <c r="L278" s="478" t="str">
        <f t="shared" si="17"/>
        <v/>
      </c>
      <c r="M278" s="478" t="str">
        <f t="shared" si="18"/>
        <v/>
      </c>
      <c r="N278" s="478" t="b">
        <f t="shared" si="19"/>
        <v>0</v>
      </c>
      <c r="O278" s="479" t="s">
        <v>1789</v>
      </c>
      <c r="P278" s="196"/>
      <c r="Q278" s="180"/>
      <c r="U278" s="402"/>
      <c r="V278" s="402"/>
    </row>
    <row r="279" spans="1:22" ht="37.5" hidden="1" customHeight="1">
      <c r="A279" s="367">
        <v>12</v>
      </c>
      <c r="B279" s="386" t="str">
        <f>IFERROR(VLOOKUP(A279,'Outcome Indicators - Section C'!$A$10:$S$27,19,FALSE),"")</f>
        <v/>
      </c>
      <c r="C279" s="477" t="str">
        <f t="array" ref="C279">IFERROR(IF(INDEX('Disaggregation Records'!$E$59:$E$92,MATCH(RIGHT(L279,255),RIGHT('Disaggregation Records'!$D$59:$D$92,255),0))=0,"",INDEX('Disaggregation Records'!$E$59:$E$92,MATCH(RIGHT(L279,255),RIGHT('Disaggregation Records'!$D$59:$D$92,255),0))),"")</f>
        <v/>
      </c>
      <c r="D279" s="477" t="str">
        <f t="array" ref="D279">IFERROR(IF(INDEX('Disaggregation Records'!$F$59:$F$92,MATCH(RIGHT(L279,255),RIGHT('Disaggregation Records'!$D$59:$D$92,255),0))=0,"",INDEX('Disaggregation Records'!$F$59:$F$92,MATCH(RIGHT(L279,255),RIGHT('Disaggregation Records'!$D$59:$D$92,255),0))),"")</f>
        <v/>
      </c>
      <c r="E279" s="370" t="str">
        <f t="array" ref="E279">IFERROR(IF(INDEX('Disaggregation Data'!$K$159:$K$310,MATCH(RIGHT(M279,255),RIGHT('Disaggregation Data'!$J$159:$J$310,255),0))=0,"",INDEX('Disaggregation Data'!$K$159:$K$310,MATCH(RIGHT(M279,255),RIGHT('Disaggregation Data'!J$159:$J$310,255),0))),"")</f>
        <v/>
      </c>
      <c r="F279" s="370" t="str">
        <f t="array" ref="F279">IFERROR(IF(INDEX('Disaggregation Data'!$L$159:$L$310,MATCH(RIGHT(M279,255),RIGHT('Disaggregation Data'!$J$159:$J$310,255),0))=0,"",INDEX('Disaggregation Data'!$L$159:$L$310,MATCH(RIGHT(M279,255),RIGHT('Disaggregation Data'!J$159:$J$310,255),0))),"")</f>
        <v/>
      </c>
      <c r="G279" s="370" t="str">
        <f t="array" ref="G279">IFERROR(IF(INDEX('Disaggregation Data'!$M$159:$M$310,MATCH(RIGHT(M279,255),RIGHT('Disaggregation Data'!$J$159:$J$310,255),0))=0,"",INDEX('Disaggregation Data'!$M$159:$M$310,MATCH(RIGHT(M279,255),RIGHT('Disaggregation Data'!J$159:$J$310,255),0))),"")</f>
        <v/>
      </c>
      <c r="H279" s="369" t="str">
        <f t="array" ref="H279">IFERROR(IF(INDEX('Disaggregation Data'!$N$159:$N$310,MATCH(RIGHT(M279,255),RIGHT('Disaggregation Data'!$J$159:$J$310,255),0))=0,"",INDEX('Disaggregation Data'!$N$159:$N$310,MATCH(RIGHT(M279,255),RIGHT('Disaggregation Data'!J$159:$J$310,255),0))),"")</f>
        <v/>
      </c>
      <c r="I279" s="464" t="str">
        <f t="array" ref="I279">IFERROR(IF(INDEX('Disaggregation Records'!$G$59:$G$92,MATCH(LEFT(L279,255),LEFT('Disaggregation Records'!$D$59:$D$92,255),0))=0,"",INDEX('Disaggregation Records'!$G$59:$G$92,MATCH(LEFT(L279,255),LEFT('Disaggregation Records'!$D$59:$D$92,255),0))),"")</f>
        <v/>
      </c>
      <c r="J279" s="478" t="s">
        <v>755</v>
      </c>
      <c r="K279" s="478">
        <f t="shared" si="16"/>
        <v>101</v>
      </c>
      <c r="L279" s="478" t="str">
        <f t="shared" si="17"/>
        <v/>
      </c>
      <c r="M279" s="478" t="str">
        <f t="shared" si="18"/>
        <v/>
      </c>
      <c r="N279" s="478" t="b">
        <f t="shared" si="19"/>
        <v>0</v>
      </c>
      <c r="O279" s="479" t="s">
        <v>1790</v>
      </c>
      <c r="P279" s="196"/>
      <c r="Q279" s="180"/>
      <c r="U279" s="402"/>
      <c r="V279" s="402"/>
    </row>
    <row r="280" spans="1:22" ht="37.5" hidden="1" customHeight="1">
      <c r="A280" s="367">
        <v>12</v>
      </c>
      <c r="B280" s="386" t="str">
        <f>IFERROR(VLOOKUP(A280,'Outcome Indicators - Section C'!$A$10:$S$27,19,FALSE),"")</f>
        <v/>
      </c>
      <c r="C280" s="477" t="str">
        <f t="array" ref="C280">IFERROR(IF(INDEX('Disaggregation Records'!$E$59:$E$92,MATCH(RIGHT(L280,255),RIGHT('Disaggregation Records'!$D$59:$D$92,255),0))=0,"",INDEX('Disaggregation Records'!$E$59:$E$92,MATCH(RIGHT(L280,255),RIGHT('Disaggregation Records'!$D$59:$D$92,255),0))),"")</f>
        <v/>
      </c>
      <c r="D280" s="477" t="str">
        <f t="array" ref="D280">IFERROR(IF(INDEX('Disaggregation Records'!$F$59:$F$92,MATCH(RIGHT(L280,255),RIGHT('Disaggregation Records'!$D$59:$D$92,255),0))=0,"",INDEX('Disaggregation Records'!$F$59:$F$92,MATCH(RIGHT(L280,255),RIGHT('Disaggregation Records'!$D$59:$D$92,255),0))),"")</f>
        <v/>
      </c>
      <c r="E280" s="370" t="str">
        <f t="array" ref="E280">IFERROR(IF(INDEX('Disaggregation Data'!$K$159:$K$310,MATCH(RIGHT(M280,255),RIGHT('Disaggregation Data'!$J$159:$J$310,255),0))=0,"",INDEX('Disaggregation Data'!$K$159:$K$310,MATCH(RIGHT(M280,255),RIGHT('Disaggregation Data'!J$159:$J$310,255),0))),"")</f>
        <v/>
      </c>
      <c r="F280" s="370" t="str">
        <f t="array" ref="F280">IFERROR(IF(INDEX('Disaggregation Data'!$L$159:$L$310,MATCH(RIGHT(M280,255),RIGHT('Disaggregation Data'!$J$159:$J$310,255),0))=0,"",INDEX('Disaggregation Data'!$L$159:$L$310,MATCH(RIGHT(M280,255),RIGHT('Disaggregation Data'!J$159:$J$310,255),0))),"")</f>
        <v/>
      </c>
      <c r="G280" s="370" t="str">
        <f t="array" ref="G280">IFERROR(IF(INDEX('Disaggregation Data'!$M$159:$M$310,MATCH(RIGHT(M280,255),RIGHT('Disaggregation Data'!$J$159:$J$310,255),0))=0,"",INDEX('Disaggregation Data'!$M$159:$M$310,MATCH(RIGHT(M280,255),RIGHT('Disaggregation Data'!J$159:$J$310,255),0))),"")</f>
        <v/>
      </c>
      <c r="H280" s="369" t="str">
        <f t="array" ref="H280">IFERROR(IF(INDEX('Disaggregation Data'!$N$159:$N$310,MATCH(RIGHT(M280,255),RIGHT('Disaggregation Data'!$J$159:$J$310,255),0))=0,"",INDEX('Disaggregation Data'!$N$159:$N$310,MATCH(RIGHT(M280,255),RIGHT('Disaggregation Data'!J$159:$J$310,255),0))),"")</f>
        <v/>
      </c>
      <c r="I280" s="464" t="str">
        <f t="array" ref="I280">IFERROR(IF(INDEX('Disaggregation Records'!$G$59:$G$92,MATCH(LEFT(L280,255),LEFT('Disaggregation Records'!$D$59:$D$92,255),0))=0,"",INDEX('Disaggregation Records'!$G$59:$G$92,MATCH(LEFT(L280,255),LEFT('Disaggregation Records'!$D$59:$D$92,255),0))),"")</f>
        <v/>
      </c>
      <c r="J280" s="478" t="s">
        <v>755</v>
      </c>
      <c r="K280" s="478">
        <f t="shared" si="16"/>
        <v>102</v>
      </c>
      <c r="L280" s="478" t="str">
        <f t="shared" si="17"/>
        <v/>
      </c>
      <c r="M280" s="478" t="str">
        <f t="shared" si="18"/>
        <v/>
      </c>
      <c r="N280" s="478" t="b">
        <f t="shared" si="19"/>
        <v>0</v>
      </c>
      <c r="O280" s="479" t="s">
        <v>1791</v>
      </c>
      <c r="P280" s="196"/>
      <c r="Q280" s="180"/>
      <c r="U280" s="402"/>
      <c r="V280" s="402"/>
    </row>
    <row r="281" spans="1:22" ht="37.5" hidden="1" customHeight="1">
      <c r="A281" s="367">
        <v>12</v>
      </c>
      <c r="B281" s="386" t="str">
        <f>IFERROR(VLOOKUP(A281,'Outcome Indicators - Section C'!$A$10:$S$27,19,FALSE),"")</f>
        <v/>
      </c>
      <c r="C281" s="477" t="str">
        <f t="array" ref="C281">IFERROR(IF(INDEX('Disaggregation Records'!$E$59:$E$92,MATCH(RIGHT(L281,255),RIGHT('Disaggregation Records'!$D$59:$D$92,255),0))=0,"",INDEX('Disaggregation Records'!$E$59:$E$92,MATCH(RIGHT(L281,255),RIGHT('Disaggregation Records'!$D$59:$D$92,255),0))),"")</f>
        <v/>
      </c>
      <c r="D281" s="477" t="str">
        <f t="array" ref="D281">IFERROR(IF(INDEX('Disaggregation Records'!$F$59:$F$92,MATCH(RIGHT(L281,255),RIGHT('Disaggregation Records'!$D$59:$D$92,255),0))=0,"",INDEX('Disaggregation Records'!$F$59:$F$92,MATCH(RIGHT(L281,255),RIGHT('Disaggregation Records'!$D$59:$D$92,255),0))),"")</f>
        <v/>
      </c>
      <c r="E281" s="370" t="str">
        <f t="array" ref="E281">IFERROR(IF(INDEX('Disaggregation Data'!$K$159:$K$310,MATCH(RIGHT(M281,255),RIGHT('Disaggregation Data'!$J$159:$J$310,255),0))=0,"",INDEX('Disaggregation Data'!$K$159:$K$310,MATCH(RIGHT(M281,255),RIGHT('Disaggregation Data'!J$159:$J$310,255),0))),"")</f>
        <v/>
      </c>
      <c r="F281" s="370" t="str">
        <f t="array" ref="F281">IFERROR(IF(INDEX('Disaggregation Data'!$L$159:$L$310,MATCH(RIGHT(M281,255),RIGHT('Disaggregation Data'!$J$159:$J$310,255),0))=0,"",INDEX('Disaggregation Data'!$L$159:$L$310,MATCH(RIGHT(M281,255),RIGHT('Disaggregation Data'!J$159:$J$310,255),0))),"")</f>
        <v/>
      </c>
      <c r="G281" s="370" t="str">
        <f t="array" ref="G281">IFERROR(IF(INDEX('Disaggregation Data'!$M$159:$M$310,MATCH(RIGHT(M281,255),RIGHT('Disaggregation Data'!$J$159:$J$310,255),0))=0,"",INDEX('Disaggregation Data'!$M$159:$M$310,MATCH(RIGHT(M281,255),RIGHT('Disaggregation Data'!J$159:$J$310,255),0))),"")</f>
        <v/>
      </c>
      <c r="H281" s="369" t="str">
        <f t="array" ref="H281">IFERROR(IF(INDEX('Disaggregation Data'!$N$159:$N$310,MATCH(RIGHT(M281,255),RIGHT('Disaggregation Data'!$J$159:$J$310,255),0))=0,"",INDEX('Disaggregation Data'!$N$159:$N$310,MATCH(RIGHT(M281,255),RIGHT('Disaggregation Data'!J$159:$J$310,255),0))),"")</f>
        <v/>
      </c>
      <c r="I281" s="464" t="str">
        <f t="array" ref="I281">IFERROR(IF(INDEX('Disaggregation Records'!$G$59:$G$92,MATCH(LEFT(L281,255),LEFT('Disaggregation Records'!$D$59:$D$92,255),0))=0,"",INDEX('Disaggregation Records'!$G$59:$G$92,MATCH(LEFT(L281,255),LEFT('Disaggregation Records'!$D$59:$D$92,255),0))),"")</f>
        <v/>
      </c>
      <c r="J281" s="478" t="s">
        <v>755</v>
      </c>
      <c r="K281" s="478">
        <f t="shared" si="16"/>
        <v>103</v>
      </c>
      <c r="L281" s="478" t="str">
        <f t="shared" si="17"/>
        <v/>
      </c>
      <c r="M281" s="478" t="str">
        <f t="shared" si="18"/>
        <v/>
      </c>
      <c r="N281" s="478" t="b">
        <f t="shared" si="19"/>
        <v>0</v>
      </c>
      <c r="O281" s="479" t="s">
        <v>1792</v>
      </c>
      <c r="P281" s="196"/>
      <c r="Q281" s="180"/>
      <c r="U281" s="402"/>
      <c r="V281" s="402"/>
    </row>
    <row r="282" spans="1:22" ht="37.5" hidden="1" customHeight="1">
      <c r="A282" s="367">
        <v>12</v>
      </c>
      <c r="B282" s="386" t="str">
        <f>IFERROR(VLOOKUP(A282,'Outcome Indicators - Section C'!$A$10:$S$27,19,FALSE),"")</f>
        <v/>
      </c>
      <c r="C282" s="477" t="str">
        <f t="array" ref="C282">IFERROR(IF(INDEX('Disaggregation Records'!$E$59:$E$92,MATCH(RIGHT(L282,255),RIGHT('Disaggregation Records'!$D$59:$D$92,255),0))=0,"",INDEX('Disaggregation Records'!$E$59:$E$92,MATCH(RIGHT(L282,255),RIGHT('Disaggregation Records'!$D$59:$D$92,255),0))),"")</f>
        <v/>
      </c>
      <c r="D282" s="477" t="str">
        <f t="array" ref="D282">IFERROR(IF(INDEX('Disaggregation Records'!$F$59:$F$92,MATCH(RIGHT(L282,255),RIGHT('Disaggregation Records'!$D$59:$D$92,255),0))=0,"",INDEX('Disaggregation Records'!$F$59:$F$92,MATCH(RIGHT(L282,255),RIGHT('Disaggregation Records'!$D$59:$D$92,255),0))),"")</f>
        <v/>
      </c>
      <c r="E282" s="370" t="str">
        <f t="array" ref="E282">IFERROR(IF(INDEX('Disaggregation Data'!$K$159:$K$310,MATCH(RIGHT(M282,255),RIGHT('Disaggregation Data'!$J$159:$J$310,255),0))=0,"",INDEX('Disaggregation Data'!$K$159:$K$310,MATCH(RIGHT(M282,255),RIGHT('Disaggregation Data'!J$159:$J$310,255),0))),"")</f>
        <v/>
      </c>
      <c r="F282" s="370" t="str">
        <f t="array" ref="F282">IFERROR(IF(INDEX('Disaggregation Data'!$L$159:$L$310,MATCH(RIGHT(M282,255),RIGHT('Disaggregation Data'!$J$159:$J$310,255),0))=0,"",INDEX('Disaggregation Data'!$L$159:$L$310,MATCH(RIGHT(M282,255),RIGHT('Disaggregation Data'!J$159:$J$310,255),0))),"")</f>
        <v/>
      </c>
      <c r="G282" s="370" t="str">
        <f t="array" ref="G282">IFERROR(IF(INDEX('Disaggregation Data'!$M$159:$M$310,MATCH(RIGHT(M282,255),RIGHT('Disaggregation Data'!$J$159:$J$310,255),0))=0,"",INDEX('Disaggregation Data'!$M$159:$M$310,MATCH(RIGHT(M282,255),RIGHT('Disaggregation Data'!J$159:$J$310,255),0))),"")</f>
        <v/>
      </c>
      <c r="H282" s="369" t="str">
        <f t="array" ref="H282">IFERROR(IF(INDEX('Disaggregation Data'!$N$159:$N$310,MATCH(RIGHT(M282,255),RIGHT('Disaggregation Data'!$J$159:$J$310,255),0))=0,"",INDEX('Disaggregation Data'!$N$159:$N$310,MATCH(RIGHT(M282,255),RIGHT('Disaggregation Data'!J$159:$J$310,255),0))),"")</f>
        <v/>
      </c>
      <c r="I282" s="464" t="str">
        <f t="array" ref="I282">IFERROR(IF(INDEX('Disaggregation Records'!$G$59:$G$92,MATCH(LEFT(L282,255),LEFT('Disaggregation Records'!$D$59:$D$92,255),0))=0,"",INDEX('Disaggregation Records'!$G$59:$G$92,MATCH(LEFT(L282,255),LEFT('Disaggregation Records'!$D$59:$D$92,255),0))),"")</f>
        <v/>
      </c>
      <c r="J282" s="478" t="s">
        <v>755</v>
      </c>
      <c r="K282" s="478">
        <f t="shared" si="16"/>
        <v>104</v>
      </c>
      <c r="L282" s="478" t="str">
        <f t="shared" si="17"/>
        <v/>
      </c>
      <c r="M282" s="478" t="str">
        <f t="shared" si="18"/>
        <v/>
      </c>
      <c r="N282" s="478" t="b">
        <f t="shared" si="19"/>
        <v>0</v>
      </c>
      <c r="O282" s="479" t="s">
        <v>1793</v>
      </c>
      <c r="P282" s="196"/>
      <c r="Q282" s="180"/>
      <c r="U282" s="402"/>
      <c r="V282" s="402"/>
    </row>
    <row r="283" spans="1:22" ht="37.5" hidden="1" customHeight="1">
      <c r="A283" s="367">
        <v>12</v>
      </c>
      <c r="B283" s="386" t="str">
        <f>IFERROR(VLOOKUP(A283,'Outcome Indicators - Section C'!$A$10:$S$27,19,FALSE),"")</f>
        <v/>
      </c>
      <c r="C283" s="477" t="str">
        <f t="array" ref="C283">IFERROR(IF(INDEX('Disaggregation Records'!$E$59:$E$92,MATCH(RIGHT(L283,255),RIGHT('Disaggregation Records'!$D$59:$D$92,255),0))=0,"",INDEX('Disaggregation Records'!$E$59:$E$92,MATCH(RIGHT(L283,255),RIGHT('Disaggregation Records'!$D$59:$D$92,255),0))),"")</f>
        <v/>
      </c>
      <c r="D283" s="477" t="str">
        <f t="array" ref="D283">IFERROR(IF(INDEX('Disaggregation Records'!$F$59:$F$92,MATCH(RIGHT(L283,255),RIGHT('Disaggregation Records'!$D$59:$D$92,255),0))=0,"",INDEX('Disaggregation Records'!$F$59:$F$92,MATCH(RIGHT(L283,255),RIGHT('Disaggregation Records'!$D$59:$D$92,255),0))),"")</f>
        <v/>
      </c>
      <c r="E283" s="370" t="str">
        <f t="array" ref="E283">IFERROR(IF(INDEX('Disaggregation Data'!$K$159:$K$310,MATCH(RIGHT(M283,255),RIGHT('Disaggregation Data'!$J$159:$J$310,255),0))=0,"",INDEX('Disaggregation Data'!$K$159:$K$310,MATCH(RIGHT(M283,255),RIGHT('Disaggregation Data'!J$159:$J$310,255),0))),"")</f>
        <v/>
      </c>
      <c r="F283" s="370" t="str">
        <f t="array" ref="F283">IFERROR(IF(INDEX('Disaggregation Data'!$L$159:$L$310,MATCH(RIGHT(M283,255),RIGHT('Disaggregation Data'!$J$159:$J$310,255),0))=0,"",INDEX('Disaggregation Data'!$L$159:$L$310,MATCH(RIGHT(M283,255),RIGHT('Disaggregation Data'!J$159:$J$310,255),0))),"")</f>
        <v/>
      </c>
      <c r="G283" s="370" t="str">
        <f t="array" ref="G283">IFERROR(IF(INDEX('Disaggregation Data'!$M$159:$M$310,MATCH(RIGHT(M283,255),RIGHT('Disaggregation Data'!$J$159:$J$310,255),0))=0,"",INDEX('Disaggregation Data'!$M$159:$M$310,MATCH(RIGHT(M283,255),RIGHT('Disaggregation Data'!J$159:$J$310,255),0))),"")</f>
        <v/>
      </c>
      <c r="H283" s="369" t="str">
        <f t="array" ref="H283">IFERROR(IF(INDEX('Disaggregation Data'!$N$159:$N$310,MATCH(RIGHT(M283,255),RIGHT('Disaggregation Data'!$J$159:$J$310,255),0))=0,"",INDEX('Disaggregation Data'!$N$159:$N$310,MATCH(RIGHT(M283,255),RIGHT('Disaggregation Data'!J$159:$J$310,255),0))),"")</f>
        <v/>
      </c>
      <c r="I283" s="464" t="str">
        <f t="array" ref="I283">IFERROR(IF(INDEX('Disaggregation Records'!$G$59:$G$92,MATCH(LEFT(L283,255),LEFT('Disaggregation Records'!$D$59:$D$92,255),0))=0,"",INDEX('Disaggregation Records'!$G$59:$G$92,MATCH(LEFT(L283,255),LEFT('Disaggregation Records'!$D$59:$D$92,255),0))),"")</f>
        <v/>
      </c>
      <c r="J283" s="478" t="s">
        <v>755</v>
      </c>
      <c r="K283" s="478">
        <f t="shared" si="16"/>
        <v>105</v>
      </c>
      <c r="L283" s="478" t="str">
        <f t="shared" si="17"/>
        <v/>
      </c>
      <c r="M283" s="478" t="str">
        <f t="shared" si="18"/>
        <v/>
      </c>
      <c r="N283" s="478" t="b">
        <f t="shared" si="19"/>
        <v>0</v>
      </c>
      <c r="O283" s="479" t="s">
        <v>1794</v>
      </c>
      <c r="P283" s="196"/>
      <c r="Q283" s="180"/>
      <c r="U283" s="402"/>
      <c r="V283" s="402"/>
    </row>
    <row r="284" spans="1:22" ht="37.5" hidden="1" customHeight="1">
      <c r="A284" s="367">
        <v>12</v>
      </c>
      <c r="B284" s="386" t="str">
        <f>IFERROR(VLOOKUP(A284,'Outcome Indicators - Section C'!$A$10:$S$27,19,FALSE),"")</f>
        <v/>
      </c>
      <c r="C284" s="477" t="str">
        <f t="array" ref="C284">IFERROR(IF(INDEX('Disaggregation Records'!$E$59:$E$92,MATCH(RIGHT(L284,255),RIGHT('Disaggregation Records'!$D$59:$D$92,255),0))=0,"",INDEX('Disaggregation Records'!$E$59:$E$92,MATCH(RIGHT(L284,255),RIGHT('Disaggregation Records'!$D$59:$D$92,255),0))),"")</f>
        <v/>
      </c>
      <c r="D284" s="477" t="str">
        <f t="array" ref="D284">IFERROR(IF(INDEX('Disaggregation Records'!$F$59:$F$92,MATCH(RIGHT(L284,255),RIGHT('Disaggregation Records'!$D$59:$D$92,255),0))=0,"",INDEX('Disaggregation Records'!$F$59:$F$92,MATCH(RIGHT(L284,255),RIGHT('Disaggregation Records'!$D$59:$D$92,255),0))),"")</f>
        <v/>
      </c>
      <c r="E284" s="370" t="str">
        <f t="array" ref="E284">IFERROR(IF(INDEX('Disaggregation Data'!$K$159:$K$310,MATCH(RIGHT(M284,255),RIGHT('Disaggregation Data'!$J$159:$J$310,255),0))=0,"",INDEX('Disaggregation Data'!$K$159:$K$310,MATCH(RIGHT(M284,255),RIGHT('Disaggregation Data'!J$159:$J$310,255),0))),"")</f>
        <v/>
      </c>
      <c r="F284" s="370" t="str">
        <f t="array" ref="F284">IFERROR(IF(INDEX('Disaggregation Data'!$L$159:$L$310,MATCH(RIGHT(M284,255),RIGHT('Disaggregation Data'!$J$159:$J$310,255),0))=0,"",INDEX('Disaggregation Data'!$L$159:$L$310,MATCH(RIGHT(M284,255),RIGHT('Disaggregation Data'!J$159:$J$310,255),0))),"")</f>
        <v/>
      </c>
      <c r="G284" s="370" t="str">
        <f t="array" ref="G284">IFERROR(IF(INDEX('Disaggregation Data'!$M$159:$M$310,MATCH(RIGHT(M284,255),RIGHT('Disaggregation Data'!$J$159:$J$310,255),0))=0,"",INDEX('Disaggregation Data'!$M$159:$M$310,MATCH(RIGHT(M284,255),RIGHT('Disaggregation Data'!J$159:$J$310,255),0))),"")</f>
        <v/>
      </c>
      <c r="H284" s="369" t="str">
        <f t="array" ref="H284">IFERROR(IF(INDEX('Disaggregation Data'!$N$159:$N$310,MATCH(RIGHT(M284,255),RIGHT('Disaggregation Data'!$J$159:$J$310,255),0))=0,"",INDEX('Disaggregation Data'!$N$159:$N$310,MATCH(RIGHT(M284,255),RIGHT('Disaggregation Data'!J$159:$J$310,255),0))),"")</f>
        <v/>
      </c>
      <c r="I284" s="464" t="str">
        <f t="array" ref="I284">IFERROR(IF(INDEX('Disaggregation Records'!$G$59:$G$92,MATCH(LEFT(L284,255),LEFT('Disaggregation Records'!$D$59:$D$92,255),0))=0,"",INDEX('Disaggregation Records'!$G$59:$G$92,MATCH(LEFT(L284,255),LEFT('Disaggregation Records'!$D$59:$D$92,255),0))),"")</f>
        <v/>
      </c>
      <c r="J284" s="478" t="s">
        <v>755</v>
      </c>
      <c r="K284" s="478">
        <f t="shared" si="16"/>
        <v>106</v>
      </c>
      <c r="L284" s="478" t="str">
        <f t="shared" si="17"/>
        <v/>
      </c>
      <c r="M284" s="478" t="str">
        <f t="shared" si="18"/>
        <v/>
      </c>
      <c r="N284" s="478" t="b">
        <f t="shared" si="19"/>
        <v>0</v>
      </c>
      <c r="O284" s="479" t="s">
        <v>1795</v>
      </c>
      <c r="P284" s="196"/>
      <c r="Q284" s="180"/>
      <c r="U284" s="402"/>
      <c r="V284" s="402"/>
    </row>
    <row r="285" spans="1:22" ht="37.5" hidden="1" customHeight="1">
      <c r="A285" s="367">
        <v>12</v>
      </c>
      <c r="B285" s="386" t="str">
        <f>IFERROR(VLOOKUP(A285,'Outcome Indicators - Section C'!$A$10:$S$27,19,FALSE),"")</f>
        <v/>
      </c>
      <c r="C285" s="477" t="str">
        <f t="array" ref="C285">IFERROR(IF(INDEX('Disaggregation Records'!$E$59:$E$92,MATCH(RIGHT(L285,255),RIGHT('Disaggregation Records'!$D$59:$D$92,255),0))=0,"",INDEX('Disaggregation Records'!$E$59:$E$92,MATCH(RIGHT(L285,255),RIGHT('Disaggregation Records'!$D$59:$D$92,255),0))),"")</f>
        <v/>
      </c>
      <c r="D285" s="477" t="str">
        <f t="array" ref="D285">IFERROR(IF(INDEX('Disaggregation Records'!$F$59:$F$92,MATCH(RIGHT(L285,255),RIGHT('Disaggregation Records'!$D$59:$D$92,255),0))=0,"",INDEX('Disaggregation Records'!$F$59:$F$92,MATCH(RIGHT(L285,255),RIGHT('Disaggregation Records'!$D$59:$D$92,255),0))),"")</f>
        <v/>
      </c>
      <c r="E285" s="370" t="str">
        <f t="array" ref="E285">IFERROR(IF(INDEX('Disaggregation Data'!$K$159:$K$310,MATCH(RIGHT(M285,255),RIGHT('Disaggregation Data'!$J$159:$J$310,255),0))=0,"",INDEX('Disaggregation Data'!$K$159:$K$310,MATCH(RIGHT(M285,255),RIGHT('Disaggregation Data'!J$159:$J$310,255),0))),"")</f>
        <v/>
      </c>
      <c r="F285" s="370" t="str">
        <f t="array" ref="F285">IFERROR(IF(INDEX('Disaggregation Data'!$L$159:$L$310,MATCH(RIGHT(M285,255),RIGHT('Disaggregation Data'!$J$159:$J$310,255),0))=0,"",INDEX('Disaggregation Data'!$L$159:$L$310,MATCH(RIGHT(M285,255),RIGHT('Disaggregation Data'!J$159:$J$310,255),0))),"")</f>
        <v/>
      </c>
      <c r="G285" s="370" t="str">
        <f t="array" ref="G285">IFERROR(IF(INDEX('Disaggregation Data'!$M$159:$M$310,MATCH(RIGHT(M285,255),RIGHT('Disaggregation Data'!$J$159:$J$310,255),0))=0,"",INDEX('Disaggregation Data'!$M$159:$M$310,MATCH(RIGHT(M285,255),RIGHT('Disaggregation Data'!J$159:$J$310,255),0))),"")</f>
        <v/>
      </c>
      <c r="H285" s="369" t="str">
        <f t="array" ref="H285">IFERROR(IF(INDEX('Disaggregation Data'!$N$159:$N$310,MATCH(RIGHT(M285,255),RIGHT('Disaggregation Data'!$J$159:$J$310,255),0))=0,"",INDEX('Disaggregation Data'!$N$159:$N$310,MATCH(RIGHT(M285,255),RIGHT('Disaggregation Data'!J$159:$J$310,255),0))),"")</f>
        <v/>
      </c>
      <c r="I285" s="464" t="str">
        <f t="array" ref="I285">IFERROR(IF(INDEX('Disaggregation Records'!$G$59:$G$92,MATCH(LEFT(L285,255),LEFT('Disaggregation Records'!$D$59:$D$92,255),0))=0,"",INDEX('Disaggregation Records'!$G$59:$G$92,MATCH(LEFT(L285,255),LEFT('Disaggregation Records'!$D$59:$D$92,255),0))),"")</f>
        <v/>
      </c>
      <c r="J285" s="478" t="s">
        <v>755</v>
      </c>
      <c r="K285" s="478">
        <f t="shared" si="16"/>
        <v>107</v>
      </c>
      <c r="L285" s="478" t="str">
        <f t="shared" si="17"/>
        <v/>
      </c>
      <c r="M285" s="478" t="str">
        <f t="shared" si="18"/>
        <v/>
      </c>
      <c r="N285" s="478" t="b">
        <f t="shared" si="19"/>
        <v>0</v>
      </c>
      <c r="O285" s="479" t="s">
        <v>1796</v>
      </c>
      <c r="P285" s="196"/>
      <c r="Q285" s="180"/>
      <c r="U285" s="402"/>
      <c r="V285" s="402"/>
    </row>
    <row r="286" spans="1:22" ht="37.5" hidden="1" customHeight="1">
      <c r="A286" s="367">
        <v>12</v>
      </c>
      <c r="B286" s="386" t="str">
        <f>IFERROR(VLOOKUP(A286,'Outcome Indicators - Section C'!$A$10:$S$27,19,FALSE),"")</f>
        <v/>
      </c>
      <c r="C286" s="477" t="str">
        <f t="array" ref="C286">IFERROR(IF(INDEX('Disaggregation Records'!$E$59:$E$92,MATCH(RIGHT(L286,255),RIGHT('Disaggregation Records'!$D$59:$D$92,255),0))=0,"",INDEX('Disaggregation Records'!$E$59:$E$92,MATCH(RIGHT(L286,255),RIGHT('Disaggregation Records'!$D$59:$D$92,255),0))),"")</f>
        <v/>
      </c>
      <c r="D286" s="477" t="str">
        <f t="array" ref="D286">IFERROR(IF(INDEX('Disaggregation Records'!$F$59:$F$92,MATCH(RIGHT(L286,255),RIGHT('Disaggregation Records'!$D$59:$D$92,255),0))=0,"",INDEX('Disaggregation Records'!$F$59:$F$92,MATCH(RIGHT(L286,255),RIGHT('Disaggregation Records'!$D$59:$D$92,255),0))),"")</f>
        <v/>
      </c>
      <c r="E286" s="370" t="str">
        <f t="array" ref="E286">IFERROR(IF(INDEX('Disaggregation Data'!$K$159:$K$310,MATCH(RIGHT(M286,255),RIGHT('Disaggregation Data'!$J$159:$J$310,255),0))=0,"",INDEX('Disaggregation Data'!$K$159:$K$310,MATCH(RIGHT(M286,255),RIGHT('Disaggregation Data'!J$159:$J$310,255),0))),"")</f>
        <v/>
      </c>
      <c r="F286" s="370" t="str">
        <f t="array" ref="F286">IFERROR(IF(INDEX('Disaggregation Data'!$L$159:$L$310,MATCH(RIGHT(M286,255),RIGHT('Disaggregation Data'!$J$159:$J$310,255),0))=0,"",INDEX('Disaggregation Data'!$L$159:$L$310,MATCH(RIGHT(M286,255),RIGHT('Disaggregation Data'!J$159:$J$310,255),0))),"")</f>
        <v/>
      </c>
      <c r="G286" s="370" t="str">
        <f t="array" ref="G286">IFERROR(IF(INDEX('Disaggregation Data'!$M$159:$M$310,MATCH(RIGHT(M286,255),RIGHT('Disaggregation Data'!$J$159:$J$310,255),0))=0,"",INDEX('Disaggregation Data'!$M$159:$M$310,MATCH(RIGHT(M286,255),RIGHT('Disaggregation Data'!J$159:$J$310,255),0))),"")</f>
        <v/>
      </c>
      <c r="H286" s="369" t="str">
        <f t="array" ref="H286">IFERROR(IF(INDEX('Disaggregation Data'!$N$159:$N$310,MATCH(RIGHT(M286,255),RIGHT('Disaggregation Data'!$J$159:$J$310,255),0))=0,"",INDEX('Disaggregation Data'!$N$159:$N$310,MATCH(RIGHT(M286,255),RIGHT('Disaggregation Data'!J$159:$J$310,255),0))),"")</f>
        <v/>
      </c>
      <c r="I286" s="464" t="str">
        <f t="array" ref="I286">IFERROR(IF(INDEX('Disaggregation Records'!$G$59:$G$92,MATCH(LEFT(L286,255),LEFT('Disaggregation Records'!$D$59:$D$92,255),0))=0,"",INDEX('Disaggregation Records'!$G$59:$G$92,MATCH(LEFT(L286,255),LEFT('Disaggregation Records'!$D$59:$D$92,255),0))),"")</f>
        <v/>
      </c>
      <c r="J286" s="478" t="s">
        <v>755</v>
      </c>
      <c r="K286" s="478">
        <f t="shared" si="16"/>
        <v>108</v>
      </c>
      <c r="L286" s="478" t="str">
        <f t="shared" si="17"/>
        <v/>
      </c>
      <c r="M286" s="478" t="str">
        <f t="shared" si="18"/>
        <v/>
      </c>
      <c r="N286" s="478" t="b">
        <f t="shared" si="19"/>
        <v>0</v>
      </c>
      <c r="O286" s="479" t="s">
        <v>1797</v>
      </c>
      <c r="P286" s="196"/>
      <c r="Q286" s="180"/>
      <c r="U286" s="402"/>
      <c r="V286" s="402"/>
    </row>
    <row r="287" spans="1:22" ht="37.5" hidden="1" customHeight="1">
      <c r="A287" s="367">
        <v>12</v>
      </c>
      <c r="B287" s="386" t="str">
        <f>IFERROR(VLOOKUP(A287,'Outcome Indicators - Section C'!$A$10:$S$27,19,FALSE),"")</f>
        <v/>
      </c>
      <c r="C287" s="477" t="str">
        <f t="array" ref="C287">IFERROR(IF(INDEX('Disaggregation Records'!$E$59:$E$92,MATCH(RIGHT(L287,255),RIGHT('Disaggregation Records'!$D$59:$D$92,255),0))=0,"",INDEX('Disaggregation Records'!$E$59:$E$92,MATCH(RIGHT(L287,255),RIGHT('Disaggregation Records'!$D$59:$D$92,255),0))),"")</f>
        <v/>
      </c>
      <c r="D287" s="477" t="str">
        <f t="array" ref="D287">IFERROR(IF(INDEX('Disaggregation Records'!$F$59:$F$92,MATCH(RIGHT(L287,255),RIGHT('Disaggregation Records'!$D$59:$D$92,255),0))=0,"",INDEX('Disaggregation Records'!$F$59:$F$92,MATCH(RIGHT(L287,255),RIGHT('Disaggregation Records'!$D$59:$D$92,255),0))),"")</f>
        <v/>
      </c>
      <c r="E287" s="370" t="str">
        <f t="array" ref="E287">IFERROR(IF(INDEX('Disaggregation Data'!$K$159:$K$310,MATCH(RIGHT(M287,255),RIGHT('Disaggregation Data'!$J$159:$J$310,255),0))=0,"",INDEX('Disaggregation Data'!$K$159:$K$310,MATCH(RIGHT(M287,255),RIGHT('Disaggregation Data'!J$159:$J$310,255),0))),"")</f>
        <v/>
      </c>
      <c r="F287" s="370" t="str">
        <f t="array" ref="F287">IFERROR(IF(INDEX('Disaggregation Data'!$L$159:$L$310,MATCH(RIGHT(M287,255),RIGHT('Disaggregation Data'!$J$159:$J$310,255),0))=0,"",INDEX('Disaggregation Data'!$L$159:$L$310,MATCH(RIGHT(M287,255),RIGHT('Disaggregation Data'!J$159:$J$310,255),0))),"")</f>
        <v/>
      </c>
      <c r="G287" s="370" t="str">
        <f t="array" ref="G287">IFERROR(IF(INDEX('Disaggregation Data'!$M$159:$M$310,MATCH(RIGHT(M287,255),RIGHT('Disaggregation Data'!$J$159:$J$310,255),0))=0,"",INDEX('Disaggregation Data'!$M$159:$M$310,MATCH(RIGHT(M287,255),RIGHT('Disaggregation Data'!J$159:$J$310,255),0))),"")</f>
        <v/>
      </c>
      <c r="H287" s="369" t="str">
        <f t="array" ref="H287">IFERROR(IF(INDEX('Disaggregation Data'!$N$159:$N$310,MATCH(RIGHT(M287,255),RIGHT('Disaggregation Data'!$J$159:$J$310,255),0))=0,"",INDEX('Disaggregation Data'!$N$159:$N$310,MATCH(RIGHT(M287,255),RIGHT('Disaggregation Data'!J$159:$J$310,255),0))),"")</f>
        <v/>
      </c>
      <c r="I287" s="464" t="str">
        <f t="array" ref="I287">IFERROR(IF(INDEX('Disaggregation Records'!$G$59:$G$92,MATCH(LEFT(L287,255),LEFT('Disaggregation Records'!$D$59:$D$92,255),0))=0,"",INDEX('Disaggregation Records'!$G$59:$G$92,MATCH(LEFT(L287,255),LEFT('Disaggregation Records'!$D$59:$D$92,255),0))),"")</f>
        <v/>
      </c>
      <c r="J287" s="478" t="s">
        <v>755</v>
      </c>
      <c r="K287" s="478">
        <f t="shared" si="16"/>
        <v>109</v>
      </c>
      <c r="L287" s="478" t="str">
        <f t="shared" si="17"/>
        <v/>
      </c>
      <c r="M287" s="478" t="str">
        <f t="shared" si="18"/>
        <v/>
      </c>
      <c r="N287" s="478" t="b">
        <f t="shared" si="19"/>
        <v>0</v>
      </c>
      <c r="O287" s="479" t="s">
        <v>1798</v>
      </c>
      <c r="P287" s="196"/>
      <c r="Q287" s="180"/>
      <c r="U287" s="402"/>
      <c r="V287" s="402"/>
    </row>
    <row r="288" spans="1:22" ht="37.5" hidden="1" customHeight="1">
      <c r="A288" s="367">
        <v>13</v>
      </c>
      <c r="B288" s="386" t="str">
        <f>IFERROR(VLOOKUP(A288,'Outcome Indicators - Section C'!$A$10:$S$27,19,FALSE),"")</f>
        <v/>
      </c>
      <c r="C288" s="477" t="str">
        <f t="array" ref="C288">IFERROR(IF(INDEX('Disaggregation Records'!$E$59:$E$92,MATCH(RIGHT(L288,255),RIGHT('Disaggregation Records'!$D$59:$D$92,255),0))=0,"",INDEX('Disaggregation Records'!$E$59:$E$92,MATCH(RIGHT(L288,255),RIGHT('Disaggregation Records'!$D$59:$D$92,255),0))),"")</f>
        <v/>
      </c>
      <c r="D288" s="477" t="str">
        <f t="array" ref="D288">IFERROR(IF(INDEX('Disaggregation Records'!$F$59:$F$92,MATCH(RIGHT(L288,255),RIGHT('Disaggregation Records'!$D$59:$D$92,255),0))=0,"",INDEX('Disaggregation Records'!$F$59:$F$92,MATCH(RIGHT(L288,255),RIGHT('Disaggregation Records'!$D$59:$D$92,255),0))),"")</f>
        <v/>
      </c>
      <c r="E288" s="370" t="str">
        <f t="array" ref="E288">IFERROR(IF(INDEX('Disaggregation Data'!$K$159:$K$310,MATCH(RIGHT(M288,255),RIGHT('Disaggregation Data'!$J$159:$J$310,255),0))=0,"",INDEX('Disaggregation Data'!$K$159:$K$310,MATCH(RIGHT(M288,255),RIGHT('Disaggregation Data'!J$159:$J$310,255),0))),"")</f>
        <v/>
      </c>
      <c r="F288" s="370" t="str">
        <f t="array" ref="F288">IFERROR(IF(INDEX('Disaggregation Data'!$L$159:$L$310,MATCH(RIGHT(M288,255),RIGHT('Disaggregation Data'!$J$159:$J$310,255),0))=0,"",INDEX('Disaggregation Data'!$L$159:$L$310,MATCH(RIGHT(M288,255),RIGHT('Disaggregation Data'!J$159:$J$310,255),0))),"")</f>
        <v/>
      </c>
      <c r="G288" s="370" t="str">
        <f t="array" ref="G288">IFERROR(IF(INDEX('Disaggregation Data'!$M$159:$M$310,MATCH(RIGHT(M288,255),RIGHT('Disaggregation Data'!$J$159:$J$310,255),0))=0,"",INDEX('Disaggregation Data'!$M$159:$M$310,MATCH(RIGHT(M288,255),RIGHT('Disaggregation Data'!J$159:$J$310,255),0))),"")</f>
        <v/>
      </c>
      <c r="H288" s="369" t="str">
        <f t="array" ref="H288">IFERROR(IF(INDEX('Disaggregation Data'!$N$159:$N$310,MATCH(RIGHT(M288,255),RIGHT('Disaggregation Data'!$J$159:$J$310,255),0))=0,"",INDEX('Disaggregation Data'!$N$159:$N$310,MATCH(RIGHT(M288,255),RIGHT('Disaggregation Data'!J$159:$J$310,255),0))),"")</f>
        <v/>
      </c>
      <c r="I288" s="464" t="str">
        <f t="array" ref="I288">IFERROR(IF(INDEX('Disaggregation Records'!$G$59:$G$92,MATCH(LEFT(L288,255),LEFT('Disaggregation Records'!$D$59:$D$92,255),0))=0,"",INDEX('Disaggregation Records'!$G$59:$G$92,MATCH(LEFT(L288,255),LEFT('Disaggregation Records'!$D$59:$D$92,255),0))),"")</f>
        <v/>
      </c>
      <c r="J288" s="478" t="s">
        <v>756</v>
      </c>
      <c r="K288" s="478">
        <f t="shared" si="16"/>
        <v>110</v>
      </c>
      <c r="L288" s="478" t="str">
        <f t="shared" si="17"/>
        <v/>
      </c>
      <c r="M288" s="478" t="str">
        <f t="shared" si="18"/>
        <v/>
      </c>
      <c r="N288" s="478" t="b">
        <f t="shared" si="19"/>
        <v>0</v>
      </c>
      <c r="O288" s="479" t="s">
        <v>1799</v>
      </c>
      <c r="P288" s="196"/>
      <c r="Q288" s="180"/>
      <c r="U288" s="402"/>
      <c r="V288" s="402"/>
    </row>
    <row r="289" spans="1:22" ht="37.5" hidden="1" customHeight="1">
      <c r="A289" s="367">
        <v>13</v>
      </c>
      <c r="B289" s="386" t="str">
        <f>IFERROR(VLOOKUP(A289,'Outcome Indicators - Section C'!$A$10:$S$27,19,FALSE),"")</f>
        <v/>
      </c>
      <c r="C289" s="477" t="str">
        <f t="array" ref="C289">IFERROR(IF(INDEX('Disaggregation Records'!$E$59:$E$92,MATCH(RIGHT(L289,255),RIGHT('Disaggregation Records'!$D$59:$D$92,255),0))=0,"",INDEX('Disaggregation Records'!$E$59:$E$92,MATCH(RIGHT(L289,255),RIGHT('Disaggregation Records'!$D$59:$D$92,255),0))),"")</f>
        <v/>
      </c>
      <c r="D289" s="477" t="str">
        <f t="array" ref="D289">IFERROR(IF(INDEX('Disaggregation Records'!$F$59:$F$92,MATCH(RIGHT(L289,255),RIGHT('Disaggregation Records'!$D$59:$D$92,255),0))=0,"",INDEX('Disaggregation Records'!$F$59:$F$92,MATCH(RIGHT(L289,255),RIGHT('Disaggregation Records'!$D$59:$D$92,255),0))),"")</f>
        <v/>
      </c>
      <c r="E289" s="370" t="str">
        <f t="array" ref="E289">IFERROR(IF(INDEX('Disaggregation Data'!$K$159:$K$310,MATCH(RIGHT(M289,255),RIGHT('Disaggregation Data'!$J$159:$J$310,255),0))=0,"",INDEX('Disaggregation Data'!$K$159:$K$310,MATCH(RIGHT(M289,255),RIGHT('Disaggregation Data'!J$159:$J$310,255),0))),"")</f>
        <v/>
      </c>
      <c r="F289" s="370" t="str">
        <f t="array" ref="F289">IFERROR(IF(INDEX('Disaggregation Data'!$L$159:$L$310,MATCH(RIGHT(M289,255),RIGHT('Disaggregation Data'!$J$159:$J$310,255),0))=0,"",INDEX('Disaggregation Data'!$L$159:$L$310,MATCH(RIGHT(M289,255),RIGHT('Disaggregation Data'!J$159:$J$310,255),0))),"")</f>
        <v/>
      </c>
      <c r="G289" s="370" t="str">
        <f t="array" ref="G289">IFERROR(IF(INDEX('Disaggregation Data'!$M$159:$M$310,MATCH(RIGHT(M289,255),RIGHT('Disaggregation Data'!$J$159:$J$310,255),0))=0,"",INDEX('Disaggregation Data'!$M$159:$M$310,MATCH(RIGHT(M289,255),RIGHT('Disaggregation Data'!J$159:$J$310,255),0))),"")</f>
        <v/>
      </c>
      <c r="H289" s="369" t="str">
        <f t="array" ref="H289">IFERROR(IF(INDEX('Disaggregation Data'!$N$159:$N$310,MATCH(RIGHT(M289,255),RIGHT('Disaggregation Data'!$J$159:$J$310,255),0))=0,"",INDEX('Disaggregation Data'!$N$159:$N$310,MATCH(RIGHT(M289,255),RIGHT('Disaggregation Data'!J$159:$J$310,255),0))),"")</f>
        <v/>
      </c>
      <c r="I289" s="464" t="str">
        <f t="array" ref="I289">IFERROR(IF(INDEX('Disaggregation Records'!$G$59:$G$92,MATCH(LEFT(L289,255),LEFT('Disaggregation Records'!$D$59:$D$92,255),0))=0,"",INDEX('Disaggregation Records'!$G$59:$G$92,MATCH(LEFT(L289,255),LEFT('Disaggregation Records'!$D$59:$D$92,255),0))),"")</f>
        <v/>
      </c>
      <c r="J289" s="478" t="s">
        <v>756</v>
      </c>
      <c r="K289" s="478">
        <f t="shared" si="16"/>
        <v>111</v>
      </c>
      <c r="L289" s="478" t="str">
        <f t="shared" si="17"/>
        <v/>
      </c>
      <c r="M289" s="478" t="str">
        <f t="shared" si="18"/>
        <v/>
      </c>
      <c r="N289" s="478" t="b">
        <f t="shared" si="19"/>
        <v>0</v>
      </c>
      <c r="O289" s="479" t="s">
        <v>1800</v>
      </c>
      <c r="P289" s="196"/>
      <c r="Q289" s="180"/>
      <c r="U289" s="402"/>
      <c r="V289" s="402"/>
    </row>
    <row r="290" spans="1:22" ht="37.5" hidden="1" customHeight="1">
      <c r="A290" s="367">
        <v>13</v>
      </c>
      <c r="B290" s="386" t="str">
        <f>IFERROR(VLOOKUP(A290,'Outcome Indicators - Section C'!$A$10:$S$27,19,FALSE),"")</f>
        <v/>
      </c>
      <c r="C290" s="477" t="str">
        <f t="array" ref="C290">IFERROR(IF(INDEX('Disaggregation Records'!$E$59:$E$92,MATCH(RIGHT(L290,255),RIGHT('Disaggregation Records'!$D$59:$D$92,255),0))=0,"",INDEX('Disaggregation Records'!$E$59:$E$92,MATCH(RIGHT(L290,255),RIGHT('Disaggregation Records'!$D$59:$D$92,255),0))),"")</f>
        <v/>
      </c>
      <c r="D290" s="477" t="str">
        <f t="array" ref="D290">IFERROR(IF(INDEX('Disaggregation Records'!$F$59:$F$92,MATCH(RIGHT(L290,255),RIGHT('Disaggregation Records'!$D$59:$D$92,255),0))=0,"",INDEX('Disaggregation Records'!$F$59:$F$92,MATCH(RIGHT(L290,255),RIGHT('Disaggregation Records'!$D$59:$D$92,255),0))),"")</f>
        <v/>
      </c>
      <c r="E290" s="370" t="str">
        <f t="array" ref="E290">IFERROR(IF(INDEX('Disaggregation Data'!$K$159:$K$310,MATCH(RIGHT(M290,255),RIGHT('Disaggregation Data'!$J$159:$J$310,255),0))=0,"",INDEX('Disaggregation Data'!$K$159:$K$310,MATCH(RIGHT(M290,255),RIGHT('Disaggregation Data'!J$159:$J$310,255),0))),"")</f>
        <v/>
      </c>
      <c r="F290" s="370" t="str">
        <f t="array" ref="F290">IFERROR(IF(INDEX('Disaggregation Data'!$L$159:$L$310,MATCH(RIGHT(M290,255),RIGHT('Disaggregation Data'!$J$159:$J$310,255),0))=0,"",INDEX('Disaggregation Data'!$L$159:$L$310,MATCH(RIGHT(M290,255),RIGHT('Disaggregation Data'!J$159:$J$310,255),0))),"")</f>
        <v/>
      </c>
      <c r="G290" s="370" t="str">
        <f t="array" ref="G290">IFERROR(IF(INDEX('Disaggregation Data'!$M$159:$M$310,MATCH(RIGHT(M290,255),RIGHT('Disaggregation Data'!$J$159:$J$310,255),0))=0,"",INDEX('Disaggregation Data'!$M$159:$M$310,MATCH(RIGHT(M290,255),RIGHT('Disaggregation Data'!J$159:$J$310,255),0))),"")</f>
        <v/>
      </c>
      <c r="H290" s="369" t="str">
        <f t="array" ref="H290">IFERROR(IF(INDEX('Disaggregation Data'!$N$159:$N$310,MATCH(RIGHT(M290,255),RIGHT('Disaggregation Data'!$J$159:$J$310,255),0))=0,"",INDEX('Disaggregation Data'!$N$159:$N$310,MATCH(RIGHT(M290,255),RIGHT('Disaggregation Data'!J$159:$J$310,255),0))),"")</f>
        <v/>
      </c>
      <c r="I290" s="464" t="str">
        <f t="array" ref="I290">IFERROR(IF(INDEX('Disaggregation Records'!$G$59:$G$92,MATCH(LEFT(L290,255),LEFT('Disaggregation Records'!$D$59:$D$92,255),0))=0,"",INDEX('Disaggregation Records'!$G$59:$G$92,MATCH(LEFT(L290,255),LEFT('Disaggregation Records'!$D$59:$D$92,255),0))),"")</f>
        <v/>
      </c>
      <c r="J290" s="478" t="s">
        <v>756</v>
      </c>
      <c r="K290" s="478">
        <f t="shared" si="16"/>
        <v>112</v>
      </c>
      <c r="L290" s="478" t="str">
        <f t="shared" si="17"/>
        <v/>
      </c>
      <c r="M290" s="478" t="str">
        <f t="shared" si="18"/>
        <v/>
      </c>
      <c r="N290" s="478" t="b">
        <f t="shared" si="19"/>
        <v>0</v>
      </c>
      <c r="O290" s="479" t="s">
        <v>1801</v>
      </c>
      <c r="P290" s="196"/>
      <c r="Q290" s="180"/>
      <c r="U290" s="402"/>
      <c r="V290" s="402"/>
    </row>
    <row r="291" spans="1:22" ht="37.5" hidden="1" customHeight="1">
      <c r="A291" s="367">
        <v>13</v>
      </c>
      <c r="B291" s="386" t="str">
        <f>IFERROR(VLOOKUP(A291,'Outcome Indicators - Section C'!$A$10:$S$27,19,FALSE),"")</f>
        <v/>
      </c>
      <c r="C291" s="477" t="str">
        <f t="array" ref="C291">IFERROR(IF(INDEX('Disaggregation Records'!$E$59:$E$92,MATCH(RIGHT(L291,255),RIGHT('Disaggregation Records'!$D$59:$D$92,255),0))=0,"",INDEX('Disaggregation Records'!$E$59:$E$92,MATCH(RIGHT(L291,255),RIGHT('Disaggregation Records'!$D$59:$D$92,255),0))),"")</f>
        <v/>
      </c>
      <c r="D291" s="477" t="str">
        <f t="array" ref="D291">IFERROR(IF(INDEX('Disaggregation Records'!$F$59:$F$92,MATCH(RIGHT(L291,255),RIGHT('Disaggregation Records'!$D$59:$D$92,255),0))=0,"",INDEX('Disaggregation Records'!$F$59:$F$92,MATCH(RIGHT(L291,255),RIGHT('Disaggregation Records'!$D$59:$D$92,255),0))),"")</f>
        <v/>
      </c>
      <c r="E291" s="370" t="str">
        <f t="array" ref="E291">IFERROR(IF(INDEX('Disaggregation Data'!$K$159:$K$310,MATCH(RIGHT(M291,255),RIGHT('Disaggregation Data'!$J$159:$J$310,255),0))=0,"",INDEX('Disaggregation Data'!$K$159:$K$310,MATCH(RIGHT(M291,255),RIGHT('Disaggregation Data'!J$159:$J$310,255),0))),"")</f>
        <v/>
      </c>
      <c r="F291" s="370" t="str">
        <f t="array" ref="F291">IFERROR(IF(INDEX('Disaggregation Data'!$L$159:$L$310,MATCH(RIGHT(M291,255),RIGHT('Disaggregation Data'!$J$159:$J$310,255),0))=0,"",INDEX('Disaggregation Data'!$L$159:$L$310,MATCH(RIGHT(M291,255),RIGHT('Disaggregation Data'!J$159:$J$310,255),0))),"")</f>
        <v/>
      </c>
      <c r="G291" s="370" t="str">
        <f t="array" ref="G291">IFERROR(IF(INDEX('Disaggregation Data'!$M$159:$M$310,MATCH(RIGHT(M291,255),RIGHT('Disaggregation Data'!$J$159:$J$310,255),0))=0,"",INDEX('Disaggregation Data'!$M$159:$M$310,MATCH(RIGHT(M291,255),RIGHT('Disaggregation Data'!J$159:$J$310,255),0))),"")</f>
        <v/>
      </c>
      <c r="H291" s="369" t="str">
        <f t="array" ref="H291">IFERROR(IF(INDEX('Disaggregation Data'!$N$159:$N$310,MATCH(RIGHT(M291,255),RIGHT('Disaggregation Data'!$J$159:$J$310,255),0))=0,"",INDEX('Disaggregation Data'!$N$159:$N$310,MATCH(RIGHT(M291,255),RIGHT('Disaggregation Data'!J$159:$J$310,255),0))),"")</f>
        <v/>
      </c>
      <c r="I291" s="464" t="str">
        <f t="array" ref="I291">IFERROR(IF(INDEX('Disaggregation Records'!$G$59:$G$92,MATCH(LEFT(L291,255),LEFT('Disaggregation Records'!$D$59:$D$92,255),0))=0,"",INDEX('Disaggregation Records'!$G$59:$G$92,MATCH(LEFT(L291,255),LEFT('Disaggregation Records'!$D$59:$D$92,255),0))),"")</f>
        <v/>
      </c>
      <c r="J291" s="478" t="s">
        <v>756</v>
      </c>
      <c r="K291" s="478">
        <f t="shared" si="16"/>
        <v>113</v>
      </c>
      <c r="L291" s="478" t="str">
        <f t="shared" si="17"/>
        <v/>
      </c>
      <c r="M291" s="478" t="str">
        <f t="shared" si="18"/>
        <v/>
      </c>
      <c r="N291" s="478" t="b">
        <f t="shared" si="19"/>
        <v>0</v>
      </c>
      <c r="O291" s="479" t="s">
        <v>1802</v>
      </c>
      <c r="P291" s="196"/>
      <c r="Q291" s="180"/>
      <c r="U291" s="402"/>
      <c r="V291" s="402"/>
    </row>
    <row r="292" spans="1:22" ht="37.5" hidden="1" customHeight="1">
      <c r="A292" s="367">
        <v>13</v>
      </c>
      <c r="B292" s="386" t="str">
        <f>IFERROR(VLOOKUP(A292,'Outcome Indicators - Section C'!$A$10:$S$27,19,FALSE),"")</f>
        <v/>
      </c>
      <c r="C292" s="477" t="str">
        <f t="array" ref="C292">IFERROR(IF(INDEX('Disaggregation Records'!$E$59:$E$92,MATCH(RIGHT(L292,255),RIGHT('Disaggregation Records'!$D$59:$D$92,255),0))=0,"",INDEX('Disaggregation Records'!$E$59:$E$92,MATCH(RIGHT(L292,255),RIGHT('Disaggregation Records'!$D$59:$D$92,255),0))),"")</f>
        <v/>
      </c>
      <c r="D292" s="477" t="str">
        <f t="array" ref="D292">IFERROR(IF(INDEX('Disaggregation Records'!$F$59:$F$92,MATCH(RIGHT(L292,255),RIGHT('Disaggregation Records'!$D$59:$D$92,255),0))=0,"",INDEX('Disaggregation Records'!$F$59:$F$92,MATCH(RIGHT(L292,255),RIGHT('Disaggregation Records'!$D$59:$D$92,255),0))),"")</f>
        <v/>
      </c>
      <c r="E292" s="370" t="str">
        <f t="array" ref="E292">IFERROR(IF(INDEX('Disaggregation Data'!$K$159:$K$310,MATCH(RIGHT(M292,255),RIGHT('Disaggregation Data'!$J$159:$J$310,255),0))=0,"",INDEX('Disaggregation Data'!$K$159:$K$310,MATCH(RIGHT(M292,255),RIGHT('Disaggregation Data'!J$159:$J$310,255),0))),"")</f>
        <v/>
      </c>
      <c r="F292" s="370" t="str">
        <f t="array" ref="F292">IFERROR(IF(INDEX('Disaggregation Data'!$L$159:$L$310,MATCH(RIGHT(M292,255),RIGHT('Disaggregation Data'!$J$159:$J$310,255),0))=0,"",INDEX('Disaggregation Data'!$L$159:$L$310,MATCH(RIGHT(M292,255),RIGHT('Disaggregation Data'!J$159:$J$310,255),0))),"")</f>
        <v/>
      </c>
      <c r="G292" s="370" t="str">
        <f t="array" ref="G292">IFERROR(IF(INDEX('Disaggregation Data'!$M$159:$M$310,MATCH(RIGHT(M292,255),RIGHT('Disaggregation Data'!$J$159:$J$310,255),0))=0,"",INDEX('Disaggregation Data'!$M$159:$M$310,MATCH(RIGHT(M292,255),RIGHT('Disaggregation Data'!J$159:$J$310,255),0))),"")</f>
        <v/>
      </c>
      <c r="H292" s="369" t="str">
        <f t="array" ref="H292">IFERROR(IF(INDEX('Disaggregation Data'!$N$159:$N$310,MATCH(RIGHT(M292,255),RIGHT('Disaggregation Data'!$J$159:$J$310,255),0))=0,"",INDEX('Disaggregation Data'!$N$159:$N$310,MATCH(RIGHT(M292,255),RIGHT('Disaggregation Data'!J$159:$J$310,255),0))),"")</f>
        <v/>
      </c>
      <c r="I292" s="464" t="str">
        <f t="array" ref="I292">IFERROR(IF(INDEX('Disaggregation Records'!$G$59:$G$92,MATCH(LEFT(L292,255),LEFT('Disaggregation Records'!$D$59:$D$92,255),0))=0,"",INDEX('Disaggregation Records'!$G$59:$G$92,MATCH(LEFT(L292,255),LEFT('Disaggregation Records'!$D$59:$D$92,255),0))),"")</f>
        <v/>
      </c>
      <c r="J292" s="478" t="s">
        <v>756</v>
      </c>
      <c r="K292" s="478">
        <f t="shared" si="16"/>
        <v>114</v>
      </c>
      <c r="L292" s="478" t="str">
        <f t="shared" si="17"/>
        <v/>
      </c>
      <c r="M292" s="478" t="str">
        <f t="shared" si="18"/>
        <v/>
      </c>
      <c r="N292" s="478" t="b">
        <f t="shared" si="19"/>
        <v>0</v>
      </c>
      <c r="O292" s="479" t="s">
        <v>1803</v>
      </c>
      <c r="P292" s="196"/>
      <c r="Q292" s="180"/>
      <c r="U292" s="402"/>
      <c r="V292" s="402"/>
    </row>
    <row r="293" spans="1:22" ht="37.5" hidden="1" customHeight="1">
      <c r="A293" s="367">
        <v>13</v>
      </c>
      <c r="B293" s="386" t="str">
        <f>IFERROR(VLOOKUP(A293,'Outcome Indicators - Section C'!$A$10:$S$27,19,FALSE),"")</f>
        <v/>
      </c>
      <c r="C293" s="477" t="str">
        <f t="array" ref="C293">IFERROR(IF(INDEX('Disaggregation Records'!$E$59:$E$92,MATCH(RIGHT(L293,255),RIGHT('Disaggregation Records'!$D$59:$D$92,255),0))=0,"",INDEX('Disaggregation Records'!$E$59:$E$92,MATCH(RIGHT(L293,255),RIGHT('Disaggregation Records'!$D$59:$D$92,255),0))),"")</f>
        <v/>
      </c>
      <c r="D293" s="477" t="str">
        <f t="array" ref="D293">IFERROR(IF(INDEX('Disaggregation Records'!$F$59:$F$92,MATCH(RIGHT(L293,255),RIGHT('Disaggregation Records'!$D$59:$D$92,255),0))=0,"",INDEX('Disaggregation Records'!$F$59:$F$92,MATCH(RIGHT(L293,255),RIGHT('Disaggregation Records'!$D$59:$D$92,255),0))),"")</f>
        <v/>
      </c>
      <c r="E293" s="370" t="str">
        <f t="array" ref="E293">IFERROR(IF(INDEX('Disaggregation Data'!$K$159:$K$310,MATCH(RIGHT(M293,255),RIGHT('Disaggregation Data'!$J$159:$J$310,255),0))=0,"",INDEX('Disaggregation Data'!$K$159:$K$310,MATCH(RIGHT(M293,255),RIGHT('Disaggregation Data'!J$159:$J$310,255),0))),"")</f>
        <v/>
      </c>
      <c r="F293" s="370" t="str">
        <f t="array" ref="F293">IFERROR(IF(INDEX('Disaggregation Data'!$L$159:$L$310,MATCH(RIGHT(M293,255),RIGHT('Disaggregation Data'!$J$159:$J$310,255),0))=0,"",INDEX('Disaggregation Data'!$L$159:$L$310,MATCH(RIGHT(M293,255),RIGHT('Disaggregation Data'!J$159:$J$310,255),0))),"")</f>
        <v/>
      </c>
      <c r="G293" s="370" t="str">
        <f t="array" ref="G293">IFERROR(IF(INDEX('Disaggregation Data'!$M$159:$M$310,MATCH(RIGHT(M293,255),RIGHT('Disaggregation Data'!$J$159:$J$310,255),0))=0,"",INDEX('Disaggregation Data'!$M$159:$M$310,MATCH(RIGHT(M293,255),RIGHT('Disaggregation Data'!J$159:$J$310,255),0))),"")</f>
        <v/>
      </c>
      <c r="H293" s="369" t="str">
        <f t="array" ref="H293">IFERROR(IF(INDEX('Disaggregation Data'!$N$159:$N$310,MATCH(RIGHT(M293,255),RIGHT('Disaggregation Data'!$J$159:$J$310,255),0))=0,"",INDEX('Disaggregation Data'!$N$159:$N$310,MATCH(RIGHT(M293,255),RIGHT('Disaggregation Data'!J$159:$J$310,255),0))),"")</f>
        <v/>
      </c>
      <c r="I293" s="464" t="str">
        <f t="array" ref="I293">IFERROR(IF(INDEX('Disaggregation Records'!$G$59:$G$92,MATCH(LEFT(L293,255),LEFT('Disaggregation Records'!$D$59:$D$92,255),0))=0,"",INDEX('Disaggregation Records'!$G$59:$G$92,MATCH(LEFT(L293,255),LEFT('Disaggregation Records'!$D$59:$D$92,255),0))),"")</f>
        <v/>
      </c>
      <c r="J293" s="478" t="s">
        <v>756</v>
      </c>
      <c r="K293" s="478">
        <f t="shared" si="16"/>
        <v>115</v>
      </c>
      <c r="L293" s="478" t="str">
        <f t="shared" si="17"/>
        <v/>
      </c>
      <c r="M293" s="478" t="str">
        <f t="shared" si="18"/>
        <v/>
      </c>
      <c r="N293" s="478" t="b">
        <f t="shared" si="19"/>
        <v>0</v>
      </c>
      <c r="O293" s="479" t="s">
        <v>1804</v>
      </c>
      <c r="P293" s="196"/>
      <c r="Q293" s="180"/>
      <c r="U293" s="402"/>
      <c r="V293" s="402"/>
    </row>
    <row r="294" spans="1:22" ht="37.5" hidden="1" customHeight="1">
      <c r="A294" s="367">
        <v>13</v>
      </c>
      <c r="B294" s="386" t="str">
        <f>IFERROR(VLOOKUP(A294,'Outcome Indicators - Section C'!$A$10:$S$27,19,FALSE),"")</f>
        <v/>
      </c>
      <c r="C294" s="477" t="str">
        <f t="array" ref="C294">IFERROR(IF(INDEX('Disaggregation Records'!$E$59:$E$92,MATCH(RIGHT(L294,255),RIGHT('Disaggregation Records'!$D$59:$D$92,255),0))=0,"",INDEX('Disaggregation Records'!$E$59:$E$92,MATCH(RIGHT(L294,255),RIGHT('Disaggregation Records'!$D$59:$D$92,255),0))),"")</f>
        <v/>
      </c>
      <c r="D294" s="477" t="str">
        <f t="array" ref="D294">IFERROR(IF(INDEX('Disaggregation Records'!$F$59:$F$92,MATCH(RIGHT(L294,255),RIGHT('Disaggregation Records'!$D$59:$D$92,255),0))=0,"",INDEX('Disaggregation Records'!$F$59:$F$92,MATCH(RIGHT(L294,255),RIGHT('Disaggregation Records'!$D$59:$D$92,255),0))),"")</f>
        <v/>
      </c>
      <c r="E294" s="370" t="str">
        <f t="array" ref="E294">IFERROR(IF(INDEX('Disaggregation Data'!$K$159:$K$310,MATCH(RIGHT(M294,255),RIGHT('Disaggregation Data'!$J$159:$J$310,255),0))=0,"",INDEX('Disaggregation Data'!$K$159:$K$310,MATCH(RIGHT(M294,255),RIGHT('Disaggregation Data'!J$159:$J$310,255),0))),"")</f>
        <v/>
      </c>
      <c r="F294" s="370" t="str">
        <f t="array" ref="F294">IFERROR(IF(INDEX('Disaggregation Data'!$L$159:$L$310,MATCH(RIGHT(M294,255),RIGHT('Disaggregation Data'!$J$159:$J$310,255),0))=0,"",INDEX('Disaggregation Data'!$L$159:$L$310,MATCH(RIGHT(M294,255),RIGHT('Disaggregation Data'!J$159:$J$310,255),0))),"")</f>
        <v/>
      </c>
      <c r="G294" s="370" t="str">
        <f t="array" ref="G294">IFERROR(IF(INDEX('Disaggregation Data'!$M$159:$M$310,MATCH(RIGHT(M294,255),RIGHT('Disaggregation Data'!$J$159:$J$310,255),0))=0,"",INDEX('Disaggregation Data'!$M$159:$M$310,MATCH(RIGHT(M294,255),RIGHT('Disaggregation Data'!J$159:$J$310,255),0))),"")</f>
        <v/>
      </c>
      <c r="H294" s="369" t="str">
        <f t="array" ref="H294">IFERROR(IF(INDEX('Disaggregation Data'!$N$159:$N$310,MATCH(RIGHT(M294,255),RIGHT('Disaggregation Data'!$J$159:$J$310,255),0))=0,"",INDEX('Disaggregation Data'!$N$159:$N$310,MATCH(RIGHT(M294,255),RIGHT('Disaggregation Data'!J$159:$J$310,255),0))),"")</f>
        <v/>
      </c>
      <c r="I294" s="464" t="str">
        <f t="array" ref="I294">IFERROR(IF(INDEX('Disaggregation Records'!$G$59:$G$92,MATCH(LEFT(L294,255),LEFT('Disaggregation Records'!$D$59:$D$92,255),0))=0,"",INDEX('Disaggregation Records'!$G$59:$G$92,MATCH(LEFT(L294,255),LEFT('Disaggregation Records'!$D$59:$D$92,255),0))),"")</f>
        <v/>
      </c>
      <c r="J294" s="478" t="s">
        <v>756</v>
      </c>
      <c r="K294" s="478">
        <f t="shared" si="16"/>
        <v>116</v>
      </c>
      <c r="L294" s="478" t="str">
        <f t="shared" si="17"/>
        <v/>
      </c>
      <c r="M294" s="478" t="str">
        <f t="shared" si="18"/>
        <v/>
      </c>
      <c r="N294" s="478" t="b">
        <f t="shared" si="19"/>
        <v>0</v>
      </c>
      <c r="O294" s="479" t="s">
        <v>1805</v>
      </c>
      <c r="P294" s="196"/>
      <c r="Q294" s="180"/>
      <c r="U294" s="402"/>
      <c r="V294" s="402"/>
    </row>
    <row r="295" spans="1:22" ht="37.5" hidden="1" customHeight="1">
      <c r="A295" s="367">
        <v>13</v>
      </c>
      <c r="B295" s="386" t="str">
        <f>IFERROR(VLOOKUP(A295,'Outcome Indicators - Section C'!$A$10:$S$27,19,FALSE),"")</f>
        <v/>
      </c>
      <c r="C295" s="477" t="str">
        <f t="array" ref="C295">IFERROR(IF(INDEX('Disaggregation Records'!$E$59:$E$92,MATCH(RIGHT(L295,255),RIGHT('Disaggregation Records'!$D$59:$D$92,255),0))=0,"",INDEX('Disaggregation Records'!$E$59:$E$92,MATCH(RIGHT(L295,255),RIGHT('Disaggregation Records'!$D$59:$D$92,255),0))),"")</f>
        <v/>
      </c>
      <c r="D295" s="477" t="str">
        <f t="array" ref="D295">IFERROR(IF(INDEX('Disaggregation Records'!$F$59:$F$92,MATCH(RIGHT(L295,255),RIGHT('Disaggregation Records'!$D$59:$D$92,255),0))=0,"",INDEX('Disaggregation Records'!$F$59:$F$92,MATCH(RIGHT(L295,255),RIGHT('Disaggregation Records'!$D$59:$D$92,255),0))),"")</f>
        <v/>
      </c>
      <c r="E295" s="370" t="str">
        <f t="array" ref="E295">IFERROR(IF(INDEX('Disaggregation Data'!$K$159:$K$310,MATCH(RIGHT(M295,255),RIGHT('Disaggregation Data'!$J$159:$J$310,255),0))=0,"",INDEX('Disaggregation Data'!$K$159:$K$310,MATCH(RIGHT(M295,255),RIGHT('Disaggregation Data'!J$159:$J$310,255),0))),"")</f>
        <v/>
      </c>
      <c r="F295" s="370" t="str">
        <f t="array" ref="F295">IFERROR(IF(INDEX('Disaggregation Data'!$L$159:$L$310,MATCH(RIGHT(M295,255),RIGHT('Disaggregation Data'!$J$159:$J$310,255),0))=0,"",INDEX('Disaggregation Data'!$L$159:$L$310,MATCH(RIGHT(M295,255),RIGHT('Disaggregation Data'!J$159:$J$310,255),0))),"")</f>
        <v/>
      </c>
      <c r="G295" s="370" t="str">
        <f t="array" ref="G295">IFERROR(IF(INDEX('Disaggregation Data'!$M$159:$M$310,MATCH(RIGHT(M295,255),RIGHT('Disaggregation Data'!$J$159:$J$310,255),0))=0,"",INDEX('Disaggregation Data'!$M$159:$M$310,MATCH(RIGHT(M295,255),RIGHT('Disaggregation Data'!J$159:$J$310,255),0))),"")</f>
        <v/>
      </c>
      <c r="H295" s="369" t="str">
        <f t="array" ref="H295">IFERROR(IF(INDEX('Disaggregation Data'!$N$159:$N$310,MATCH(RIGHT(M295,255),RIGHT('Disaggregation Data'!$J$159:$J$310,255),0))=0,"",INDEX('Disaggregation Data'!$N$159:$N$310,MATCH(RIGHT(M295,255),RIGHT('Disaggregation Data'!J$159:$J$310,255),0))),"")</f>
        <v/>
      </c>
      <c r="I295" s="464" t="str">
        <f t="array" ref="I295">IFERROR(IF(INDEX('Disaggregation Records'!$G$59:$G$92,MATCH(LEFT(L295,255),LEFT('Disaggregation Records'!$D$59:$D$92,255),0))=0,"",INDEX('Disaggregation Records'!$G$59:$G$92,MATCH(LEFT(L295,255),LEFT('Disaggregation Records'!$D$59:$D$92,255),0))),"")</f>
        <v/>
      </c>
      <c r="J295" s="478" t="s">
        <v>756</v>
      </c>
      <c r="K295" s="478">
        <f t="shared" si="16"/>
        <v>117</v>
      </c>
      <c r="L295" s="478" t="str">
        <f t="shared" si="17"/>
        <v/>
      </c>
      <c r="M295" s="478" t="str">
        <f t="shared" si="18"/>
        <v/>
      </c>
      <c r="N295" s="478" t="b">
        <f t="shared" si="19"/>
        <v>0</v>
      </c>
      <c r="O295" s="479" t="s">
        <v>1806</v>
      </c>
      <c r="P295" s="196"/>
      <c r="Q295" s="180"/>
      <c r="U295" s="402"/>
      <c r="V295" s="402"/>
    </row>
    <row r="296" spans="1:22" ht="37.5" hidden="1" customHeight="1">
      <c r="A296" s="367">
        <v>13</v>
      </c>
      <c r="B296" s="386" t="str">
        <f>IFERROR(VLOOKUP(A296,'Outcome Indicators - Section C'!$A$10:$S$27,19,FALSE),"")</f>
        <v/>
      </c>
      <c r="C296" s="477" t="str">
        <f t="array" ref="C296">IFERROR(IF(INDEX('Disaggregation Records'!$E$59:$E$92,MATCH(RIGHT(L296,255),RIGHT('Disaggregation Records'!$D$59:$D$92,255),0))=0,"",INDEX('Disaggregation Records'!$E$59:$E$92,MATCH(RIGHT(L296,255),RIGHT('Disaggregation Records'!$D$59:$D$92,255),0))),"")</f>
        <v/>
      </c>
      <c r="D296" s="477" t="str">
        <f t="array" ref="D296">IFERROR(IF(INDEX('Disaggregation Records'!$F$59:$F$92,MATCH(RIGHT(L296,255),RIGHT('Disaggregation Records'!$D$59:$D$92,255),0))=0,"",INDEX('Disaggregation Records'!$F$59:$F$92,MATCH(RIGHT(L296,255),RIGHT('Disaggregation Records'!$D$59:$D$92,255),0))),"")</f>
        <v/>
      </c>
      <c r="E296" s="370" t="str">
        <f t="array" ref="E296">IFERROR(IF(INDEX('Disaggregation Data'!$K$159:$K$310,MATCH(RIGHT(M296,255),RIGHT('Disaggregation Data'!$J$159:$J$310,255),0))=0,"",INDEX('Disaggregation Data'!$K$159:$K$310,MATCH(RIGHT(M296,255),RIGHT('Disaggregation Data'!J$159:$J$310,255),0))),"")</f>
        <v/>
      </c>
      <c r="F296" s="370" t="str">
        <f t="array" ref="F296">IFERROR(IF(INDEX('Disaggregation Data'!$L$159:$L$310,MATCH(RIGHT(M296,255),RIGHT('Disaggregation Data'!$J$159:$J$310,255),0))=0,"",INDEX('Disaggregation Data'!$L$159:$L$310,MATCH(RIGHT(M296,255),RIGHT('Disaggregation Data'!J$159:$J$310,255),0))),"")</f>
        <v/>
      </c>
      <c r="G296" s="370" t="str">
        <f t="array" ref="G296">IFERROR(IF(INDEX('Disaggregation Data'!$M$159:$M$310,MATCH(RIGHT(M296,255),RIGHT('Disaggregation Data'!$J$159:$J$310,255),0))=0,"",INDEX('Disaggregation Data'!$M$159:$M$310,MATCH(RIGHT(M296,255),RIGHT('Disaggregation Data'!J$159:$J$310,255),0))),"")</f>
        <v/>
      </c>
      <c r="H296" s="369" t="str">
        <f t="array" ref="H296">IFERROR(IF(INDEX('Disaggregation Data'!$N$159:$N$310,MATCH(RIGHT(M296,255),RIGHT('Disaggregation Data'!$J$159:$J$310,255),0))=0,"",INDEX('Disaggregation Data'!$N$159:$N$310,MATCH(RIGHT(M296,255),RIGHT('Disaggregation Data'!J$159:$J$310,255),0))),"")</f>
        <v/>
      </c>
      <c r="I296" s="464" t="str">
        <f t="array" ref="I296">IFERROR(IF(INDEX('Disaggregation Records'!$G$59:$G$92,MATCH(LEFT(L296,255),LEFT('Disaggregation Records'!$D$59:$D$92,255),0))=0,"",INDEX('Disaggregation Records'!$G$59:$G$92,MATCH(LEFT(L296,255),LEFT('Disaggregation Records'!$D$59:$D$92,255),0))),"")</f>
        <v/>
      </c>
      <c r="J296" s="478" t="s">
        <v>756</v>
      </c>
      <c r="K296" s="478">
        <f t="shared" ref="K296:K317" si="20">IF(B296=B295,K295+1,0)</f>
        <v>118</v>
      </c>
      <c r="L296" s="478" t="str">
        <f t="shared" ref="L296:L317" si="21">IF(B296&lt;&gt;"",B296&amp;"-"&amp;K296,"")</f>
        <v/>
      </c>
      <c r="M296" s="478" t="str">
        <f t="shared" ref="M296:M317" si="22">IF(B296&lt;&gt;"",B296&amp;C296&amp;D296,"")</f>
        <v/>
      </c>
      <c r="N296" s="478" t="b">
        <f t="shared" ref="N296:N317" si="23">IFERROR(IF(B296&lt;&gt;"",TRUE,FALSE),"")</f>
        <v>0</v>
      </c>
      <c r="O296" s="479" t="s">
        <v>1807</v>
      </c>
      <c r="P296" s="196"/>
      <c r="Q296" s="180"/>
      <c r="U296" s="402"/>
      <c r="V296" s="402"/>
    </row>
    <row r="297" spans="1:22" ht="37.5" hidden="1" customHeight="1">
      <c r="A297" s="367">
        <v>13</v>
      </c>
      <c r="B297" s="386" t="str">
        <f>IFERROR(VLOOKUP(A297,'Outcome Indicators - Section C'!$A$10:$S$27,19,FALSE),"")</f>
        <v/>
      </c>
      <c r="C297" s="477" t="str">
        <f t="array" ref="C297">IFERROR(IF(INDEX('Disaggregation Records'!$E$59:$E$92,MATCH(RIGHT(L297,255),RIGHT('Disaggregation Records'!$D$59:$D$92,255),0))=0,"",INDEX('Disaggregation Records'!$E$59:$E$92,MATCH(RIGHT(L297,255),RIGHT('Disaggregation Records'!$D$59:$D$92,255),0))),"")</f>
        <v/>
      </c>
      <c r="D297" s="477" t="str">
        <f t="array" ref="D297">IFERROR(IF(INDEX('Disaggregation Records'!$F$59:$F$92,MATCH(RIGHT(L297,255),RIGHT('Disaggregation Records'!$D$59:$D$92,255),0))=0,"",INDEX('Disaggregation Records'!$F$59:$F$92,MATCH(RIGHT(L297,255),RIGHT('Disaggregation Records'!$D$59:$D$92,255),0))),"")</f>
        <v/>
      </c>
      <c r="E297" s="370" t="str">
        <f t="array" ref="E297">IFERROR(IF(INDEX('Disaggregation Data'!$K$159:$K$310,MATCH(RIGHT(M297,255),RIGHT('Disaggregation Data'!$J$159:$J$310,255),0))=0,"",INDEX('Disaggregation Data'!$K$159:$K$310,MATCH(RIGHT(M297,255),RIGHT('Disaggregation Data'!J$159:$J$310,255),0))),"")</f>
        <v/>
      </c>
      <c r="F297" s="370" t="str">
        <f t="array" ref="F297">IFERROR(IF(INDEX('Disaggregation Data'!$L$159:$L$310,MATCH(RIGHT(M297,255),RIGHT('Disaggregation Data'!$J$159:$J$310,255),0))=0,"",INDEX('Disaggregation Data'!$L$159:$L$310,MATCH(RIGHT(M297,255),RIGHT('Disaggregation Data'!J$159:$J$310,255),0))),"")</f>
        <v/>
      </c>
      <c r="G297" s="370" t="str">
        <f t="array" ref="G297">IFERROR(IF(INDEX('Disaggregation Data'!$M$159:$M$310,MATCH(RIGHT(M297,255),RIGHT('Disaggregation Data'!$J$159:$J$310,255),0))=0,"",INDEX('Disaggregation Data'!$M$159:$M$310,MATCH(RIGHT(M297,255),RIGHT('Disaggregation Data'!J$159:$J$310,255),0))),"")</f>
        <v/>
      </c>
      <c r="H297" s="369" t="str">
        <f t="array" ref="H297">IFERROR(IF(INDEX('Disaggregation Data'!$N$159:$N$310,MATCH(RIGHT(M297,255),RIGHT('Disaggregation Data'!$J$159:$J$310,255),0))=0,"",INDEX('Disaggregation Data'!$N$159:$N$310,MATCH(RIGHT(M297,255),RIGHT('Disaggregation Data'!J$159:$J$310,255),0))),"")</f>
        <v/>
      </c>
      <c r="I297" s="464" t="str">
        <f t="array" ref="I297">IFERROR(IF(INDEX('Disaggregation Records'!$G$59:$G$92,MATCH(LEFT(L297,255),LEFT('Disaggregation Records'!$D$59:$D$92,255),0))=0,"",INDEX('Disaggregation Records'!$G$59:$G$92,MATCH(LEFT(L297,255),LEFT('Disaggregation Records'!$D$59:$D$92,255),0))),"")</f>
        <v/>
      </c>
      <c r="J297" s="478" t="s">
        <v>756</v>
      </c>
      <c r="K297" s="478">
        <f t="shared" si="20"/>
        <v>119</v>
      </c>
      <c r="L297" s="478" t="str">
        <f t="shared" si="21"/>
        <v/>
      </c>
      <c r="M297" s="478" t="str">
        <f t="shared" si="22"/>
        <v/>
      </c>
      <c r="N297" s="478" t="b">
        <f t="shared" si="23"/>
        <v>0</v>
      </c>
      <c r="O297" s="479" t="s">
        <v>1808</v>
      </c>
      <c r="P297" s="196"/>
      <c r="Q297" s="180"/>
      <c r="U297" s="402"/>
      <c r="V297" s="402"/>
    </row>
    <row r="298" spans="1:22" ht="37.5" hidden="1" customHeight="1">
      <c r="A298" s="367">
        <v>14</v>
      </c>
      <c r="B298" s="386" t="str">
        <f>IFERROR(VLOOKUP(A298,'Outcome Indicators - Section C'!$A$10:$S$27,19,FALSE),"")</f>
        <v/>
      </c>
      <c r="C298" s="477" t="str">
        <f t="array" ref="C298">IFERROR(IF(INDEX('Disaggregation Records'!$E$59:$E$92,MATCH(RIGHT(L298,255),RIGHT('Disaggregation Records'!$D$59:$D$92,255),0))=0,"",INDEX('Disaggregation Records'!$E$59:$E$92,MATCH(RIGHT(L298,255),RIGHT('Disaggregation Records'!$D$59:$D$92,255),0))),"")</f>
        <v/>
      </c>
      <c r="D298" s="477" t="str">
        <f t="array" ref="D298">IFERROR(IF(INDEX('Disaggregation Records'!$F$59:$F$92,MATCH(RIGHT(L298,255),RIGHT('Disaggregation Records'!$D$59:$D$92,255),0))=0,"",INDEX('Disaggregation Records'!$F$59:$F$92,MATCH(RIGHT(L298,255),RIGHT('Disaggregation Records'!$D$59:$D$92,255),0))),"")</f>
        <v/>
      </c>
      <c r="E298" s="370" t="str">
        <f t="array" ref="E298">IFERROR(IF(INDEX('Disaggregation Data'!$K$159:$K$310,MATCH(RIGHT(M298,255),RIGHT('Disaggregation Data'!$J$159:$J$310,255),0))=0,"",INDEX('Disaggregation Data'!$K$159:$K$310,MATCH(RIGHT(M298,255),RIGHT('Disaggregation Data'!J$159:$J$310,255),0))),"")</f>
        <v/>
      </c>
      <c r="F298" s="370" t="str">
        <f t="array" ref="F298">IFERROR(IF(INDEX('Disaggregation Data'!$L$159:$L$310,MATCH(RIGHT(M298,255),RIGHT('Disaggregation Data'!$J$159:$J$310,255),0))=0,"",INDEX('Disaggregation Data'!$L$159:$L$310,MATCH(RIGHT(M298,255),RIGHT('Disaggregation Data'!J$159:$J$310,255),0))),"")</f>
        <v/>
      </c>
      <c r="G298" s="370" t="str">
        <f t="array" ref="G298">IFERROR(IF(INDEX('Disaggregation Data'!$M$159:$M$310,MATCH(RIGHT(M298,255),RIGHT('Disaggregation Data'!$J$159:$J$310,255),0))=0,"",INDEX('Disaggregation Data'!$M$159:$M$310,MATCH(RIGHT(M298,255),RIGHT('Disaggregation Data'!J$159:$J$310,255),0))),"")</f>
        <v/>
      </c>
      <c r="H298" s="369" t="str">
        <f t="array" ref="H298">IFERROR(IF(INDEX('Disaggregation Data'!$N$159:$N$310,MATCH(RIGHT(M298,255),RIGHT('Disaggregation Data'!$J$159:$J$310,255),0))=0,"",INDEX('Disaggregation Data'!$N$159:$N$310,MATCH(RIGHT(M298,255),RIGHT('Disaggregation Data'!J$159:$J$310,255),0))),"")</f>
        <v/>
      </c>
      <c r="I298" s="464" t="str">
        <f t="array" ref="I298">IFERROR(IF(INDEX('Disaggregation Records'!$G$59:$G$92,MATCH(LEFT(L298,255),LEFT('Disaggregation Records'!$D$59:$D$92,255),0))=0,"",INDEX('Disaggregation Records'!$G$59:$G$92,MATCH(LEFT(L298,255),LEFT('Disaggregation Records'!$D$59:$D$92,255),0))),"")</f>
        <v/>
      </c>
      <c r="J298" s="478" t="s">
        <v>757</v>
      </c>
      <c r="K298" s="478">
        <f t="shared" si="20"/>
        <v>120</v>
      </c>
      <c r="L298" s="478" t="str">
        <f t="shared" si="21"/>
        <v/>
      </c>
      <c r="M298" s="478" t="str">
        <f t="shared" si="22"/>
        <v/>
      </c>
      <c r="N298" s="478" t="b">
        <f t="shared" si="23"/>
        <v>0</v>
      </c>
      <c r="O298" s="479" t="s">
        <v>1809</v>
      </c>
      <c r="P298" s="196"/>
      <c r="Q298" s="180"/>
      <c r="U298" s="402"/>
      <c r="V298" s="402"/>
    </row>
    <row r="299" spans="1:22" ht="37.5" hidden="1" customHeight="1">
      <c r="A299" s="367">
        <v>14</v>
      </c>
      <c r="B299" s="386" t="str">
        <f>IFERROR(VLOOKUP(A299,'Outcome Indicators - Section C'!$A$10:$S$27,19,FALSE),"")</f>
        <v/>
      </c>
      <c r="C299" s="477" t="str">
        <f t="array" ref="C299">IFERROR(IF(INDEX('Disaggregation Records'!$E$59:$E$92,MATCH(RIGHT(L299,255),RIGHT('Disaggregation Records'!$D$59:$D$92,255),0))=0,"",INDEX('Disaggregation Records'!$E$59:$E$92,MATCH(RIGHT(L299,255),RIGHT('Disaggregation Records'!$D$59:$D$92,255),0))),"")</f>
        <v/>
      </c>
      <c r="D299" s="477" t="str">
        <f t="array" ref="D299">IFERROR(IF(INDEX('Disaggregation Records'!$F$59:$F$92,MATCH(RIGHT(L299,255),RIGHT('Disaggregation Records'!$D$59:$D$92,255),0))=0,"",INDEX('Disaggregation Records'!$F$59:$F$92,MATCH(RIGHT(L299,255),RIGHT('Disaggregation Records'!$D$59:$D$92,255),0))),"")</f>
        <v/>
      </c>
      <c r="E299" s="370" t="str">
        <f t="array" ref="E299">IFERROR(IF(INDEX('Disaggregation Data'!$K$159:$K$310,MATCH(RIGHT(M299,255),RIGHT('Disaggregation Data'!$J$159:$J$310,255),0))=0,"",INDEX('Disaggregation Data'!$K$159:$K$310,MATCH(RIGHT(M299,255),RIGHT('Disaggregation Data'!J$159:$J$310,255),0))),"")</f>
        <v/>
      </c>
      <c r="F299" s="370" t="str">
        <f t="array" ref="F299">IFERROR(IF(INDEX('Disaggregation Data'!$L$159:$L$310,MATCH(RIGHT(M299,255),RIGHT('Disaggregation Data'!$J$159:$J$310,255),0))=0,"",INDEX('Disaggregation Data'!$L$159:$L$310,MATCH(RIGHT(M299,255),RIGHT('Disaggregation Data'!J$159:$J$310,255),0))),"")</f>
        <v/>
      </c>
      <c r="G299" s="370" t="str">
        <f t="array" ref="G299">IFERROR(IF(INDEX('Disaggregation Data'!$M$159:$M$310,MATCH(RIGHT(M299,255),RIGHT('Disaggregation Data'!$J$159:$J$310,255),0))=0,"",INDEX('Disaggregation Data'!$M$159:$M$310,MATCH(RIGHT(M299,255),RIGHT('Disaggregation Data'!J$159:$J$310,255),0))),"")</f>
        <v/>
      </c>
      <c r="H299" s="369" t="str">
        <f t="array" ref="H299">IFERROR(IF(INDEX('Disaggregation Data'!$N$159:$N$310,MATCH(RIGHT(M299,255),RIGHT('Disaggregation Data'!$J$159:$J$310,255),0))=0,"",INDEX('Disaggregation Data'!$N$159:$N$310,MATCH(RIGHT(M299,255),RIGHT('Disaggregation Data'!J$159:$J$310,255),0))),"")</f>
        <v/>
      </c>
      <c r="I299" s="464" t="str">
        <f t="array" ref="I299">IFERROR(IF(INDEX('Disaggregation Records'!$G$59:$G$92,MATCH(LEFT(L299,255),LEFT('Disaggregation Records'!$D$59:$D$92,255),0))=0,"",INDEX('Disaggregation Records'!$G$59:$G$92,MATCH(LEFT(L299,255),LEFT('Disaggregation Records'!$D$59:$D$92,255),0))),"")</f>
        <v/>
      </c>
      <c r="J299" s="478" t="s">
        <v>757</v>
      </c>
      <c r="K299" s="478">
        <f t="shared" si="20"/>
        <v>121</v>
      </c>
      <c r="L299" s="478" t="str">
        <f t="shared" si="21"/>
        <v/>
      </c>
      <c r="M299" s="478" t="str">
        <f t="shared" si="22"/>
        <v/>
      </c>
      <c r="N299" s="478" t="b">
        <f t="shared" si="23"/>
        <v>0</v>
      </c>
      <c r="O299" s="479" t="s">
        <v>1810</v>
      </c>
      <c r="P299" s="196"/>
      <c r="Q299" s="180"/>
      <c r="U299" s="402"/>
      <c r="V299" s="402"/>
    </row>
    <row r="300" spans="1:22" ht="37.5" hidden="1" customHeight="1">
      <c r="A300" s="367">
        <v>14</v>
      </c>
      <c r="B300" s="386" t="str">
        <f>IFERROR(VLOOKUP(A300,'Outcome Indicators - Section C'!$A$10:$S$27,19,FALSE),"")</f>
        <v/>
      </c>
      <c r="C300" s="477" t="str">
        <f t="array" ref="C300">IFERROR(IF(INDEX('Disaggregation Records'!$E$59:$E$92,MATCH(RIGHT(L300,255),RIGHT('Disaggregation Records'!$D$59:$D$92,255),0))=0,"",INDEX('Disaggregation Records'!$E$59:$E$92,MATCH(RIGHT(L300,255),RIGHT('Disaggregation Records'!$D$59:$D$92,255),0))),"")</f>
        <v/>
      </c>
      <c r="D300" s="477" t="str">
        <f t="array" ref="D300">IFERROR(IF(INDEX('Disaggregation Records'!$F$59:$F$92,MATCH(RIGHT(L300,255),RIGHT('Disaggregation Records'!$D$59:$D$92,255),0))=0,"",INDEX('Disaggregation Records'!$F$59:$F$92,MATCH(RIGHT(L300,255),RIGHT('Disaggregation Records'!$D$59:$D$92,255),0))),"")</f>
        <v/>
      </c>
      <c r="E300" s="370" t="str">
        <f t="array" ref="E300">IFERROR(IF(INDEX('Disaggregation Data'!$K$159:$K$310,MATCH(RIGHT(M300,255),RIGHT('Disaggregation Data'!$J$159:$J$310,255),0))=0,"",INDEX('Disaggregation Data'!$K$159:$K$310,MATCH(RIGHT(M300,255),RIGHT('Disaggregation Data'!J$159:$J$310,255),0))),"")</f>
        <v/>
      </c>
      <c r="F300" s="370" t="str">
        <f t="array" ref="F300">IFERROR(IF(INDEX('Disaggregation Data'!$L$159:$L$310,MATCH(RIGHT(M300,255),RIGHT('Disaggregation Data'!$J$159:$J$310,255),0))=0,"",INDEX('Disaggregation Data'!$L$159:$L$310,MATCH(RIGHT(M300,255),RIGHT('Disaggregation Data'!J$159:$J$310,255),0))),"")</f>
        <v/>
      </c>
      <c r="G300" s="370" t="str">
        <f t="array" ref="G300">IFERROR(IF(INDEX('Disaggregation Data'!$M$159:$M$310,MATCH(RIGHT(M300,255),RIGHT('Disaggregation Data'!$J$159:$J$310,255),0))=0,"",INDEX('Disaggregation Data'!$M$159:$M$310,MATCH(RIGHT(M300,255),RIGHT('Disaggregation Data'!J$159:$J$310,255),0))),"")</f>
        <v/>
      </c>
      <c r="H300" s="369" t="str">
        <f t="array" ref="H300">IFERROR(IF(INDEX('Disaggregation Data'!$N$159:$N$310,MATCH(RIGHT(M300,255),RIGHT('Disaggregation Data'!$J$159:$J$310,255),0))=0,"",INDEX('Disaggregation Data'!$N$159:$N$310,MATCH(RIGHT(M300,255),RIGHT('Disaggregation Data'!J$159:$J$310,255),0))),"")</f>
        <v/>
      </c>
      <c r="I300" s="464" t="str">
        <f t="array" ref="I300">IFERROR(IF(INDEX('Disaggregation Records'!$G$59:$G$92,MATCH(LEFT(L300,255),LEFT('Disaggregation Records'!$D$59:$D$92,255),0))=0,"",INDEX('Disaggregation Records'!$G$59:$G$92,MATCH(LEFT(L300,255),LEFT('Disaggregation Records'!$D$59:$D$92,255),0))),"")</f>
        <v/>
      </c>
      <c r="J300" s="478" t="s">
        <v>757</v>
      </c>
      <c r="K300" s="478">
        <f t="shared" si="20"/>
        <v>122</v>
      </c>
      <c r="L300" s="478" t="str">
        <f t="shared" si="21"/>
        <v/>
      </c>
      <c r="M300" s="478" t="str">
        <f t="shared" si="22"/>
        <v/>
      </c>
      <c r="N300" s="478" t="b">
        <f t="shared" si="23"/>
        <v>0</v>
      </c>
      <c r="O300" s="479" t="s">
        <v>1811</v>
      </c>
      <c r="P300" s="196"/>
      <c r="Q300" s="180"/>
      <c r="U300" s="402"/>
      <c r="V300" s="402"/>
    </row>
    <row r="301" spans="1:22" ht="37.5" hidden="1" customHeight="1">
      <c r="A301" s="367">
        <v>14</v>
      </c>
      <c r="B301" s="386" t="str">
        <f>IFERROR(VLOOKUP(A301,'Outcome Indicators - Section C'!$A$10:$S$27,19,FALSE),"")</f>
        <v/>
      </c>
      <c r="C301" s="477" t="str">
        <f t="array" ref="C301">IFERROR(IF(INDEX('Disaggregation Records'!$E$59:$E$92,MATCH(RIGHT(L301,255),RIGHT('Disaggregation Records'!$D$59:$D$92,255),0))=0,"",INDEX('Disaggregation Records'!$E$59:$E$92,MATCH(RIGHT(L301,255),RIGHT('Disaggregation Records'!$D$59:$D$92,255),0))),"")</f>
        <v/>
      </c>
      <c r="D301" s="477" t="str">
        <f t="array" ref="D301">IFERROR(IF(INDEX('Disaggregation Records'!$F$59:$F$92,MATCH(RIGHT(L301,255),RIGHT('Disaggregation Records'!$D$59:$D$92,255),0))=0,"",INDEX('Disaggregation Records'!$F$59:$F$92,MATCH(RIGHT(L301,255),RIGHT('Disaggregation Records'!$D$59:$D$92,255),0))),"")</f>
        <v/>
      </c>
      <c r="E301" s="370" t="str">
        <f t="array" ref="E301">IFERROR(IF(INDEX('Disaggregation Data'!$K$159:$K$310,MATCH(RIGHT(M301,255),RIGHT('Disaggregation Data'!$J$159:$J$310,255),0))=0,"",INDEX('Disaggregation Data'!$K$159:$K$310,MATCH(RIGHT(M301,255),RIGHT('Disaggregation Data'!J$159:$J$310,255),0))),"")</f>
        <v/>
      </c>
      <c r="F301" s="370" t="str">
        <f t="array" ref="F301">IFERROR(IF(INDEX('Disaggregation Data'!$L$159:$L$310,MATCH(RIGHT(M301,255),RIGHT('Disaggregation Data'!$J$159:$J$310,255),0))=0,"",INDEX('Disaggregation Data'!$L$159:$L$310,MATCH(RIGHT(M301,255),RIGHT('Disaggregation Data'!J$159:$J$310,255),0))),"")</f>
        <v/>
      </c>
      <c r="G301" s="370" t="str">
        <f t="array" ref="G301">IFERROR(IF(INDEX('Disaggregation Data'!$M$159:$M$310,MATCH(RIGHT(M301,255),RIGHT('Disaggregation Data'!$J$159:$J$310,255),0))=0,"",INDEX('Disaggregation Data'!$M$159:$M$310,MATCH(RIGHT(M301,255),RIGHT('Disaggregation Data'!J$159:$J$310,255),0))),"")</f>
        <v/>
      </c>
      <c r="H301" s="369" t="str">
        <f t="array" ref="H301">IFERROR(IF(INDEX('Disaggregation Data'!$N$159:$N$310,MATCH(RIGHT(M301,255),RIGHT('Disaggregation Data'!$J$159:$J$310,255),0))=0,"",INDEX('Disaggregation Data'!$N$159:$N$310,MATCH(RIGHT(M301,255),RIGHT('Disaggregation Data'!J$159:$J$310,255),0))),"")</f>
        <v/>
      </c>
      <c r="I301" s="464" t="str">
        <f t="array" ref="I301">IFERROR(IF(INDEX('Disaggregation Records'!$G$59:$G$92,MATCH(LEFT(L301,255),LEFT('Disaggregation Records'!$D$59:$D$92,255),0))=0,"",INDEX('Disaggregation Records'!$G$59:$G$92,MATCH(LEFT(L301,255),LEFT('Disaggregation Records'!$D$59:$D$92,255),0))),"")</f>
        <v/>
      </c>
      <c r="J301" s="478" t="s">
        <v>757</v>
      </c>
      <c r="K301" s="478">
        <f t="shared" si="20"/>
        <v>123</v>
      </c>
      <c r="L301" s="478" t="str">
        <f t="shared" si="21"/>
        <v/>
      </c>
      <c r="M301" s="478" t="str">
        <f t="shared" si="22"/>
        <v/>
      </c>
      <c r="N301" s="478" t="b">
        <f t="shared" si="23"/>
        <v>0</v>
      </c>
      <c r="O301" s="479" t="s">
        <v>1812</v>
      </c>
      <c r="P301" s="196"/>
      <c r="Q301" s="180"/>
      <c r="U301" s="402"/>
      <c r="V301" s="402"/>
    </row>
    <row r="302" spans="1:22" ht="37.5" hidden="1" customHeight="1">
      <c r="A302" s="367">
        <v>14</v>
      </c>
      <c r="B302" s="386" t="str">
        <f>IFERROR(VLOOKUP(A302,'Outcome Indicators - Section C'!$A$10:$S$27,19,FALSE),"")</f>
        <v/>
      </c>
      <c r="C302" s="477" t="str">
        <f t="array" ref="C302">IFERROR(IF(INDEX('Disaggregation Records'!$E$59:$E$92,MATCH(RIGHT(L302,255),RIGHT('Disaggregation Records'!$D$59:$D$92,255),0))=0,"",INDEX('Disaggregation Records'!$E$59:$E$92,MATCH(RIGHT(L302,255),RIGHT('Disaggregation Records'!$D$59:$D$92,255),0))),"")</f>
        <v/>
      </c>
      <c r="D302" s="477" t="str">
        <f t="array" ref="D302">IFERROR(IF(INDEX('Disaggregation Records'!$F$59:$F$92,MATCH(RIGHT(L302,255),RIGHT('Disaggregation Records'!$D$59:$D$92,255),0))=0,"",INDEX('Disaggregation Records'!$F$59:$F$92,MATCH(RIGHT(L302,255),RIGHT('Disaggregation Records'!$D$59:$D$92,255),0))),"")</f>
        <v/>
      </c>
      <c r="E302" s="370" t="str">
        <f t="array" ref="E302">IFERROR(IF(INDEX('Disaggregation Data'!$K$159:$K$310,MATCH(RIGHT(M302,255),RIGHT('Disaggregation Data'!$J$159:$J$310,255),0))=0,"",INDEX('Disaggregation Data'!$K$159:$K$310,MATCH(RIGHT(M302,255),RIGHT('Disaggregation Data'!J$159:$J$310,255),0))),"")</f>
        <v/>
      </c>
      <c r="F302" s="370" t="str">
        <f t="array" ref="F302">IFERROR(IF(INDEX('Disaggregation Data'!$L$159:$L$310,MATCH(RIGHT(M302,255),RIGHT('Disaggregation Data'!$J$159:$J$310,255),0))=0,"",INDEX('Disaggregation Data'!$L$159:$L$310,MATCH(RIGHT(M302,255),RIGHT('Disaggregation Data'!J$159:$J$310,255),0))),"")</f>
        <v/>
      </c>
      <c r="G302" s="370" t="str">
        <f t="array" ref="G302">IFERROR(IF(INDEX('Disaggregation Data'!$M$159:$M$310,MATCH(RIGHT(M302,255),RIGHT('Disaggregation Data'!$J$159:$J$310,255),0))=0,"",INDEX('Disaggregation Data'!$M$159:$M$310,MATCH(RIGHT(M302,255),RIGHT('Disaggregation Data'!J$159:$J$310,255),0))),"")</f>
        <v/>
      </c>
      <c r="H302" s="369" t="str">
        <f t="array" ref="H302">IFERROR(IF(INDEX('Disaggregation Data'!$N$159:$N$310,MATCH(RIGHT(M302,255),RIGHT('Disaggregation Data'!$J$159:$J$310,255),0))=0,"",INDEX('Disaggregation Data'!$N$159:$N$310,MATCH(RIGHT(M302,255),RIGHT('Disaggregation Data'!J$159:$J$310,255),0))),"")</f>
        <v/>
      </c>
      <c r="I302" s="464" t="str">
        <f t="array" ref="I302">IFERROR(IF(INDEX('Disaggregation Records'!$G$59:$G$92,MATCH(LEFT(L302,255),LEFT('Disaggregation Records'!$D$59:$D$92,255),0))=0,"",INDEX('Disaggregation Records'!$G$59:$G$92,MATCH(LEFT(L302,255),LEFT('Disaggregation Records'!$D$59:$D$92,255),0))),"")</f>
        <v/>
      </c>
      <c r="J302" s="478" t="s">
        <v>757</v>
      </c>
      <c r="K302" s="478">
        <f t="shared" si="20"/>
        <v>124</v>
      </c>
      <c r="L302" s="478" t="str">
        <f t="shared" si="21"/>
        <v/>
      </c>
      <c r="M302" s="478" t="str">
        <f t="shared" si="22"/>
        <v/>
      </c>
      <c r="N302" s="478" t="b">
        <f t="shared" si="23"/>
        <v>0</v>
      </c>
      <c r="O302" s="479" t="s">
        <v>1813</v>
      </c>
      <c r="P302" s="196"/>
      <c r="Q302" s="180"/>
      <c r="U302" s="402"/>
      <c r="V302" s="402"/>
    </row>
    <row r="303" spans="1:22" ht="37.5" hidden="1" customHeight="1">
      <c r="A303" s="367">
        <v>14</v>
      </c>
      <c r="B303" s="386" t="str">
        <f>IFERROR(VLOOKUP(A303,'Outcome Indicators - Section C'!$A$10:$S$27,19,FALSE),"")</f>
        <v/>
      </c>
      <c r="C303" s="477" t="str">
        <f t="array" ref="C303">IFERROR(IF(INDEX('Disaggregation Records'!$E$59:$E$92,MATCH(RIGHT(L303,255),RIGHT('Disaggregation Records'!$D$59:$D$92,255),0))=0,"",INDEX('Disaggregation Records'!$E$59:$E$92,MATCH(RIGHT(L303,255),RIGHT('Disaggregation Records'!$D$59:$D$92,255),0))),"")</f>
        <v/>
      </c>
      <c r="D303" s="477" t="str">
        <f t="array" ref="D303">IFERROR(IF(INDEX('Disaggregation Records'!$F$59:$F$92,MATCH(RIGHT(L303,255),RIGHT('Disaggregation Records'!$D$59:$D$92,255),0))=0,"",INDEX('Disaggregation Records'!$F$59:$F$92,MATCH(RIGHT(L303,255),RIGHT('Disaggregation Records'!$D$59:$D$92,255),0))),"")</f>
        <v/>
      </c>
      <c r="E303" s="370" t="str">
        <f t="array" ref="E303">IFERROR(IF(INDEX('Disaggregation Data'!$K$159:$K$310,MATCH(RIGHT(M303,255),RIGHT('Disaggregation Data'!$J$159:$J$310,255),0))=0,"",INDEX('Disaggregation Data'!$K$159:$K$310,MATCH(RIGHT(M303,255),RIGHT('Disaggregation Data'!J$159:$J$310,255),0))),"")</f>
        <v/>
      </c>
      <c r="F303" s="370" t="str">
        <f t="array" ref="F303">IFERROR(IF(INDEX('Disaggregation Data'!$L$159:$L$310,MATCH(RIGHT(M303,255),RIGHT('Disaggregation Data'!$J$159:$J$310,255),0))=0,"",INDEX('Disaggregation Data'!$L$159:$L$310,MATCH(RIGHT(M303,255),RIGHT('Disaggregation Data'!J$159:$J$310,255),0))),"")</f>
        <v/>
      </c>
      <c r="G303" s="370" t="str">
        <f t="array" ref="G303">IFERROR(IF(INDEX('Disaggregation Data'!$M$159:$M$310,MATCH(RIGHT(M303,255),RIGHT('Disaggregation Data'!$J$159:$J$310,255),0))=0,"",INDEX('Disaggregation Data'!$M$159:$M$310,MATCH(RIGHT(M303,255),RIGHT('Disaggregation Data'!J$159:$J$310,255),0))),"")</f>
        <v/>
      </c>
      <c r="H303" s="369" t="str">
        <f t="array" ref="H303">IFERROR(IF(INDEX('Disaggregation Data'!$N$159:$N$310,MATCH(RIGHT(M303,255),RIGHT('Disaggregation Data'!$J$159:$J$310,255),0))=0,"",INDEX('Disaggregation Data'!$N$159:$N$310,MATCH(RIGHT(M303,255),RIGHT('Disaggregation Data'!J$159:$J$310,255),0))),"")</f>
        <v/>
      </c>
      <c r="I303" s="464" t="str">
        <f t="array" ref="I303">IFERROR(IF(INDEX('Disaggregation Records'!$G$59:$G$92,MATCH(LEFT(L303,255),LEFT('Disaggregation Records'!$D$59:$D$92,255),0))=0,"",INDEX('Disaggregation Records'!$G$59:$G$92,MATCH(LEFT(L303,255),LEFT('Disaggregation Records'!$D$59:$D$92,255),0))),"")</f>
        <v/>
      </c>
      <c r="J303" s="478" t="s">
        <v>757</v>
      </c>
      <c r="K303" s="478">
        <f t="shared" si="20"/>
        <v>125</v>
      </c>
      <c r="L303" s="478" t="str">
        <f t="shared" si="21"/>
        <v/>
      </c>
      <c r="M303" s="478" t="str">
        <f t="shared" si="22"/>
        <v/>
      </c>
      <c r="N303" s="478" t="b">
        <f t="shared" si="23"/>
        <v>0</v>
      </c>
      <c r="O303" s="479" t="s">
        <v>1814</v>
      </c>
      <c r="P303" s="196"/>
      <c r="Q303" s="180"/>
      <c r="U303" s="402"/>
      <c r="V303" s="402"/>
    </row>
    <row r="304" spans="1:22" ht="37.5" hidden="1" customHeight="1">
      <c r="A304" s="367">
        <v>14</v>
      </c>
      <c r="B304" s="386" t="str">
        <f>IFERROR(VLOOKUP(A304,'Outcome Indicators - Section C'!$A$10:$S$27,19,FALSE),"")</f>
        <v/>
      </c>
      <c r="C304" s="477" t="str">
        <f t="array" ref="C304">IFERROR(IF(INDEX('Disaggregation Records'!$E$59:$E$92,MATCH(RIGHT(L304,255),RIGHT('Disaggregation Records'!$D$59:$D$92,255),0))=0,"",INDEX('Disaggregation Records'!$E$59:$E$92,MATCH(RIGHT(L304,255),RIGHT('Disaggregation Records'!$D$59:$D$92,255),0))),"")</f>
        <v/>
      </c>
      <c r="D304" s="477" t="str">
        <f t="array" ref="D304">IFERROR(IF(INDEX('Disaggregation Records'!$F$59:$F$92,MATCH(RIGHT(L304,255),RIGHT('Disaggregation Records'!$D$59:$D$92,255),0))=0,"",INDEX('Disaggregation Records'!$F$59:$F$92,MATCH(RIGHT(L304,255),RIGHT('Disaggregation Records'!$D$59:$D$92,255),0))),"")</f>
        <v/>
      </c>
      <c r="E304" s="370" t="str">
        <f t="array" ref="E304">IFERROR(IF(INDEX('Disaggregation Data'!$K$159:$K$310,MATCH(RIGHT(M304,255),RIGHT('Disaggregation Data'!$J$159:$J$310,255),0))=0,"",INDEX('Disaggregation Data'!$K$159:$K$310,MATCH(RIGHT(M304,255),RIGHT('Disaggregation Data'!J$159:$J$310,255),0))),"")</f>
        <v/>
      </c>
      <c r="F304" s="370" t="str">
        <f t="array" ref="F304">IFERROR(IF(INDEX('Disaggregation Data'!$L$159:$L$310,MATCH(RIGHT(M304,255),RIGHT('Disaggregation Data'!$J$159:$J$310,255),0))=0,"",INDEX('Disaggregation Data'!$L$159:$L$310,MATCH(RIGHT(M304,255),RIGHT('Disaggregation Data'!J$159:$J$310,255),0))),"")</f>
        <v/>
      </c>
      <c r="G304" s="370" t="str">
        <f t="array" ref="G304">IFERROR(IF(INDEX('Disaggregation Data'!$M$159:$M$310,MATCH(RIGHT(M304,255),RIGHT('Disaggregation Data'!$J$159:$J$310,255),0))=0,"",INDEX('Disaggregation Data'!$M$159:$M$310,MATCH(RIGHT(M304,255),RIGHT('Disaggregation Data'!J$159:$J$310,255),0))),"")</f>
        <v/>
      </c>
      <c r="H304" s="369" t="str">
        <f t="array" ref="H304">IFERROR(IF(INDEX('Disaggregation Data'!$N$159:$N$310,MATCH(RIGHT(M304,255),RIGHT('Disaggregation Data'!$J$159:$J$310,255),0))=0,"",INDEX('Disaggregation Data'!$N$159:$N$310,MATCH(RIGHT(M304,255),RIGHT('Disaggregation Data'!J$159:$J$310,255),0))),"")</f>
        <v/>
      </c>
      <c r="I304" s="464" t="str">
        <f t="array" ref="I304">IFERROR(IF(INDEX('Disaggregation Records'!$G$59:$G$92,MATCH(LEFT(L304,255),LEFT('Disaggregation Records'!$D$59:$D$92,255),0))=0,"",INDEX('Disaggregation Records'!$G$59:$G$92,MATCH(LEFT(L304,255),LEFT('Disaggregation Records'!$D$59:$D$92,255),0))),"")</f>
        <v/>
      </c>
      <c r="J304" s="478" t="s">
        <v>757</v>
      </c>
      <c r="K304" s="478">
        <f t="shared" si="20"/>
        <v>126</v>
      </c>
      <c r="L304" s="478" t="str">
        <f t="shared" si="21"/>
        <v/>
      </c>
      <c r="M304" s="478" t="str">
        <f t="shared" si="22"/>
        <v/>
      </c>
      <c r="N304" s="478" t="b">
        <f t="shared" si="23"/>
        <v>0</v>
      </c>
      <c r="O304" s="479" t="s">
        <v>1815</v>
      </c>
      <c r="P304" s="196"/>
      <c r="Q304" s="180"/>
      <c r="U304" s="402"/>
      <c r="V304" s="402"/>
    </row>
    <row r="305" spans="1:22" ht="37.5" hidden="1" customHeight="1">
      <c r="A305" s="367">
        <v>14</v>
      </c>
      <c r="B305" s="386" t="str">
        <f>IFERROR(VLOOKUP(A305,'Outcome Indicators - Section C'!$A$10:$S$27,19,FALSE),"")</f>
        <v/>
      </c>
      <c r="C305" s="477" t="str">
        <f t="array" ref="C305">IFERROR(IF(INDEX('Disaggregation Records'!$E$59:$E$92,MATCH(RIGHT(L305,255),RIGHT('Disaggregation Records'!$D$59:$D$92,255),0))=0,"",INDEX('Disaggregation Records'!$E$59:$E$92,MATCH(RIGHT(L305,255),RIGHT('Disaggregation Records'!$D$59:$D$92,255),0))),"")</f>
        <v/>
      </c>
      <c r="D305" s="477" t="str">
        <f t="array" ref="D305">IFERROR(IF(INDEX('Disaggregation Records'!$F$59:$F$92,MATCH(RIGHT(L305,255),RIGHT('Disaggregation Records'!$D$59:$D$92,255),0))=0,"",INDEX('Disaggregation Records'!$F$59:$F$92,MATCH(RIGHT(L305,255),RIGHT('Disaggregation Records'!$D$59:$D$92,255),0))),"")</f>
        <v/>
      </c>
      <c r="E305" s="370" t="str">
        <f t="array" ref="E305">IFERROR(IF(INDEX('Disaggregation Data'!$K$159:$K$310,MATCH(RIGHT(M305,255),RIGHT('Disaggregation Data'!$J$159:$J$310,255),0))=0,"",INDEX('Disaggregation Data'!$K$159:$K$310,MATCH(RIGHT(M305,255),RIGHT('Disaggregation Data'!J$159:$J$310,255),0))),"")</f>
        <v/>
      </c>
      <c r="F305" s="370" t="str">
        <f t="array" ref="F305">IFERROR(IF(INDEX('Disaggregation Data'!$L$159:$L$310,MATCH(RIGHT(M305,255),RIGHT('Disaggregation Data'!$J$159:$J$310,255),0))=0,"",INDEX('Disaggregation Data'!$L$159:$L$310,MATCH(RIGHT(M305,255),RIGHT('Disaggregation Data'!J$159:$J$310,255),0))),"")</f>
        <v/>
      </c>
      <c r="G305" s="370" t="str">
        <f t="array" ref="G305">IFERROR(IF(INDEX('Disaggregation Data'!$M$159:$M$310,MATCH(RIGHT(M305,255),RIGHT('Disaggregation Data'!$J$159:$J$310,255),0))=0,"",INDEX('Disaggregation Data'!$M$159:$M$310,MATCH(RIGHT(M305,255),RIGHT('Disaggregation Data'!J$159:$J$310,255),0))),"")</f>
        <v/>
      </c>
      <c r="H305" s="369" t="str">
        <f t="array" ref="H305">IFERROR(IF(INDEX('Disaggregation Data'!$N$159:$N$310,MATCH(RIGHT(M305,255),RIGHT('Disaggregation Data'!$J$159:$J$310,255),0))=0,"",INDEX('Disaggregation Data'!$N$159:$N$310,MATCH(RIGHT(M305,255),RIGHT('Disaggregation Data'!J$159:$J$310,255),0))),"")</f>
        <v/>
      </c>
      <c r="I305" s="464" t="str">
        <f t="array" ref="I305">IFERROR(IF(INDEX('Disaggregation Records'!$G$59:$G$92,MATCH(LEFT(L305,255),LEFT('Disaggregation Records'!$D$59:$D$92,255),0))=0,"",INDEX('Disaggregation Records'!$G$59:$G$92,MATCH(LEFT(L305,255),LEFT('Disaggregation Records'!$D$59:$D$92,255),0))),"")</f>
        <v/>
      </c>
      <c r="J305" s="478" t="s">
        <v>757</v>
      </c>
      <c r="K305" s="478">
        <f t="shared" si="20"/>
        <v>127</v>
      </c>
      <c r="L305" s="478" t="str">
        <f t="shared" si="21"/>
        <v/>
      </c>
      <c r="M305" s="478" t="str">
        <f t="shared" si="22"/>
        <v/>
      </c>
      <c r="N305" s="478" t="b">
        <f t="shared" si="23"/>
        <v>0</v>
      </c>
      <c r="O305" s="479" t="s">
        <v>1816</v>
      </c>
      <c r="P305" s="196"/>
      <c r="Q305" s="180"/>
      <c r="U305" s="402"/>
      <c r="V305" s="402"/>
    </row>
    <row r="306" spans="1:22" ht="37.5" hidden="1" customHeight="1">
      <c r="A306" s="367">
        <v>14</v>
      </c>
      <c r="B306" s="386" t="str">
        <f>IFERROR(VLOOKUP(A306,'Outcome Indicators - Section C'!$A$10:$S$27,19,FALSE),"")</f>
        <v/>
      </c>
      <c r="C306" s="477" t="str">
        <f t="array" ref="C306">IFERROR(IF(INDEX('Disaggregation Records'!$E$59:$E$92,MATCH(RIGHT(L306,255),RIGHT('Disaggregation Records'!$D$59:$D$92,255),0))=0,"",INDEX('Disaggregation Records'!$E$59:$E$92,MATCH(RIGHT(L306,255),RIGHT('Disaggregation Records'!$D$59:$D$92,255),0))),"")</f>
        <v/>
      </c>
      <c r="D306" s="477" t="str">
        <f t="array" ref="D306">IFERROR(IF(INDEX('Disaggregation Records'!$F$59:$F$92,MATCH(RIGHT(L306,255),RIGHT('Disaggregation Records'!$D$59:$D$92,255),0))=0,"",INDEX('Disaggregation Records'!$F$59:$F$92,MATCH(RIGHT(L306,255),RIGHT('Disaggregation Records'!$D$59:$D$92,255),0))),"")</f>
        <v/>
      </c>
      <c r="E306" s="370" t="str">
        <f t="array" ref="E306">IFERROR(IF(INDEX('Disaggregation Data'!$K$159:$K$310,MATCH(RIGHT(M306,255),RIGHT('Disaggregation Data'!$J$159:$J$310,255),0))=0,"",INDEX('Disaggregation Data'!$K$159:$K$310,MATCH(RIGHT(M306,255),RIGHT('Disaggregation Data'!J$159:$J$310,255),0))),"")</f>
        <v/>
      </c>
      <c r="F306" s="370" t="str">
        <f t="array" ref="F306">IFERROR(IF(INDEX('Disaggregation Data'!$L$159:$L$310,MATCH(RIGHT(M306,255),RIGHT('Disaggregation Data'!$J$159:$J$310,255),0))=0,"",INDEX('Disaggregation Data'!$L$159:$L$310,MATCH(RIGHT(M306,255),RIGHT('Disaggregation Data'!J$159:$J$310,255),0))),"")</f>
        <v/>
      </c>
      <c r="G306" s="370" t="str">
        <f t="array" ref="G306">IFERROR(IF(INDEX('Disaggregation Data'!$M$159:$M$310,MATCH(RIGHT(M306,255),RIGHT('Disaggregation Data'!$J$159:$J$310,255),0))=0,"",INDEX('Disaggregation Data'!$M$159:$M$310,MATCH(RIGHT(M306,255),RIGHT('Disaggregation Data'!J$159:$J$310,255),0))),"")</f>
        <v/>
      </c>
      <c r="H306" s="369" t="str">
        <f t="array" ref="H306">IFERROR(IF(INDEX('Disaggregation Data'!$N$159:$N$310,MATCH(RIGHT(M306,255),RIGHT('Disaggregation Data'!$J$159:$J$310,255),0))=0,"",INDEX('Disaggregation Data'!$N$159:$N$310,MATCH(RIGHT(M306,255),RIGHT('Disaggregation Data'!J$159:$J$310,255),0))),"")</f>
        <v/>
      </c>
      <c r="I306" s="464" t="str">
        <f t="array" ref="I306">IFERROR(IF(INDEX('Disaggregation Records'!$G$59:$G$92,MATCH(LEFT(L306,255),LEFT('Disaggregation Records'!$D$59:$D$92,255),0))=0,"",INDEX('Disaggregation Records'!$G$59:$G$92,MATCH(LEFT(L306,255),LEFT('Disaggregation Records'!$D$59:$D$92,255),0))),"")</f>
        <v/>
      </c>
      <c r="J306" s="478" t="s">
        <v>757</v>
      </c>
      <c r="K306" s="478">
        <f t="shared" si="20"/>
        <v>128</v>
      </c>
      <c r="L306" s="478" t="str">
        <f t="shared" si="21"/>
        <v/>
      </c>
      <c r="M306" s="478" t="str">
        <f t="shared" si="22"/>
        <v/>
      </c>
      <c r="N306" s="478" t="b">
        <f t="shared" si="23"/>
        <v>0</v>
      </c>
      <c r="O306" s="479" t="s">
        <v>1817</v>
      </c>
      <c r="P306" s="196"/>
      <c r="Q306" s="180"/>
      <c r="U306" s="402"/>
      <c r="V306" s="402"/>
    </row>
    <row r="307" spans="1:22" ht="37.5" hidden="1" customHeight="1">
      <c r="A307" s="367">
        <v>14</v>
      </c>
      <c r="B307" s="386" t="str">
        <f>IFERROR(VLOOKUP(A307,'Outcome Indicators - Section C'!$A$10:$S$27,19,FALSE),"")</f>
        <v/>
      </c>
      <c r="C307" s="477" t="str">
        <f t="array" ref="C307">IFERROR(IF(INDEX('Disaggregation Records'!$E$59:$E$92,MATCH(RIGHT(L307,255),RIGHT('Disaggregation Records'!$D$59:$D$92,255),0))=0,"",INDEX('Disaggregation Records'!$E$59:$E$92,MATCH(RIGHT(L307,255),RIGHT('Disaggregation Records'!$D$59:$D$92,255),0))),"")</f>
        <v/>
      </c>
      <c r="D307" s="477" t="str">
        <f t="array" ref="D307">IFERROR(IF(INDEX('Disaggregation Records'!$F$59:$F$92,MATCH(RIGHT(L307,255),RIGHT('Disaggregation Records'!$D$59:$D$92,255),0))=0,"",INDEX('Disaggregation Records'!$F$59:$F$92,MATCH(RIGHT(L307,255),RIGHT('Disaggregation Records'!$D$59:$D$92,255),0))),"")</f>
        <v/>
      </c>
      <c r="E307" s="370" t="str">
        <f t="array" ref="E307">IFERROR(IF(INDEX('Disaggregation Data'!$K$159:$K$310,MATCH(RIGHT(M307,255),RIGHT('Disaggregation Data'!$J$159:$J$310,255),0))=0,"",INDEX('Disaggregation Data'!$K$159:$K$310,MATCH(RIGHT(M307,255),RIGHT('Disaggregation Data'!J$159:$J$310,255),0))),"")</f>
        <v/>
      </c>
      <c r="F307" s="370" t="str">
        <f t="array" ref="F307">IFERROR(IF(INDEX('Disaggregation Data'!$L$159:$L$310,MATCH(RIGHT(M307,255),RIGHT('Disaggregation Data'!$J$159:$J$310,255),0))=0,"",INDEX('Disaggregation Data'!$L$159:$L$310,MATCH(RIGHT(M307,255),RIGHT('Disaggregation Data'!J$159:$J$310,255),0))),"")</f>
        <v/>
      </c>
      <c r="G307" s="370" t="str">
        <f t="array" ref="G307">IFERROR(IF(INDEX('Disaggregation Data'!$M$159:$M$310,MATCH(RIGHT(M307,255),RIGHT('Disaggregation Data'!$J$159:$J$310,255),0))=0,"",INDEX('Disaggregation Data'!$M$159:$M$310,MATCH(RIGHT(M307,255),RIGHT('Disaggregation Data'!J$159:$J$310,255),0))),"")</f>
        <v/>
      </c>
      <c r="H307" s="369" t="str">
        <f t="array" ref="H307">IFERROR(IF(INDEX('Disaggregation Data'!$N$159:$N$310,MATCH(RIGHT(M307,255),RIGHT('Disaggregation Data'!$J$159:$J$310,255),0))=0,"",INDEX('Disaggregation Data'!$N$159:$N$310,MATCH(RIGHT(M307,255),RIGHT('Disaggregation Data'!J$159:$J$310,255),0))),"")</f>
        <v/>
      </c>
      <c r="I307" s="464" t="str">
        <f t="array" ref="I307">IFERROR(IF(INDEX('Disaggregation Records'!$G$59:$G$92,MATCH(LEFT(L307,255),LEFT('Disaggregation Records'!$D$59:$D$92,255),0))=0,"",INDEX('Disaggregation Records'!$G$59:$G$92,MATCH(LEFT(L307,255),LEFT('Disaggregation Records'!$D$59:$D$92,255),0))),"")</f>
        <v/>
      </c>
      <c r="J307" s="478" t="s">
        <v>757</v>
      </c>
      <c r="K307" s="478">
        <f t="shared" si="20"/>
        <v>129</v>
      </c>
      <c r="L307" s="478" t="str">
        <f t="shared" si="21"/>
        <v/>
      </c>
      <c r="M307" s="478" t="str">
        <f t="shared" si="22"/>
        <v/>
      </c>
      <c r="N307" s="478" t="b">
        <f t="shared" si="23"/>
        <v>0</v>
      </c>
      <c r="O307" s="479" t="s">
        <v>1818</v>
      </c>
      <c r="P307" s="196"/>
      <c r="Q307" s="180"/>
      <c r="U307" s="402"/>
      <c r="V307" s="402"/>
    </row>
    <row r="308" spans="1:22" ht="37.5" hidden="1" customHeight="1">
      <c r="A308" s="367">
        <v>15</v>
      </c>
      <c r="B308" s="386" t="str">
        <f>IFERROR(VLOOKUP(A308,'Outcome Indicators - Section C'!$A$10:$S$27,19,FALSE),"")</f>
        <v/>
      </c>
      <c r="C308" s="477" t="str">
        <f t="array" ref="C308">IFERROR(IF(INDEX('Disaggregation Records'!$E$59:$E$92,MATCH(RIGHT(L308,255),RIGHT('Disaggregation Records'!$D$59:$D$92,255),0))=0,"",INDEX('Disaggregation Records'!$E$59:$E$92,MATCH(RIGHT(L308,255),RIGHT('Disaggregation Records'!$D$59:$D$92,255),0))),"")</f>
        <v/>
      </c>
      <c r="D308" s="477" t="str">
        <f t="array" ref="D308">IFERROR(IF(INDEX('Disaggregation Records'!$F$59:$F$92,MATCH(RIGHT(L308,255),RIGHT('Disaggregation Records'!$D$59:$D$92,255),0))=0,"",INDEX('Disaggregation Records'!$F$59:$F$92,MATCH(RIGHT(L308,255),RIGHT('Disaggregation Records'!$D$59:$D$92,255),0))),"")</f>
        <v/>
      </c>
      <c r="E308" s="370" t="str">
        <f t="array" ref="E308">IFERROR(IF(INDEX('Disaggregation Data'!$K$159:$K$310,MATCH(RIGHT(M308,255),RIGHT('Disaggregation Data'!$J$159:$J$310,255),0))=0,"",INDEX('Disaggregation Data'!$K$159:$K$310,MATCH(RIGHT(M308,255),RIGHT('Disaggregation Data'!J$159:$J$310,255),0))),"")</f>
        <v/>
      </c>
      <c r="F308" s="370" t="str">
        <f t="array" ref="F308">IFERROR(IF(INDEX('Disaggregation Data'!$L$159:$L$310,MATCH(RIGHT(M308,255),RIGHT('Disaggregation Data'!$J$159:$J$310,255),0))=0,"",INDEX('Disaggregation Data'!$L$159:$L$310,MATCH(RIGHT(M308,255),RIGHT('Disaggregation Data'!J$159:$J$310,255),0))),"")</f>
        <v/>
      </c>
      <c r="G308" s="370" t="str">
        <f t="array" ref="G308">IFERROR(IF(INDEX('Disaggregation Data'!$M$159:$M$310,MATCH(RIGHT(M308,255),RIGHT('Disaggregation Data'!$J$159:$J$310,255),0))=0,"",INDEX('Disaggregation Data'!$M$159:$M$310,MATCH(RIGHT(M308,255),RIGHT('Disaggregation Data'!J$159:$J$310,255),0))),"")</f>
        <v/>
      </c>
      <c r="H308" s="369" t="str">
        <f t="array" ref="H308">IFERROR(IF(INDEX('Disaggregation Data'!$N$159:$N$310,MATCH(RIGHT(M308,255),RIGHT('Disaggregation Data'!$J$159:$J$310,255),0))=0,"",INDEX('Disaggregation Data'!$N$159:$N$310,MATCH(RIGHT(M308,255),RIGHT('Disaggregation Data'!J$159:$J$310,255),0))),"")</f>
        <v/>
      </c>
      <c r="I308" s="464" t="str">
        <f t="array" ref="I308">IFERROR(IF(INDEX('Disaggregation Records'!$G$59:$G$92,MATCH(LEFT(L308,255),LEFT('Disaggregation Records'!$D$59:$D$92,255),0))=0,"",INDEX('Disaggregation Records'!$G$59:$G$92,MATCH(LEFT(L308,255),LEFT('Disaggregation Records'!$D$59:$D$92,255),0))),"")</f>
        <v/>
      </c>
      <c r="J308" s="478" t="s">
        <v>758</v>
      </c>
      <c r="K308" s="478">
        <f t="shared" si="20"/>
        <v>130</v>
      </c>
      <c r="L308" s="478" t="str">
        <f t="shared" si="21"/>
        <v/>
      </c>
      <c r="M308" s="478" t="str">
        <f t="shared" si="22"/>
        <v/>
      </c>
      <c r="N308" s="478" t="b">
        <f t="shared" si="23"/>
        <v>0</v>
      </c>
      <c r="O308" s="479" t="s">
        <v>1819</v>
      </c>
      <c r="P308" s="196"/>
      <c r="Q308" s="180"/>
      <c r="U308" s="402"/>
      <c r="V308" s="402"/>
    </row>
    <row r="309" spans="1:22" ht="37.5" hidden="1" customHeight="1">
      <c r="A309" s="367">
        <v>15</v>
      </c>
      <c r="B309" s="386" t="str">
        <f>IFERROR(VLOOKUP(A309,'Outcome Indicators - Section C'!$A$10:$S$27,19,FALSE),"")</f>
        <v/>
      </c>
      <c r="C309" s="477" t="str">
        <f t="array" ref="C309">IFERROR(IF(INDEX('Disaggregation Records'!$E$59:$E$92,MATCH(RIGHT(L309,255),RIGHT('Disaggregation Records'!$D$59:$D$92,255),0))=0,"",INDEX('Disaggregation Records'!$E$59:$E$92,MATCH(RIGHT(L309,255),RIGHT('Disaggregation Records'!$D$59:$D$92,255),0))),"")</f>
        <v/>
      </c>
      <c r="D309" s="477" t="str">
        <f t="array" ref="D309">IFERROR(IF(INDEX('Disaggregation Records'!$F$59:$F$92,MATCH(RIGHT(L309,255),RIGHT('Disaggregation Records'!$D$59:$D$92,255),0))=0,"",INDEX('Disaggregation Records'!$F$59:$F$92,MATCH(RIGHT(L309,255),RIGHT('Disaggregation Records'!$D$59:$D$92,255),0))),"")</f>
        <v/>
      </c>
      <c r="E309" s="370" t="str">
        <f t="array" ref="E309">IFERROR(IF(INDEX('Disaggregation Data'!$K$159:$K$310,MATCH(RIGHT(M309,255),RIGHT('Disaggregation Data'!$J$159:$J$310,255),0))=0,"",INDEX('Disaggregation Data'!$K$159:$K$310,MATCH(RIGHT(M309,255),RIGHT('Disaggregation Data'!J$159:$J$310,255),0))),"")</f>
        <v/>
      </c>
      <c r="F309" s="370" t="str">
        <f t="array" ref="F309">IFERROR(IF(INDEX('Disaggregation Data'!$L$159:$L$310,MATCH(RIGHT(M309,255),RIGHT('Disaggregation Data'!$J$159:$J$310,255),0))=0,"",INDEX('Disaggregation Data'!$L$159:$L$310,MATCH(RIGHT(M309,255),RIGHT('Disaggregation Data'!J$159:$J$310,255),0))),"")</f>
        <v/>
      </c>
      <c r="G309" s="370" t="str">
        <f t="array" ref="G309">IFERROR(IF(INDEX('Disaggregation Data'!$M$159:$M$310,MATCH(RIGHT(M309,255),RIGHT('Disaggregation Data'!$J$159:$J$310,255),0))=0,"",INDEX('Disaggregation Data'!$M$159:$M$310,MATCH(RIGHT(M309,255),RIGHT('Disaggregation Data'!J$159:$J$310,255),0))),"")</f>
        <v/>
      </c>
      <c r="H309" s="369" t="str">
        <f t="array" ref="H309">IFERROR(IF(INDEX('Disaggregation Data'!$N$159:$N$310,MATCH(RIGHT(M309,255),RIGHT('Disaggregation Data'!$J$159:$J$310,255),0))=0,"",INDEX('Disaggregation Data'!$N$159:$N$310,MATCH(RIGHT(M309,255),RIGHT('Disaggregation Data'!J$159:$J$310,255),0))),"")</f>
        <v/>
      </c>
      <c r="I309" s="464" t="str">
        <f t="array" ref="I309">IFERROR(IF(INDEX('Disaggregation Records'!$G$59:$G$92,MATCH(LEFT(L309,255),LEFT('Disaggregation Records'!$D$59:$D$92,255),0))=0,"",INDEX('Disaggregation Records'!$G$59:$G$92,MATCH(LEFT(L309,255),LEFT('Disaggregation Records'!$D$59:$D$92,255),0))),"")</f>
        <v/>
      </c>
      <c r="J309" s="478" t="s">
        <v>758</v>
      </c>
      <c r="K309" s="478">
        <f t="shared" si="20"/>
        <v>131</v>
      </c>
      <c r="L309" s="478" t="str">
        <f t="shared" si="21"/>
        <v/>
      </c>
      <c r="M309" s="478" t="str">
        <f t="shared" si="22"/>
        <v/>
      </c>
      <c r="N309" s="478" t="b">
        <f t="shared" si="23"/>
        <v>0</v>
      </c>
      <c r="O309" s="479" t="s">
        <v>1820</v>
      </c>
      <c r="P309" s="196"/>
      <c r="Q309" s="180"/>
      <c r="U309" s="402"/>
      <c r="V309" s="402"/>
    </row>
    <row r="310" spans="1:22" ht="37.5" hidden="1" customHeight="1">
      <c r="A310" s="367">
        <v>15</v>
      </c>
      <c r="B310" s="386" t="str">
        <f>IFERROR(VLOOKUP(A310,'Outcome Indicators - Section C'!$A$10:$S$27,19,FALSE),"")</f>
        <v/>
      </c>
      <c r="C310" s="477" t="str">
        <f t="array" ref="C310">IFERROR(IF(INDEX('Disaggregation Records'!$E$59:$E$92,MATCH(RIGHT(L310,255),RIGHT('Disaggregation Records'!$D$59:$D$92,255),0))=0,"",INDEX('Disaggregation Records'!$E$59:$E$92,MATCH(RIGHT(L310,255),RIGHT('Disaggregation Records'!$D$59:$D$92,255),0))),"")</f>
        <v/>
      </c>
      <c r="D310" s="477" t="str">
        <f t="array" ref="D310">IFERROR(IF(INDEX('Disaggregation Records'!$F$59:$F$92,MATCH(RIGHT(L310,255),RIGHT('Disaggregation Records'!$D$59:$D$92,255),0))=0,"",INDEX('Disaggregation Records'!$F$59:$F$92,MATCH(RIGHT(L310,255),RIGHT('Disaggregation Records'!$D$59:$D$92,255),0))),"")</f>
        <v/>
      </c>
      <c r="E310" s="370" t="str">
        <f t="array" ref="E310">IFERROR(IF(INDEX('Disaggregation Data'!$K$159:$K$310,MATCH(RIGHT(M310,255),RIGHT('Disaggregation Data'!$J$159:$J$310,255),0))=0,"",INDEX('Disaggregation Data'!$K$159:$K$310,MATCH(RIGHT(M310,255),RIGHT('Disaggregation Data'!J$159:$J$310,255),0))),"")</f>
        <v/>
      </c>
      <c r="F310" s="370" t="str">
        <f t="array" ref="F310">IFERROR(IF(INDEX('Disaggregation Data'!$L$159:$L$310,MATCH(RIGHT(M310,255),RIGHT('Disaggregation Data'!$J$159:$J$310,255),0))=0,"",INDEX('Disaggregation Data'!$L$159:$L$310,MATCH(RIGHT(M310,255),RIGHT('Disaggregation Data'!J$159:$J$310,255),0))),"")</f>
        <v/>
      </c>
      <c r="G310" s="370" t="str">
        <f t="array" ref="G310">IFERROR(IF(INDEX('Disaggregation Data'!$M$159:$M$310,MATCH(RIGHT(M310,255),RIGHT('Disaggregation Data'!$J$159:$J$310,255),0))=0,"",INDEX('Disaggregation Data'!$M$159:$M$310,MATCH(RIGHT(M310,255),RIGHT('Disaggregation Data'!J$159:$J$310,255),0))),"")</f>
        <v/>
      </c>
      <c r="H310" s="369" t="str">
        <f t="array" ref="H310">IFERROR(IF(INDEX('Disaggregation Data'!$N$159:$N$310,MATCH(RIGHT(M310,255),RIGHT('Disaggregation Data'!$J$159:$J$310,255),0))=0,"",INDEX('Disaggregation Data'!$N$159:$N$310,MATCH(RIGHT(M310,255),RIGHT('Disaggregation Data'!J$159:$J$310,255),0))),"")</f>
        <v/>
      </c>
      <c r="I310" s="464" t="str">
        <f t="array" ref="I310">IFERROR(IF(INDEX('Disaggregation Records'!$G$59:$G$92,MATCH(LEFT(L310,255),LEFT('Disaggregation Records'!$D$59:$D$92,255),0))=0,"",INDEX('Disaggregation Records'!$G$59:$G$92,MATCH(LEFT(L310,255),LEFT('Disaggregation Records'!$D$59:$D$92,255),0))),"")</f>
        <v/>
      </c>
      <c r="J310" s="478" t="s">
        <v>758</v>
      </c>
      <c r="K310" s="478">
        <f t="shared" si="20"/>
        <v>132</v>
      </c>
      <c r="L310" s="478" t="str">
        <f t="shared" si="21"/>
        <v/>
      </c>
      <c r="M310" s="478" t="str">
        <f t="shared" si="22"/>
        <v/>
      </c>
      <c r="N310" s="478" t="b">
        <f t="shared" si="23"/>
        <v>0</v>
      </c>
      <c r="O310" s="479" t="s">
        <v>1821</v>
      </c>
      <c r="P310" s="196"/>
      <c r="Q310" s="180"/>
      <c r="U310" s="402"/>
      <c r="V310" s="402"/>
    </row>
    <row r="311" spans="1:22" ht="37.5" hidden="1" customHeight="1">
      <c r="A311" s="367">
        <v>15</v>
      </c>
      <c r="B311" s="386" t="str">
        <f>IFERROR(VLOOKUP(A311,'Outcome Indicators - Section C'!$A$10:$S$27,19,FALSE),"")</f>
        <v/>
      </c>
      <c r="C311" s="477" t="str">
        <f t="array" ref="C311">IFERROR(IF(INDEX('Disaggregation Records'!$E$59:$E$92,MATCH(RIGHT(L311,255),RIGHT('Disaggregation Records'!$D$59:$D$92,255),0))=0,"",INDEX('Disaggregation Records'!$E$59:$E$92,MATCH(RIGHT(L311,255),RIGHT('Disaggregation Records'!$D$59:$D$92,255),0))),"")</f>
        <v/>
      </c>
      <c r="D311" s="477" t="str">
        <f t="array" ref="D311">IFERROR(IF(INDEX('Disaggregation Records'!$F$59:$F$92,MATCH(RIGHT(L311,255),RIGHT('Disaggregation Records'!$D$59:$D$92,255),0))=0,"",INDEX('Disaggregation Records'!$F$59:$F$92,MATCH(RIGHT(L311,255),RIGHT('Disaggregation Records'!$D$59:$D$92,255),0))),"")</f>
        <v/>
      </c>
      <c r="E311" s="370" t="str">
        <f t="array" ref="E311">IFERROR(IF(INDEX('Disaggregation Data'!$K$159:$K$310,MATCH(RIGHT(M311,255),RIGHT('Disaggregation Data'!$J$159:$J$310,255),0))=0,"",INDEX('Disaggregation Data'!$K$159:$K$310,MATCH(RIGHT(M311,255),RIGHT('Disaggregation Data'!J$159:$J$310,255),0))),"")</f>
        <v/>
      </c>
      <c r="F311" s="370" t="str">
        <f t="array" ref="F311">IFERROR(IF(INDEX('Disaggregation Data'!$L$159:$L$310,MATCH(RIGHT(M311,255),RIGHT('Disaggregation Data'!$J$159:$J$310,255),0))=0,"",INDEX('Disaggregation Data'!$L$159:$L$310,MATCH(RIGHT(M311,255),RIGHT('Disaggregation Data'!J$159:$J$310,255),0))),"")</f>
        <v/>
      </c>
      <c r="G311" s="370" t="str">
        <f t="array" ref="G311">IFERROR(IF(INDEX('Disaggregation Data'!$M$159:$M$310,MATCH(RIGHT(M311,255),RIGHT('Disaggregation Data'!$J$159:$J$310,255),0))=0,"",INDEX('Disaggregation Data'!$M$159:$M$310,MATCH(RIGHT(M311,255),RIGHT('Disaggregation Data'!J$159:$J$310,255),0))),"")</f>
        <v/>
      </c>
      <c r="H311" s="369" t="str">
        <f t="array" ref="H311">IFERROR(IF(INDEX('Disaggregation Data'!$N$159:$N$310,MATCH(RIGHT(M311,255),RIGHT('Disaggregation Data'!$J$159:$J$310,255),0))=0,"",INDEX('Disaggregation Data'!$N$159:$N$310,MATCH(RIGHT(M311,255),RIGHT('Disaggregation Data'!J$159:$J$310,255),0))),"")</f>
        <v/>
      </c>
      <c r="I311" s="464" t="str">
        <f t="array" ref="I311">IFERROR(IF(INDEX('Disaggregation Records'!$G$59:$G$92,MATCH(LEFT(L311,255),LEFT('Disaggregation Records'!$D$59:$D$92,255),0))=0,"",INDEX('Disaggregation Records'!$G$59:$G$92,MATCH(LEFT(L311,255),LEFT('Disaggregation Records'!$D$59:$D$92,255),0))),"")</f>
        <v/>
      </c>
      <c r="J311" s="478" t="s">
        <v>758</v>
      </c>
      <c r="K311" s="478">
        <f t="shared" si="20"/>
        <v>133</v>
      </c>
      <c r="L311" s="478" t="str">
        <f t="shared" si="21"/>
        <v/>
      </c>
      <c r="M311" s="478" t="str">
        <f t="shared" si="22"/>
        <v/>
      </c>
      <c r="N311" s="478" t="b">
        <f t="shared" si="23"/>
        <v>0</v>
      </c>
      <c r="O311" s="479" t="s">
        <v>1822</v>
      </c>
      <c r="P311" s="196"/>
      <c r="Q311" s="180"/>
      <c r="U311" s="402"/>
      <c r="V311" s="402"/>
    </row>
    <row r="312" spans="1:22" ht="37.5" hidden="1" customHeight="1">
      <c r="A312" s="367">
        <v>15</v>
      </c>
      <c r="B312" s="386" t="str">
        <f>IFERROR(VLOOKUP(A312,'Outcome Indicators - Section C'!$A$10:$S$27,19,FALSE),"")</f>
        <v/>
      </c>
      <c r="C312" s="477" t="str">
        <f t="array" ref="C312">IFERROR(IF(INDEX('Disaggregation Records'!$E$59:$E$92,MATCH(RIGHT(L312,255),RIGHT('Disaggregation Records'!$D$59:$D$92,255),0))=0,"",INDEX('Disaggregation Records'!$E$59:$E$92,MATCH(RIGHT(L312,255),RIGHT('Disaggregation Records'!$D$59:$D$92,255),0))),"")</f>
        <v/>
      </c>
      <c r="D312" s="477" t="str">
        <f t="array" ref="D312">IFERROR(IF(INDEX('Disaggregation Records'!$F$59:$F$92,MATCH(RIGHT(L312,255),RIGHT('Disaggregation Records'!$D$59:$D$92,255),0))=0,"",INDEX('Disaggregation Records'!$F$59:$F$92,MATCH(RIGHT(L312,255),RIGHT('Disaggregation Records'!$D$59:$D$92,255),0))),"")</f>
        <v/>
      </c>
      <c r="E312" s="370" t="str">
        <f t="array" ref="E312">IFERROR(IF(INDEX('Disaggregation Data'!$K$159:$K$310,MATCH(RIGHT(M312,255),RIGHT('Disaggregation Data'!$J$159:$J$310,255),0))=0,"",INDEX('Disaggregation Data'!$K$159:$K$310,MATCH(RIGHT(M312,255),RIGHT('Disaggregation Data'!J$159:$J$310,255),0))),"")</f>
        <v/>
      </c>
      <c r="F312" s="370" t="str">
        <f t="array" ref="F312">IFERROR(IF(INDEX('Disaggregation Data'!$L$159:$L$310,MATCH(RIGHT(M312,255),RIGHT('Disaggregation Data'!$J$159:$J$310,255),0))=0,"",INDEX('Disaggregation Data'!$L$159:$L$310,MATCH(RIGHT(M312,255),RIGHT('Disaggregation Data'!J$159:$J$310,255),0))),"")</f>
        <v/>
      </c>
      <c r="G312" s="370" t="str">
        <f t="array" ref="G312">IFERROR(IF(INDEX('Disaggregation Data'!$M$159:$M$310,MATCH(RIGHT(M312,255),RIGHT('Disaggregation Data'!$J$159:$J$310,255),0))=0,"",INDEX('Disaggregation Data'!$M$159:$M$310,MATCH(RIGHT(M312,255),RIGHT('Disaggregation Data'!J$159:$J$310,255),0))),"")</f>
        <v/>
      </c>
      <c r="H312" s="369" t="str">
        <f t="array" ref="H312">IFERROR(IF(INDEX('Disaggregation Data'!$N$159:$N$310,MATCH(RIGHT(M312,255),RIGHT('Disaggregation Data'!$J$159:$J$310,255),0))=0,"",INDEX('Disaggregation Data'!$N$159:$N$310,MATCH(RIGHT(M312,255),RIGHT('Disaggregation Data'!J$159:$J$310,255),0))),"")</f>
        <v/>
      </c>
      <c r="I312" s="464" t="str">
        <f t="array" ref="I312">IFERROR(IF(INDEX('Disaggregation Records'!$G$59:$G$92,MATCH(LEFT(L312,255),LEFT('Disaggregation Records'!$D$59:$D$92,255),0))=0,"",INDEX('Disaggregation Records'!$G$59:$G$92,MATCH(LEFT(L312,255),LEFT('Disaggregation Records'!$D$59:$D$92,255),0))),"")</f>
        <v/>
      </c>
      <c r="J312" s="478" t="s">
        <v>758</v>
      </c>
      <c r="K312" s="478">
        <f t="shared" si="20"/>
        <v>134</v>
      </c>
      <c r="L312" s="478" t="str">
        <f t="shared" si="21"/>
        <v/>
      </c>
      <c r="M312" s="478" t="str">
        <f t="shared" si="22"/>
        <v/>
      </c>
      <c r="N312" s="478" t="b">
        <f t="shared" si="23"/>
        <v>0</v>
      </c>
      <c r="O312" s="479" t="s">
        <v>1823</v>
      </c>
      <c r="P312" s="196"/>
      <c r="Q312" s="180"/>
      <c r="U312" s="402"/>
      <c r="V312" s="402"/>
    </row>
    <row r="313" spans="1:22" ht="37.5" hidden="1" customHeight="1">
      <c r="A313" s="367">
        <v>15</v>
      </c>
      <c r="B313" s="386" t="str">
        <f>IFERROR(VLOOKUP(A313,'Outcome Indicators - Section C'!$A$10:$S$27,19,FALSE),"")</f>
        <v/>
      </c>
      <c r="C313" s="477" t="str">
        <f t="array" ref="C313">IFERROR(IF(INDEX('Disaggregation Records'!$E$59:$E$92,MATCH(RIGHT(L313,255),RIGHT('Disaggregation Records'!$D$59:$D$92,255),0))=0,"",INDEX('Disaggregation Records'!$E$59:$E$92,MATCH(RIGHT(L313,255),RIGHT('Disaggregation Records'!$D$59:$D$92,255),0))),"")</f>
        <v/>
      </c>
      <c r="D313" s="477" t="str">
        <f t="array" ref="D313">IFERROR(IF(INDEX('Disaggregation Records'!$F$59:$F$92,MATCH(RIGHT(L313,255),RIGHT('Disaggregation Records'!$D$59:$D$92,255),0))=0,"",INDEX('Disaggregation Records'!$F$59:$F$92,MATCH(RIGHT(L313,255),RIGHT('Disaggregation Records'!$D$59:$D$92,255),0))),"")</f>
        <v/>
      </c>
      <c r="E313" s="370" t="str">
        <f t="array" ref="E313">IFERROR(IF(INDEX('Disaggregation Data'!$K$159:$K$310,MATCH(RIGHT(M313,255),RIGHT('Disaggregation Data'!$J$159:$J$310,255),0))=0,"",INDEX('Disaggregation Data'!$K$159:$K$310,MATCH(RIGHT(M313,255),RIGHT('Disaggregation Data'!J$159:$J$310,255),0))),"")</f>
        <v/>
      </c>
      <c r="F313" s="370" t="str">
        <f t="array" ref="F313">IFERROR(IF(INDEX('Disaggregation Data'!$L$159:$L$310,MATCH(RIGHT(M313,255),RIGHT('Disaggregation Data'!$J$159:$J$310,255),0))=0,"",INDEX('Disaggregation Data'!$L$159:$L$310,MATCH(RIGHT(M313,255),RIGHT('Disaggregation Data'!J$159:$J$310,255),0))),"")</f>
        <v/>
      </c>
      <c r="G313" s="370" t="str">
        <f t="array" ref="G313">IFERROR(IF(INDEX('Disaggregation Data'!$M$159:$M$310,MATCH(RIGHT(M313,255),RIGHT('Disaggregation Data'!$J$159:$J$310,255),0))=0,"",INDEX('Disaggregation Data'!$M$159:$M$310,MATCH(RIGHT(M313,255),RIGHT('Disaggregation Data'!J$159:$J$310,255),0))),"")</f>
        <v/>
      </c>
      <c r="H313" s="369" t="str">
        <f t="array" ref="H313">IFERROR(IF(INDEX('Disaggregation Data'!$N$159:$N$310,MATCH(RIGHT(M313,255),RIGHT('Disaggregation Data'!$J$159:$J$310,255),0))=0,"",INDEX('Disaggregation Data'!$N$159:$N$310,MATCH(RIGHT(M313,255),RIGHT('Disaggregation Data'!J$159:$J$310,255),0))),"")</f>
        <v/>
      </c>
      <c r="I313" s="464" t="str">
        <f t="array" ref="I313">IFERROR(IF(INDEX('Disaggregation Records'!$G$59:$G$92,MATCH(LEFT(L313,255),LEFT('Disaggregation Records'!$D$59:$D$92,255),0))=0,"",INDEX('Disaggregation Records'!$G$59:$G$92,MATCH(LEFT(L313,255),LEFT('Disaggregation Records'!$D$59:$D$92,255),0))),"")</f>
        <v/>
      </c>
      <c r="J313" s="478" t="s">
        <v>758</v>
      </c>
      <c r="K313" s="478">
        <f t="shared" si="20"/>
        <v>135</v>
      </c>
      <c r="L313" s="478" t="str">
        <f t="shared" si="21"/>
        <v/>
      </c>
      <c r="M313" s="478" t="str">
        <f t="shared" si="22"/>
        <v/>
      </c>
      <c r="N313" s="478" t="b">
        <f t="shared" si="23"/>
        <v>0</v>
      </c>
      <c r="O313" s="479" t="s">
        <v>1824</v>
      </c>
      <c r="P313" s="196"/>
      <c r="Q313" s="180"/>
      <c r="U313" s="402"/>
      <c r="V313" s="402"/>
    </row>
    <row r="314" spans="1:22" ht="37.5" hidden="1" customHeight="1">
      <c r="A314" s="367">
        <v>15</v>
      </c>
      <c r="B314" s="386" t="str">
        <f>IFERROR(VLOOKUP(A314,'Outcome Indicators - Section C'!$A$10:$S$27,19,FALSE),"")</f>
        <v/>
      </c>
      <c r="C314" s="477" t="str">
        <f t="array" ref="C314">IFERROR(IF(INDEX('Disaggregation Records'!$E$59:$E$92,MATCH(RIGHT(L314,255),RIGHT('Disaggregation Records'!$D$59:$D$92,255),0))=0,"",INDEX('Disaggregation Records'!$E$59:$E$92,MATCH(RIGHT(L314,255),RIGHT('Disaggregation Records'!$D$59:$D$92,255),0))),"")</f>
        <v/>
      </c>
      <c r="D314" s="477" t="str">
        <f t="array" ref="D314">IFERROR(IF(INDEX('Disaggregation Records'!$F$59:$F$92,MATCH(RIGHT(L314,255),RIGHT('Disaggregation Records'!$D$59:$D$92,255),0))=0,"",INDEX('Disaggregation Records'!$F$59:$F$92,MATCH(RIGHT(L314,255),RIGHT('Disaggregation Records'!$D$59:$D$92,255),0))),"")</f>
        <v/>
      </c>
      <c r="E314" s="370" t="str">
        <f t="array" ref="E314">IFERROR(IF(INDEX('Disaggregation Data'!$K$159:$K$310,MATCH(RIGHT(M314,255),RIGHT('Disaggregation Data'!$J$159:$J$310,255),0))=0,"",INDEX('Disaggregation Data'!$K$159:$K$310,MATCH(RIGHT(M314,255),RIGHT('Disaggregation Data'!J$159:$J$310,255),0))),"")</f>
        <v/>
      </c>
      <c r="F314" s="370" t="str">
        <f t="array" ref="F314">IFERROR(IF(INDEX('Disaggregation Data'!$L$159:$L$310,MATCH(RIGHT(M314,255),RIGHT('Disaggregation Data'!$J$159:$J$310,255),0))=0,"",INDEX('Disaggregation Data'!$L$159:$L$310,MATCH(RIGHT(M314,255),RIGHT('Disaggregation Data'!J$159:$J$310,255),0))),"")</f>
        <v/>
      </c>
      <c r="G314" s="370" t="str">
        <f t="array" ref="G314">IFERROR(IF(INDEX('Disaggregation Data'!$M$159:$M$310,MATCH(RIGHT(M314,255),RIGHT('Disaggregation Data'!$J$159:$J$310,255),0))=0,"",INDEX('Disaggregation Data'!$M$159:$M$310,MATCH(RIGHT(M314,255),RIGHT('Disaggregation Data'!J$159:$J$310,255),0))),"")</f>
        <v/>
      </c>
      <c r="H314" s="369" t="str">
        <f t="array" ref="H314">IFERROR(IF(INDEX('Disaggregation Data'!$N$159:$N$310,MATCH(RIGHT(M314,255),RIGHT('Disaggregation Data'!$J$159:$J$310,255),0))=0,"",INDEX('Disaggregation Data'!$N$159:$N$310,MATCH(RIGHT(M314,255),RIGHT('Disaggregation Data'!J$159:$J$310,255),0))),"")</f>
        <v/>
      </c>
      <c r="I314" s="464" t="str">
        <f t="array" ref="I314">IFERROR(IF(INDEX('Disaggregation Records'!$G$59:$G$92,MATCH(LEFT(L314,255),LEFT('Disaggregation Records'!$D$59:$D$92,255),0))=0,"",INDEX('Disaggregation Records'!$G$59:$G$92,MATCH(LEFT(L314,255),LEFT('Disaggregation Records'!$D$59:$D$92,255),0))),"")</f>
        <v/>
      </c>
      <c r="J314" s="478" t="s">
        <v>758</v>
      </c>
      <c r="K314" s="478">
        <f t="shared" si="20"/>
        <v>136</v>
      </c>
      <c r="L314" s="478" t="str">
        <f t="shared" si="21"/>
        <v/>
      </c>
      <c r="M314" s="478" t="str">
        <f t="shared" si="22"/>
        <v/>
      </c>
      <c r="N314" s="478" t="b">
        <f t="shared" si="23"/>
        <v>0</v>
      </c>
      <c r="O314" s="479" t="s">
        <v>1825</v>
      </c>
      <c r="P314" s="196"/>
      <c r="Q314" s="180"/>
      <c r="U314" s="402"/>
      <c r="V314" s="402"/>
    </row>
    <row r="315" spans="1:22" ht="37.5" hidden="1" customHeight="1">
      <c r="A315" s="367">
        <v>15</v>
      </c>
      <c r="B315" s="386" t="str">
        <f>IFERROR(VLOOKUP(A315,'Outcome Indicators - Section C'!$A$10:$S$27,19,FALSE),"")</f>
        <v/>
      </c>
      <c r="C315" s="477" t="str">
        <f t="array" ref="C315">IFERROR(IF(INDEX('Disaggregation Records'!$E$59:$E$92,MATCH(RIGHT(L315,255),RIGHT('Disaggregation Records'!$D$59:$D$92,255),0))=0,"",INDEX('Disaggregation Records'!$E$59:$E$92,MATCH(RIGHT(L315,255),RIGHT('Disaggregation Records'!$D$59:$D$92,255),0))),"")</f>
        <v/>
      </c>
      <c r="D315" s="477" t="str">
        <f t="array" ref="D315">IFERROR(IF(INDEX('Disaggregation Records'!$F$59:$F$92,MATCH(RIGHT(L315,255),RIGHT('Disaggregation Records'!$D$59:$D$92,255),0))=0,"",INDEX('Disaggregation Records'!$F$59:$F$92,MATCH(RIGHT(L315,255),RIGHT('Disaggregation Records'!$D$59:$D$92,255),0))),"")</f>
        <v/>
      </c>
      <c r="E315" s="370" t="str">
        <f t="array" ref="E315">IFERROR(IF(INDEX('Disaggregation Data'!$K$159:$K$310,MATCH(RIGHT(M315,255),RIGHT('Disaggregation Data'!$J$159:$J$310,255),0))=0,"",INDEX('Disaggregation Data'!$K$159:$K$310,MATCH(RIGHT(M315,255),RIGHT('Disaggregation Data'!J$159:$J$310,255),0))),"")</f>
        <v/>
      </c>
      <c r="F315" s="370" t="str">
        <f t="array" ref="F315">IFERROR(IF(INDEX('Disaggregation Data'!$L$159:$L$310,MATCH(RIGHT(M315,255),RIGHT('Disaggregation Data'!$J$159:$J$310,255),0))=0,"",INDEX('Disaggregation Data'!$L$159:$L$310,MATCH(RIGHT(M315,255),RIGHT('Disaggregation Data'!J$159:$J$310,255),0))),"")</f>
        <v/>
      </c>
      <c r="G315" s="370" t="str">
        <f t="array" ref="G315">IFERROR(IF(INDEX('Disaggregation Data'!$M$159:$M$310,MATCH(RIGHT(M315,255),RIGHT('Disaggregation Data'!$J$159:$J$310,255),0))=0,"",INDEX('Disaggregation Data'!$M$159:$M$310,MATCH(RIGHT(M315,255),RIGHT('Disaggregation Data'!J$159:$J$310,255),0))),"")</f>
        <v/>
      </c>
      <c r="H315" s="369" t="str">
        <f t="array" ref="H315">IFERROR(IF(INDEX('Disaggregation Data'!$N$159:$N$310,MATCH(RIGHT(M315,255),RIGHT('Disaggregation Data'!$J$159:$J$310,255),0))=0,"",INDEX('Disaggregation Data'!$N$159:$N$310,MATCH(RIGHT(M315,255),RIGHT('Disaggregation Data'!J$159:$J$310,255),0))),"")</f>
        <v/>
      </c>
      <c r="I315" s="464" t="str">
        <f t="array" ref="I315">IFERROR(IF(INDEX('Disaggregation Records'!$G$59:$G$92,MATCH(LEFT(L315,255),LEFT('Disaggregation Records'!$D$59:$D$92,255),0))=0,"",INDEX('Disaggregation Records'!$G$59:$G$92,MATCH(LEFT(L315,255),LEFT('Disaggregation Records'!$D$59:$D$92,255),0))),"")</f>
        <v/>
      </c>
      <c r="J315" s="478" t="s">
        <v>758</v>
      </c>
      <c r="K315" s="478">
        <f t="shared" si="20"/>
        <v>137</v>
      </c>
      <c r="L315" s="478" t="str">
        <f t="shared" si="21"/>
        <v/>
      </c>
      <c r="M315" s="478" t="str">
        <f t="shared" si="22"/>
        <v/>
      </c>
      <c r="N315" s="478" t="b">
        <f t="shared" si="23"/>
        <v>0</v>
      </c>
      <c r="O315" s="479" t="s">
        <v>1826</v>
      </c>
      <c r="P315" s="196"/>
      <c r="Q315" s="180"/>
      <c r="U315" s="402"/>
      <c r="V315" s="402"/>
    </row>
    <row r="316" spans="1:22" ht="37.5" hidden="1" customHeight="1">
      <c r="A316" s="367">
        <v>15</v>
      </c>
      <c r="B316" s="386" t="str">
        <f>IFERROR(VLOOKUP(A316,'Outcome Indicators - Section C'!$A$10:$S$27,19,FALSE),"")</f>
        <v/>
      </c>
      <c r="C316" s="477" t="str">
        <f t="array" ref="C316">IFERROR(IF(INDEX('Disaggregation Records'!$E$59:$E$92,MATCH(RIGHT(L316,255),RIGHT('Disaggregation Records'!$D$59:$D$92,255),0))=0,"",INDEX('Disaggregation Records'!$E$59:$E$92,MATCH(RIGHT(L316,255),RIGHT('Disaggregation Records'!$D$59:$D$92,255),0))),"")</f>
        <v/>
      </c>
      <c r="D316" s="477" t="str">
        <f t="array" ref="D316">IFERROR(IF(INDEX('Disaggregation Records'!$F$59:$F$92,MATCH(RIGHT(L316,255),RIGHT('Disaggregation Records'!$D$59:$D$92,255),0))=0,"",INDEX('Disaggregation Records'!$F$59:$F$92,MATCH(RIGHT(L316,255),RIGHT('Disaggregation Records'!$D$59:$D$92,255),0))),"")</f>
        <v/>
      </c>
      <c r="E316" s="370" t="str">
        <f t="array" ref="E316">IFERROR(IF(INDEX('Disaggregation Data'!$K$159:$K$310,MATCH(RIGHT(M316,255),RIGHT('Disaggregation Data'!$J$159:$J$310,255),0))=0,"",INDEX('Disaggregation Data'!$K$159:$K$310,MATCH(RIGHT(M316,255),RIGHT('Disaggregation Data'!J$159:$J$310,255),0))),"")</f>
        <v/>
      </c>
      <c r="F316" s="370" t="str">
        <f t="array" ref="F316">IFERROR(IF(INDEX('Disaggregation Data'!$L$159:$L$310,MATCH(RIGHT(M316,255),RIGHT('Disaggregation Data'!$J$159:$J$310,255),0))=0,"",INDEX('Disaggregation Data'!$L$159:$L$310,MATCH(RIGHT(M316,255),RIGHT('Disaggregation Data'!J$159:$J$310,255),0))),"")</f>
        <v/>
      </c>
      <c r="G316" s="370" t="str">
        <f t="array" ref="G316">IFERROR(IF(INDEX('Disaggregation Data'!$M$159:$M$310,MATCH(RIGHT(M316,255),RIGHT('Disaggregation Data'!$J$159:$J$310,255),0))=0,"",INDEX('Disaggregation Data'!$M$159:$M$310,MATCH(RIGHT(M316,255),RIGHT('Disaggregation Data'!J$159:$J$310,255),0))),"")</f>
        <v/>
      </c>
      <c r="H316" s="369" t="str">
        <f t="array" ref="H316">IFERROR(IF(INDEX('Disaggregation Data'!$N$159:$N$310,MATCH(RIGHT(M316,255),RIGHT('Disaggregation Data'!$J$159:$J$310,255),0))=0,"",INDEX('Disaggregation Data'!$N$159:$N$310,MATCH(RIGHT(M316,255),RIGHT('Disaggregation Data'!J$159:$J$310,255),0))),"")</f>
        <v/>
      </c>
      <c r="I316" s="464" t="str">
        <f t="array" ref="I316">IFERROR(IF(INDEX('Disaggregation Records'!$G$59:$G$92,MATCH(LEFT(L316,255),LEFT('Disaggregation Records'!$D$59:$D$92,255),0))=0,"",INDEX('Disaggregation Records'!$G$59:$G$92,MATCH(LEFT(L316,255),LEFT('Disaggregation Records'!$D$59:$D$92,255),0))),"")</f>
        <v/>
      </c>
      <c r="J316" s="478" t="s">
        <v>758</v>
      </c>
      <c r="K316" s="478">
        <f t="shared" si="20"/>
        <v>138</v>
      </c>
      <c r="L316" s="478" t="str">
        <f t="shared" si="21"/>
        <v/>
      </c>
      <c r="M316" s="478" t="str">
        <f t="shared" si="22"/>
        <v/>
      </c>
      <c r="N316" s="478" t="b">
        <f t="shared" si="23"/>
        <v>0</v>
      </c>
      <c r="O316" s="479" t="s">
        <v>1827</v>
      </c>
      <c r="P316" s="196"/>
      <c r="Q316" s="180"/>
      <c r="U316" s="402"/>
      <c r="V316" s="402"/>
    </row>
    <row r="317" spans="1:22" ht="37.5" hidden="1" customHeight="1">
      <c r="A317" s="367">
        <v>15</v>
      </c>
      <c r="B317" s="386" t="str">
        <f>IFERROR(VLOOKUP(A317,'Outcome Indicators - Section C'!$A$10:$S$27,19,FALSE),"")</f>
        <v/>
      </c>
      <c r="C317" s="477" t="str">
        <f t="array" ref="C317">IFERROR(IF(INDEX('Disaggregation Records'!$E$59:$E$92,MATCH(RIGHT(L317,255),RIGHT('Disaggregation Records'!$D$59:$D$92,255),0))=0,"",INDEX('Disaggregation Records'!$E$59:$E$92,MATCH(RIGHT(L317,255),RIGHT('Disaggregation Records'!$D$59:$D$92,255),0))),"")</f>
        <v/>
      </c>
      <c r="D317" s="477" t="str">
        <f t="array" ref="D317">IFERROR(IF(INDEX('Disaggregation Records'!$F$59:$F$92,MATCH(RIGHT(L317,255),RIGHT('Disaggregation Records'!$D$59:$D$92,255),0))=0,"",INDEX('Disaggregation Records'!$F$59:$F$92,MATCH(RIGHT(L317,255),RIGHT('Disaggregation Records'!$D$59:$D$92,255),0))),"")</f>
        <v/>
      </c>
      <c r="E317" s="370" t="str">
        <f t="array" ref="E317">IFERROR(IF(INDEX('Disaggregation Data'!$K$159:$K$310,MATCH(RIGHT(M317,255),RIGHT('Disaggregation Data'!$J$159:$J$310,255),0))=0,"",INDEX('Disaggregation Data'!$K$159:$K$310,MATCH(RIGHT(M317,255),RIGHT('Disaggregation Data'!J$159:$J$310,255),0))),"")</f>
        <v/>
      </c>
      <c r="F317" s="370" t="str">
        <f t="array" ref="F317">IFERROR(IF(INDEX('Disaggregation Data'!$L$159:$L$310,MATCH(RIGHT(M317,255),RIGHT('Disaggregation Data'!$J$159:$J$310,255),0))=0,"",INDEX('Disaggregation Data'!$L$159:$L$310,MATCH(RIGHT(M317,255),RIGHT('Disaggregation Data'!J$159:$J$310,255),0))),"")</f>
        <v/>
      </c>
      <c r="G317" s="370" t="str">
        <f t="array" ref="G317">IFERROR(IF(INDEX('Disaggregation Data'!$M$159:$M$310,MATCH(RIGHT(M317,255),RIGHT('Disaggregation Data'!$J$159:$J$310,255),0))=0,"",INDEX('Disaggregation Data'!$M$159:$M$310,MATCH(RIGHT(M317,255),RIGHT('Disaggregation Data'!J$159:$J$310,255),0))),"")</f>
        <v/>
      </c>
      <c r="H317" s="369" t="str">
        <f t="array" ref="H317">IFERROR(IF(INDEX('Disaggregation Data'!$N$159:$N$310,MATCH(RIGHT(M317,255),RIGHT('Disaggregation Data'!$J$159:$J$310,255),0))=0,"",INDEX('Disaggregation Data'!$N$159:$N$310,MATCH(RIGHT(M317,255),RIGHT('Disaggregation Data'!J$159:$J$310,255),0))),"")</f>
        <v/>
      </c>
      <c r="I317" s="464" t="str">
        <f t="array" ref="I317">IFERROR(IF(INDEX('Disaggregation Records'!$G$59:$G$92,MATCH(LEFT(L317,255),LEFT('Disaggregation Records'!$D$59:$D$92,255),0))=0,"",INDEX('Disaggregation Records'!$G$59:$G$92,MATCH(LEFT(L317,255),LEFT('Disaggregation Records'!$D$59:$D$92,255),0))),"")</f>
        <v/>
      </c>
      <c r="J317" s="478" t="s">
        <v>758</v>
      </c>
      <c r="K317" s="478">
        <f t="shared" si="20"/>
        <v>139</v>
      </c>
      <c r="L317" s="478" t="str">
        <f t="shared" si="21"/>
        <v/>
      </c>
      <c r="M317" s="478" t="str">
        <f t="shared" si="22"/>
        <v/>
      </c>
      <c r="N317" s="478" t="b">
        <f t="shared" si="23"/>
        <v>0</v>
      </c>
      <c r="O317" s="479" t="s">
        <v>1828</v>
      </c>
      <c r="P317" s="196"/>
      <c r="Q317" s="180"/>
      <c r="U317" s="402"/>
      <c r="V317" s="402"/>
    </row>
    <row r="318" spans="1:22" ht="0.75" customHeight="1" thickBot="1">
      <c r="A318" s="66"/>
      <c r="B318" s="67"/>
      <c r="C318" s="67"/>
      <c r="D318" s="67"/>
      <c r="E318" s="67"/>
      <c r="F318" s="67"/>
      <c r="G318" s="67"/>
      <c r="H318" s="67"/>
      <c r="I318" s="67"/>
      <c r="J318" s="67"/>
      <c r="K318" s="67"/>
      <c r="L318" s="67"/>
      <c r="M318" s="67"/>
      <c r="N318" s="67"/>
      <c r="O318" s="67"/>
      <c r="P318" s="172"/>
      <c r="Q318" s="173"/>
    </row>
    <row r="319" spans="1:22" ht="30" hidden="1" customHeight="1">
      <c r="P319" s="136"/>
      <c r="Q319" s="136"/>
    </row>
    <row r="320" spans="1:22" ht="30" hidden="1" customHeight="1">
      <c r="P320" s="136"/>
      <c r="Q320" s="136"/>
    </row>
    <row r="321" spans="1:33" ht="30" hidden="1" customHeight="1">
      <c r="P321" s="136"/>
      <c r="Q321" s="136"/>
    </row>
    <row r="322" spans="1:33" hidden="1">
      <c r="P322" s="136"/>
      <c r="Q322" s="136"/>
    </row>
    <row r="323" spans="1:33" ht="36" customHeight="1" thickBot="1">
      <c r="P323" s="136"/>
      <c r="Q323" s="136"/>
    </row>
    <row r="324" spans="1:33" ht="33" customHeight="1" thickBot="1">
      <c r="A324" s="594" t="s">
        <v>30</v>
      </c>
      <c r="B324" s="595"/>
      <c r="C324" s="595"/>
      <c r="D324" s="595"/>
      <c r="E324" s="595"/>
      <c r="F324" s="595"/>
      <c r="G324" s="595"/>
      <c r="H324" s="595"/>
      <c r="I324" s="595"/>
      <c r="J324" s="595"/>
      <c r="K324" s="595"/>
      <c r="L324" s="595"/>
      <c r="M324" s="595"/>
      <c r="N324" s="595"/>
      <c r="O324" s="595"/>
      <c r="P324" s="595"/>
      <c r="Q324" s="595"/>
      <c r="R324" s="595"/>
      <c r="S324" s="595"/>
      <c r="T324" s="595"/>
      <c r="U324" s="595"/>
      <c r="V324" s="175"/>
      <c r="W324" s="241"/>
      <c r="X324" s="241"/>
      <c r="Y324" s="241"/>
      <c r="Z324" s="241"/>
      <c r="AA324" s="241"/>
      <c r="AB324" s="241"/>
      <c r="AC324" s="241"/>
      <c r="AD324" s="241"/>
      <c r="AE324" s="13"/>
      <c r="AF324" s="282"/>
      <c r="AG324" s="282"/>
    </row>
    <row r="325" spans="1:33" ht="51" customHeight="1">
      <c r="A325" s="426" t="s">
        <v>26</v>
      </c>
      <c r="B325" s="426" t="s">
        <v>126</v>
      </c>
      <c r="C325" s="426" t="s">
        <v>42</v>
      </c>
      <c r="D325" s="426" t="s">
        <v>31</v>
      </c>
      <c r="E325" s="426" t="s">
        <v>2</v>
      </c>
      <c r="F325" s="426" t="s">
        <v>3</v>
      </c>
      <c r="G325" s="426" t="s">
        <v>4</v>
      </c>
      <c r="H325" s="426" t="s">
        <v>33</v>
      </c>
      <c r="I325" s="426"/>
      <c r="J325" s="426" t="s">
        <v>155</v>
      </c>
      <c r="K325" s="426" t="s">
        <v>138</v>
      </c>
      <c r="L325" s="426" t="s">
        <v>139</v>
      </c>
      <c r="M325" s="426" t="s">
        <v>136</v>
      </c>
      <c r="N325" s="426" t="s">
        <v>137</v>
      </c>
      <c r="O325" s="426" t="s">
        <v>156</v>
      </c>
      <c r="P325" s="426"/>
      <c r="Q325" s="426"/>
      <c r="R325" s="426"/>
      <c r="S325" s="426"/>
      <c r="T325" s="426"/>
      <c r="U325" s="426" t="s">
        <v>18</v>
      </c>
      <c r="V325" s="426" t="s">
        <v>9</v>
      </c>
      <c r="W325" s="482"/>
      <c r="X325" s="482" t="s">
        <v>217</v>
      </c>
      <c r="Y325" s="482">
        <v>0</v>
      </c>
      <c r="Z325" s="482" t="s">
        <v>157</v>
      </c>
      <c r="AA325" s="482" t="s">
        <v>60</v>
      </c>
      <c r="AB325" s="482" t="s">
        <v>62</v>
      </c>
      <c r="AC325" s="482" t="s">
        <v>237</v>
      </c>
      <c r="AD325" s="482" t="s">
        <v>62</v>
      </c>
      <c r="AE325" s="211"/>
      <c r="AF325" s="122" t="s">
        <v>301</v>
      </c>
      <c r="AG325" s="122" t="s">
        <v>302</v>
      </c>
    </row>
    <row r="326" spans="1:33" ht="37.5" hidden="1" customHeight="1">
      <c r="A326" s="367" t="s">
        <v>83</v>
      </c>
      <c r="B326" s="386" t="str">
        <f>IFERROR(VLOOKUP(A326,'Coverage Indicators - Section D'!$A$10:$Y$42,25,FALSE),"")</f>
        <v/>
      </c>
      <c r="C326" s="477" t="str">
        <f t="array" ref="C326">IFERROR(IF(INDEX('Disaggregation Records'!$E$95:$E$183,MATCH(RIGHT(Z326,255),RIGHT('Disaggregation Records'!$D$95:$D$183,255),0))=0,"",INDEX('Disaggregation Records'!$E$95:$E$183,MATCH(RIGHT(Z326,255),RIGHT('Disaggregation Records'!$D$95:$D$183,255),0))),"")</f>
        <v/>
      </c>
      <c r="D326" s="477" t="str">
        <f t="array" ref="D326">IFERROR(IF(INDEX('Disaggregation Records'!$F$95:$F$183,MATCH(RIGHT(Z326,255),RIGHT('Disaggregation Records'!$D$95:$D$183,255),0))=0,"",INDEX('Disaggregation Records'!$F$95:$F$183,MATCH(RIGHT(Z326,255),RIGHT('Disaggregation Records'!$D$95:$D$183,255),0))),"")</f>
        <v/>
      </c>
      <c r="E326" s="388" t="str">
        <f t="array" ref="E326">IFERROR(IF(INDEX('Disaggregation Data'!$K$315:$K$616,MATCH(RIGHT(X326,255),RIGHT('Disaggregation Data'!$J$315:$J$616,255),0))=0,"",INDEX('Disaggregation Data'!$K$315:$K$616,MATCH(RIGHT(X326,255),RIGHT('Disaggregation Data'!J$315:$J$616,255),0))),"")</f>
        <v/>
      </c>
      <c r="F326" s="389" t="str">
        <f t="array" ref="F326">IFERROR(IF(INDEX('Disaggregation Data'!$L$315:$L$616,MATCH(RIGHT(X326,255),RIGHT('Disaggregation Data'!$J$315:$J$616,255),0))=0,"",INDEX('Disaggregation Data'!$L$315:$L$616,MATCH(RIGHT(X326,255),RIGHT('Disaggregation Data'!J$315:$J$616,255),0))),"")</f>
        <v/>
      </c>
      <c r="G326" s="446" t="str">
        <f t="array" ref="G326">IFERROR(IF(INDEX('Disaggregation Data'!$M$315:$M$616,MATCH(RIGHT(X326,255),RIGHT('Disaggregation Data'!$J$315:$J$616,255),0))=0,(E326/F326)*100,INDEX('Disaggregation Data'!$M$315:$M$616,MATCH(RIGHT(X326,255),RIGHT('Disaggregation Data'!J$315:$J$616,255),0))),"")</f>
        <v/>
      </c>
      <c r="H326" s="392" t="str">
        <f t="array" ref="H326">IFERROR(IF(INDEX('Disaggregation Data'!$N$315:$N$616,MATCH(RIGHT(X326,255),RIGHT('Disaggregation Data'!$J$315:$J$616,255),0))=0,"",INDEX('Disaggregation Data'!$N$315:$N$616,MATCH(RIGHT(X326,255),RIGHT('Disaggregation Data'!J$315:$J$616,255),0))),"")</f>
        <v/>
      </c>
      <c r="I326" s="483"/>
      <c r="J326" s="483"/>
      <c r="K326" s="483"/>
      <c r="L326" s="483"/>
      <c r="M326" s="483"/>
      <c r="N326" s="483"/>
      <c r="O326" s="483"/>
      <c r="P326" s="483"/>
      <c r="Q326" s="483"/>
      <c r="R326" s="483"/>
      <c r="S326" s="483"/>
      <c r="T326" s="483"/>
      <c r="U326" s="392" t="str">
        <f t="array" ref="U326">IFERROR(IF(INDEX('Disaggregation Data'!$O$315:$O$616,MATCH(RIGHT(X326,255),RIGHT('Disaggregation Data'!$J$315:$J$616,255),0))=0,"",INDEX('Disaggregation Data'!$O$315:$O$616,MATCH(RIGHT(X326,255),RIGHT('Disaggregation Data'!J$315:$J$616,255),0))),"")</f>
        <v/>
      </c>
      <c r="V326" s="400" t="str">
        <f t="array" ref="V326">IFERROR(IF(INDEX('Disaggregation Data'!$P$315:$P$616,MATCH(RIGHT(X326,255),RIGHT('Disaggregation Data'!$J$315:$J$616,255),0))=0,"",INDEX('Disaggregation Data'!$P$315:$P$616,MATCH(RIGHT(X326,255),RIGHT('Disaggregation Data'!J$315:$J$616,255),0))),"")</f>
        <v/>
      </c>
      <c r="W326" s="484"/>
      <c r="X326" s="484" t="str">
        <f>IF(B326&lt;&gt;"",B326&amp;C326&amp;D326,"")</f>
        <v/>
      </c>
      <c r="Y326" s="484">
        <f>IF(B326=B325,Y325+1,0)</f>
        <v>0</v>
      </c>
      <c r="Z326" s="484" t="str">
        <f>IF(B326&lt;&gt;"",B326&amp;"-"&amp;Y326,"")</f>
        <v/>
      </c>
      <c r="AA326" s="484" t="b">
        <f>IFERROR(IF(B326&lt;&gt;"",TRUE,FALSE),"")</f>
        <v>0</v>
      </c>
      <c r="AB326" s="484" t="s">
        <v>61</v>
      </c>
      <c r="AC326" s="484" t="str">
        <f t="array" ref="AC326">IFERROR(IF(INDEX('Disaggregation Records'!$G$95:$G$183,MATCH(LEFT(Z326,255),LEFT('Disaggregation Records'!$D$95:$D$183,255),0))=0,"",INDEX('Disaggregation Records'!$G$95:$G$183,MATCH(LEFT(Z326,255),LEFT('Disaggregation Records'!$D$95:$D$183,255),0))),"")</f>
        <v/>
      </c>
      <c r="AD326" s="484" t="s">
        <v>61</v>
      </c>
      <c r="AE326" s="211"/>
      <c r="AF326" s="232"/>
      <c r="AG326" s="232"/>
    </row>
    <row r="327" spans="1:33" ht="43.8" customHeight="1">
      <c r="A327" s="367">
        <v>1</v>
      </c>
      <c r="B327" s="519" t="str">
        <f>IFERROR(VLOOKUP(A327,'Coverage Indicators - Section D'!$A$10:$Y$42,25,FALSE),"")</f>
        <v>MDR TB-2(M): Number of TB cases with RR-TB and/or MDR-TB notified</v>
      </c>
      <c r="C327" s="477" t="str">
        <f t="array" ref="C327">IFERROR(IF(INDEX('Disaggregation Records'!$E$95:$E$183,MATCH(RIGHT(Z327,255),RIGHT('Disaggregation Records'!$D$95:$D$183,255),0))=0,"",INDEX('Disaggregation Records'!$E$95:$E$183,MATCH(RIGHT(Z327,255),RIGHT('Disaggregation Records'!$D$95:$D$183,255),0))),"")</f>
        <v>Age</v>
      </c>
      <c r="D327" s="477" t="str">
        <f t="array" ref="D327">IFERROR(IF(INDEX('Disaggregation Records'!$F$95:$F$183,MATCH(RIGHT(Z327,255),RIGHT('Disaggregation Records'!$D$95:$D$183,255),0))=0,"",INDEX('Disaggregation Records'!$F$95:$F$183,MATCH(RIGHT(Z327,255),RIGHT('Disaggregation Records'!$D$95:$D$183,255),0))),"")</f>
        <v>U15</v>
      </c>
      <c r="E327" s="389">
        <v>83</v>
      </c>
      <c r="F327" s="389"/>
      <c r="G327" s="446" t="str">
        <f t="array" ref="G327">IFERROR(IF(INDEX('Disaggregation Data'!$M$315:$M$616,MATCH(RIGHT(X327,255),RIGHT('Disaggregation Data'!$J$315:$J$616,255),0))=0,(E327/F327)*100,INDEX('Disaggregation Data'!$M$315:$M$616,MATCH(RIGHT(X327,255),RIGHT('Disaggregation Data'!J$315:$J$616,255),0))),"")</f>
        <v/>
      </c>
      <c r="H327" s="392" t="s">
        <v>360</v>
      </c>
      <c r="I327" s="483"/>
      <c r="J327" s="483"/>
      <c r="K327" s="483"/>
      <c r="L327" s="483"/>
      <c r="M327" s="483"/>
      <c r="N327" s="483"/>
      <c r="O327" s="483"/>
      <c r="P327" s="483"/>
      <c r="Q327" s="483"/>
      <c r="R327" s="483"/>
      <c r="S327" s="483"/>
      <c r="T327" s="483"/>
      <c r="U327" s="392" t="s">
        <v>3927</v>
      </c>
      <c r="V327" s="400" t="str">
        <f t="array" ref="V327">IFERROR(IF(INDEX('Disaggregation Data'!$P$315:$P$616,MATCH(RIGHT(X327,255),RIGHT('Disaggregation Data'!$J$315:$J$616,255),0))=0,"",INDEX('Disaggregation Data'!$P$315:$P$616,MATCH(RIGHT(X327,255),RIGHT('Disaggregation Data'!J$315:$J$616,255),0))),"")</f>
        <v/>
      </c>
      <c r="W327" s="484"/>
      <c r="X327" s="484" t="str">
        <f t="shared" ref="X327:X390" si="24">IF(B327&lt;&gt;"",B327&amp;C327&amp;D327,"")</f>
        <v>MDR TB-2(M): Number of TB cases with RR-TB and/or MDR-TB notifiedAgeU15</v>
      </c>
      <c r="Y327" s="484">
        <f t="shared" ref="Y327:Y390" si="25">IF(B327=B326,Y326+1,0)</f>
        <v>0</v>
      </c>
      <c r="Z327" s="484" t="str">
        <f t="shared" ref="Z327:Z390" si="26">IF(B327&lt;&gt;"",B327&amp;"-"&amp;Y327,"")</f>
        <v>MDR TB-2(M): Number of TB cases with RR-TB and/or MDR-TB notified-0</v>
      </c>
      <c r="AA327" s="484" t="b">
        <f t="shared" ref="AA327:AA390" si="27">IFERROR(IF(B327&lt;&gt;"",TRUE,FALSE),"")</f>
        <v>1</v>
      </c>
      <c r="AB327" s="484" t="s">
        <v>1829</v>
      </c>
      <c r="AC327" s="484" t="str">
        <f t="array" ref="AC327">IFERROR(IF(INDEX('Disaggregation Records'!$G$95:$G$183,MATCH(LEFT(Z327,255),LEFT('Disaggregation Records'!$D$95:$D$183,255),0))=0,"",INDEX('Disaggregation Records'!$G$95:$G$183,MATCH(LEFT(Z327,255),LEFT('Disaggregation Records'!$D$95:$D$183,255),0))),"")</f>
        <v>a1L36000000zoNGEAY</v>
      </c>
      <c r="AD327" s="484" t="s">
        <v>759</v>
      </c>
      <c r="AE327" s="211"/>
      <c r="AF327" s="481"/>
      <c r="AG327" s="481"/>
    </row>
    <row r="328" spans="1:33" ht="43.8" customHeight="1">
      <c r="A328" s="367">
        <v>1</v>
      </c>
      <c r="B328" s="519" t="str">
        <f>IFERROR(VLOOKUP(A328,'Coverage Indicators - Section D'!$A$10:$Y$42,25,FALSE),"")</f>
        <v>MDR TB-2(M): Number of TB cases with RR-TB and/or MDR-TB notified</v>
      </c>
      <c r="C328" s="477" t="str">
        <f t="array" ref="C328">IFERROR(IF(INDEX('Disaggregation Records'!$E$95:$E$183,MATCH(RIGHT(Z328,255),RIGHT('Disaggregation Records'!$D$95:$D$183,255),0))=0,"",INDEX('Disaggregation Records'!$E$95:$E$183,MATCH(RIGHT(Z328,255),RIGHT('Disaggregation Records'!$D$95:$D$183,255),0))),"")</f>
        <v>Age</v>
      </c>
      <c r="D328" s="477" t="str">
        <f t="array" ref="D328">IFERROR(IF(INDEX('Disaggregation Records'!$F$95:$F$183,MATCH(RIGHT(Z328,255),RIGHT('Disaggregation Records'!$D$95:$D$183,255),0))=0,"",INDEX('Disaggregation Records'!$F$95:$F$183,MATCH(RIGHT(Z328,255),RIGHT('Disaggregation Records'!$D$95:$D$183,255),0))),"")</f>
        <v>15+</v>
      </c>
      <c r="E328" s="389">
        <f>6020-E327</f>
        <v>5937</v>
      </c>
      <c r="F328" s="389"/>
      <c r="G328" s="446" t="str">
        <f t="array" ref="G328">IFERROR(IF(INDEX('Disaggregation Data'!$M$315:$M$616,MATCH(RIGHT(X328,255),RIGHT('Disaggregation Data'!$J$315:$J$616,255),0))=0,(E328/F328)*100,INDEX('Disaggregation Data'!$M$315:$M$616,MATCH(RIGHT(X328,255),RIGHT('Disaggregation Data'!J$315:$J$616,255),0))),"")</f>
        <v/>
      </c>
      <c r="H328" s="392" t="s">
        <v>360</v>
      </c>
      <c r="I328" s="483"/>
      <c r="J328" s="483"/>
      <c r="K328" s="483"/>
      <c r="L328" s="483"/>
      <c r="M328" s="483"/>
      <c r="N328" s="483"/>
      <c r="O328" s="483"/>
      <c r="P328" s="483"/>
      <c r="Q328" s="483"/>
      <c r="R328" s="483"/>
      <c r="S328" s="483"/>
      <c r="T328" s="483"/>
      <c r="U328" s="392" t="s">
        <v>3927</v>
      </c>
      <c r="V328" s="400" t="str">
        <f t="array" ref="V328">IFERROR(IF(INDEX('Disaggregation Data'!$P$315:$P$616,MATCH(RIGHT(X328,255),RIGHT('Disaggregation Data'!$J$315:$J$616,255),0))=0,"",INDEX('Disaggregation Data'!$P$315:$P$616,MATCH(RIGHT(X328,255),RIGHT('Disaggregation Data'!J$315:$J$616,255),0))),"")</f>
        <v/>
      </c>
      <c r="W328" s="484"/>
      <c r="X328" s="484" t="str">
        <f t="shared" si="24"/>
        <v>MDR TB-2(M): Number of TB cases with RR-TB and/or MDR-TB notifiedAge15+</v>
      </c>
      <c r="Y328" s="484">
        <f t="shared" si="25"/>
        <v>1</v>
      </c>
      <c r="Z328" s="484" t="str">
        <f t="shared" si="26"/>
        <v>MDR TB-2(M): Number of TB cases with RR-TB and/or MDR-TB notified-1</v>
      </c>
      <c r="AA328" s="484" t="b">
        <f t="shared" si="27"/>
        <v>1</v>
      </c>
      <c r="AB328" s="484" t="s">
        <v>1830</v>
      </c>
      <c r="AC328" s="484" t="str">
        <f t="array" ref="AC328">IFERROR(IF(INDEX('Disaggregation Records'!$G$95:$G$183,MATCH(LEFT(Z328,255),LEFT('Disaggregation Records'!$D$95:$D$183,255),0))=0,"",INDEX('Disaggregation Records'!$G$95:$G$183,MATCH(LEFT(Z328,255),LEFT('Disaggregation Records'!$D$95:$D$183,255),0))),"")</f>
        <v>a1L36000000zoNHEAY</v>
      </c>
      <c r="AD328" s="484" t="s">
        <v>759</v>
      </c>
      <c r="AE328" s="211"/>
      <c r="AF328" s="481"/>
      <c r="AG328" s="481"/>
    </row>
    <row r="329" spans="1:33" ht="43.8" customHeight="1">
      <c r="A329" s="367">
        <v>1</v>
      </c>
      <c r="B329" s="519" t="str">
        <f>IFERROR(VLOOKUP(A329,'Coverage Indicators - Section D'!$A$10:$Y$42,25,FALSE),"")</f>
        <v>MDR TB-2(M): Number of TB cases with RR-TB and/or MDR-TB notified</v>
      </c>
      <c r="C329" s="477" t="str">
        <f t="array" ref="C329">IFERROR(IF(INDEX('Disaggregation Records'!$E$95:$E$183,MATCH(RIGHT(Z329,255),RIGHT('Disaggregation Records'!$D$95:$D$183,255),0))=0,"",INDEX('Disaggregation Records'!$E$95:$E$183,MATCH(RIGHT(Z329,255),RIGHT('Disaggregation Records'!$D$95:$D$183,255),0))),"")</f>
        <v>Gender</v>
      </c>
      <c r="D329" s="477" t="str">
        <f t="array" ref="D329">IFERROR(IF(INDEX('Disaggregation Records'!$F$95:$F$183,MATCH(RIGHT(Z329,255),RIGHT('Disaggregation Records'!$D$95:$D$183,255),0))=0,"",INDEX('Disaggregation Records'!$F$95:$F$183,MATCH(RIGHT(Z329,255),RIGHT('Disaggregation Records'!$D$95:$D$183,255),0))),"")</f>
        <v>Male</v>
      </c>
      <c r="E329" s="389">
        <v>4031</v>
      </c>
      <c r="F329" s="389"/>
      <c r="G329" s="446" t="str">
        <f t="array" ref="G329">IFERROR(IF(INDEX('Disaggregation Data'!$M$315:$M$616,MATCH(RIGHT(X329,255),RIGHT('Disaggregation Data'!$J$315:$J$616,255),0))=0,(E329/F329)*100,INDEX('Disaggregation Data'!$M$315:$M$616,MATCH(RIGHT(X329,255),RIGHT('Disaggregation Data'!J$315:$J$616,255),0))),"")</f>
        <v/>
      </c>
      <c r="H329" s="392" t="s">
        <v>360</v>
      </c>
      <c r="I329" s="483"/>
      <c r="J329" s="483"/>
      <c r="K329" s="483"/>
      <c r="L329" s="483"/>
      <c r="M329" s="483"/>
      <c r="N329" s="483"/>
      <c r="O329" s="483"/>
      <c r="P329" s="483"/>
      <c r="Q329" s="483"/>
      <c r="R329" s="483"/>
      <c r="S329" s="483"/>
      <c r="T329" s="483"/>
      <c r="U329" s="392" t="s">
        <v>3927</v>
      </c>
      <c r="V329" s="400" t="str">
        <f t="array" ref="V329">IFERROR(IF(INDEX('Disaggregation Data'!$P$315:$P$616,MATCH(RIGHT(X329,255),RIGHT('Disaggregation Data'!$J$315:$J$616,255),0))=0,"",INDEX('Disaggregation Data'!$P$315:$P$616,MATCH(RIGHT(X329,255),RIGHT('Disaggregation Data'!J$315:$J$616,255),0))),"")</f>
        <v/>
      </c>
      <c r="W329" s="484"/>
      <c r="X329" s="484" t="str">
        <f t="shared" si="24"/>
        <v>MDR TB-2(M): Number of TB cases with RR-TB and/or MDR-TB notifiedGenderMale</v>
      </c>
      <c r="Y329" s="484">
        <f t="shared" si="25"/>
        <v>2</v>
      </c>
      <c r="Z329" s="484" t="str">
        <f t="shared" si="26"/>
        <v>MDR TB-2(M): Number of TB cases with RR-TB and/or MDR-TB notified-2</v>
      </c>
      <c r="AA329" s="484" t="b">
        <f t="shared" si="27"/>
        <v>1</v>
      </c>
      <c r="AB329" s="484" t="s">
        <v>1831</v>
      </c>
      <c r="AC329" s="484" t="str">
        <f t="array" ref="AC329">IFERROR(IF(INDEX('Disaggregation Records'!$G$95:$G$183,MATCH(LEFT(Z329,255),LEFT('Disaggregation Records'!$D$95:$D$183,255),0))=0,"",INDEX('Disaggregation Records'!$G$95:$G$183,MATCH(LEFT(Z329,255),LEFT('Disaggregation Records'!$D$95:$D$183,255),0))),"")</f>
        <v>a1L36000000zoNEEAY</v>
      </c>
      <c r="AD329" s="484" t="s">
        <v>759</v>
      </c>
      <c r="AE329" s="211"/>
      <c r="AF329" s="481"/>
      <c r="AG329" s="481"/>
    </row>
    <row r="330" spans="1:33" ht="43.8" customHeight="1">
      <c r="A330" s="367">
        <v>1</v>
      </c>
      <c r="B330" s="519" t="str">
        <f>IFERROR(VLOOKUP(A330,'Coverage Indicators - Section D'!$A$10:$Y$42,25,FALSE),"")</f>
        <v>MDR TB-2(M): Number of TB cases with RR-TB and/or MDR-TB notified</v>
      </c>
      <c r="C330" s="477" t="str">
        <f t="array" ref="C330">IFERROR(IF(INDEX('Disaggregation Records'!$E$95:$E$183,MATCH(RIGHT(Z330,255),RIGHT('Disaggregation Records'!$D$95:$D$183,255),0))=0,"",INDEX('Disaggregation Records'!$E$95:$E$183,MATCH(RIGHT(Z330,255),RIGHT('Disaggregation Records'!$D$95:$D$183,255),0))),"")</f>
        <v>Gender</v>
      </c>
      <c r="D330" s="477" t="str">
        <f t="array" ref="D330">IFERROR(IF(INDEX('Disaggregation Records'!$F$95:$F$183,MATCH(RIGHT(Z330,255),RIGHT('Disaggregation Records'!$D$95:$D$183,255),0))=0,"",INDEX('Disaggregation Records'!$F$95:$F$183,MATCH(RIGHT(Z330,255),RIGHT('Disaggregation Records'!$D$95:$D$183,255),0))),"")</f>
        <v>Female</v>
      </c>
      <c r="E330" s="389">
        <v>1989</v>
      </c>
      <c r="F330" s="389"/>
      <c r="G330" s="446" t="str">
        <f t="array" ref="G330">IFERROR(IF(INDEX('Disaggregation Data'!$M$315:$M$616,MATCH(RIGHT(X330,255),RIGHT('Disaggregation Data'!$J$315:$J$616,255),0))=0,(E330/F330)*100,INDEX('Disaggregation Data'!$M$315:$M$616,MATCH(RIGHT(X330,255),RIGHT('Disaggregation Data'!J$315:$J$616,255),0))),"")</f>
        <v/>
      </c>
      <c r="H330" s="392" t="s">
        <v>360</v>
      </c>
      <c r="I330" s="483"/>
      <c r="J330" s="483"/>
      <c r="K330" s="483"/>
      <c r="L330" s="483"/>
      <c r="M330" s="483"/>
      <c r="N330" s="483"/>
      <c r="O330" s="483"/>
      <c r="P330" s="483"/>
      <c r="Q330" s="483"/>
      <c r="R330" s="483"/>
      <c r="S330" s="483"/>
      <c r="T330" s="483"/>
      <c r="U330" s="392" t="s">
        <v>3927</v>
      </c>
      <c r="V330" s="400" t="str">
        <f t="array" ref="V330">IFERROR(IF(INDEX('Disaggregation Data'!$P$315:$P$616,MATCH(RIGHT(X330,255),RIGHT('Disaggregation Data'!$J$315:$J$616,255),0))=0,"",INDEX('Disaggregation Data'!$P$315:$P$616,MATCH(RIGHT(X330,255),RIGHT('Disaggregation Data'!J$315:$J$616,255),0))),"")</f>
        <v/>
      </c>
      <c r="W330" s="484"/>
      <c r="X330" s="484" t="str">
        <f t="shared" si="24"/>
        <v>MDR TB-2(M): Number of TB cases with RR-TB and/or MDR-TB notifiedGenderFemale</v>
      </c>
      <c r="Y330" s="484">
        <f t="shared" si="25"/>
        <v>3</v>
      </c>
      <c r="Z330" s="484" t="str">
        <f t="shared" si="26"/>
        <v>MDR TB-2(M): Number of TB cases with RR-TB and/or MDR-TB notified-3</v>
      </c>
      <c r="AA330" s="484" t="b">
        <f t="shared" si="27"/>
        <v>1</v>
      </c>
      <c r="AB330" s="484" t="s">
        <v>1832</v>
      </c>
      <c r="AC330" s="484" t="str">
        <f t="array" ref="AC330">IFERROR(IF(INDEX('Disaggregation Records'!$G$95:$G$183,MATCH(LEFT(Z330,255),LEFT('Disaggregation Records'!$D$95:$D$183,255),0))=0,"",INDEX('Disaggregation Records'!$G$95:$G$183,MATCH(LEFT(Z330,255),LEFT('Disaggregation Records'!$D$95:$D$183,255),0))),"")</f>
        <v>a1L36000000zoNFEAY</v>
      </c>
      <c r="AD330" s="484" t="s">
        <v>759</v>
      </c>
      <c r="AE330" s="211"/>
      <c r="AF330" s="481"/>
      <c r="AG330" s="481"/>
    </row>
    <row r="331" spans="1:33" ht="37.5" customHeight="1">
      <c r="A331" s="367">
        <v>1</v>
      </c>
      <c r="B331" s="386" t="str">
        <f>IFERROR(VLOOKUP(A331,'Coverage Indicators - Section D'!$A$10:$Y$42,25,FALSE),"")</f>
        <v>MDR TB-2(M): Number of TB cases with RR-TB and/or MDR-TB notified</v>
      </c>
      <c r="C331" s="477" t="str">
        <f t="array" ref="C331">IFERROR(IF(INDEX('Disaggregation Records'!$E$95:$E$183,MATCH(RIGHT(Z331,255),RIGHT('Disaggregation Records'!$D$95:$D$183,255),0))=0,"",INDEX('Disaggregation Records'!$E$95:$E$183,MATCH(RIGHT(Z331,255),RIGHT('Disaggregation Records'!$D$95:$D$183,255),0))),"")</f>
        <v/>
      </c>
      <c r="D331" s="477" t="str">
        <f t="array" ref="D331">IFERROR(IF(INDEX('Disaggregation Records'!$F$95:$F$183,MATCH(RIGHT(Z331,255),RIGHT('Disaggregation Records'!$D$95:$D$183,255),0))=0,"",INDEX('Disaggregation Records'!$F$95:$F$183,MATCH(RIGHT(Z331,255),RIGHT('Disaggregation Records'!$D$95:$D$183,255),0))),"")</f>
        <v/>
      </c>
      <c r="E331" s="388" t="str">
        <f t="array" ref="E331">IFERROR(IF(INDEX('Disaggregation Data'!$K$315:$K$616,MATCH(RIGHT(X331,255),RIGHT('Disaggregation Data'!$J$315:$J$616,255),0))=0,"",INDEX('Disaggregation Data'!$K$315:$K$616,MATCH(RIGHT(X331,255),RIGHT('Disaggregation Data'!J$315:$J$616,255),0))),"")</f>
        <v/>
      </c>
      <c r="F331" s="389" t="str">
        <f t="array" ref="F331">IFERROR(IF(INDEX('Disaggregation Data'!$L$315:$L$616,MATCH(RIGHT(X331,255),RIGHT('Disaggregation Data'!$J$315:$J$616,255),0))=0,"",INDEX('Disaggregation Data'!$L$315:$L$616,MATCH(RIGHT(X331,255),RIGHT('Disaggregation Data'!J$315:$J$616,255),0))),"")</f>
        <v/>
      </c>
      <c r="G331" s="446" t="str">
        <f t="array" ref="G331">IFERROR(IF(INDEX('Disaggregation Data'!$M$315:$M$616,MATCH(RIGHT(X331,255),RIGHT('Disaggregation Data'!$J$315:$J$616,255),0))=0,(E331/F331)*100,INDEX('Disaggregation Data'!$M$315:$M$616,MATCH(RIGHT(X331,255),RIGHT('Disaggregation Data'!J$315:$J$616,255),0))),"")</f>
        <v/>
      </c>
      <c r="H331" s="392" t="str">
        <f t="array" ref="H331">IFERROR(IF(INDEX('Disaggregation Data'!$N$315:$N$616,MATCH(RIGHT(X331,255),RIGHT('Disaggregation Data'!$J$315:$J$616,255),0))=0,"",INDEX('Disaggregation Data'!$N$315:$N$616,MATCH(RIGHT(X331,255),RIGHT('Disaggregation Data'!J$315:$J$616,255),0))),"")</f>
        <v/>
      </c>
      <c r="I331" s="483"/>
      <c r="J331" s="483"/>
      <c r="K331" s="483"/>
      <c r="L331" s="483"/>
      <c r="M331" s="483"/>
      <c r="N331" s="483"/>
      <c r="O331" s="483"/>
      <c r="P331" s="483"/>
      <c r="Q331" s="483"/>
      <c r="R331" s="483"/>
      <c r="S331" s="483"/>
      <c r="T331" s="483"/>
      <c r="U331" s="392" t="str">
        <f t="array" ref="U331">IFERROR(IF(INDEX('Disaggregation Data'!$O$315:$O$616,MATCH(RIGHT(X331,255),RIGHT('Disaggregation Data'!$J$315:$J$616,255),0))=0,"",INDEX('Disaggregation Data'!$O$315:$O$616,MATCH(RIGHT(X331,255),RIGHT('Disaggregation Data'!J$315:$J$616,255),0))),"")</f>
        <v/>
      </c>
      <c r="V331" s="400" t="str">
        <f t="array" ref="V331">IFERROR(IF(INDEX('Disaggregation Data'!$P$315:$P$616,MATCH(RIGHT(X331,255),RIGHT('Disaggregation Data'!$J$315:$J$616,255),0))=0,"",INDEX('Disaggregation Data'!$P$315:$P$616,MATCH(RIGHT(X331,255),RIGHT('Disaggregation Data'!J$315:$J$616,255),0))),"")</f>
        <v/>
      </c>
      <c r="W331" s="484"/>
      <c r="X331" s="484" t="str">
        <f t="shared" si="24"/>
        <v>MDR TB-2(M): Number of TB cases with RR-TB and/or MDR-TB notified</v>
      </c>
      <c r="Y331" s="484">
        <f t="shared" si="25"/>
        <v>4</v>
      </c>
      <c r="Z331" s="484" t="str">
        <f t="shared" si="26"/>
        <v>MDR TB-2(M): Number of TB cases with RR-TB and/or MDR-TB notified-4</v>
      </c>
      <c r="AA331" s="484" t="b">
        <f t="shared" si="27"/>
        <v>1</v>
      </c>
      <c r="AB331" s="484" t="s">
        <v>1833</v>
      </c>
      <c r="AC331" s="484" t="str">
        <f t="array" ref="AC331">IFERROR(IF(INDEX('Disaggregation Records'!$G$95:$G$183,MATCH(LEFT(Z331,255),LEFT('Disaggregation Records'!$D$95:$D$183,255),0))=0,"",INDEX('Disaggregation Records'!$G$95:$G$183,MATCH(LEFT(Z331,255),LEFT('Disaggregation Records'!$D$95:$D$183,255),0))),"")</f>
        <v/>
      </c>
      <c r="AD331" s="484" t="s">
        <v>759</v>
      </c>
      <c r="AE331" s="211"/>
      <c r="AF331" s="481"/>
      <c r="AG331" s="481"/>
    </row>
    <row r="332" spans="1:33" ht="37.5" hidden="1" customHeight="1">
      <c r="A332" s="367">
        <v>1</v>
      </c>
      <c r="B332" s="386" t="str">
        <f>IFERROR(VLOOKUP(A332,'Coverage Indicators - Section D'!$A$10:$Y$42,25,FALSE),"")</f>
        <v>MDR TB-2(M): Number of TB cases with RR-TB and/or MDR-TB notified</v>
      </c>
      <c r="C332" s="477" t="str">
        <f t="array" ref="C332">IFERROR(IF(INDEX('Disaggregation Records'!$E$95:$E$183,MATCH(RIGHT(Z332,255),RIGHT('Disaggregation Records'!$D$95:$D$183,255),0))=0,"",INDEX('Disaggregation Records'!$E$95:$E$183,MATCH(RIGHT(Z332,255),RIGHT('Disaggregation Records'!$D$95:$D$183,255),0))),"")</f>
        <v/>
      </c>
      <c r="D332" s="477" t="str">
        <f t="array" ref="D332">IFERROR(IF(INDEX('Disaggregation Records'!$F$95:$F$183,MATCH(RIGHT(Z332,255),RIGHT('Disaggregation Records'!$D$95:$D$183,255),0))=0,"",INDEX('Disaggregation Records'!$F$95:$F$183,MATCH(RIGHT(Z332,255),RIGHT('Disaggregation Records'!$D$95:$D$183,255),0))),"")</f>
        <v/>
      </c>
      <c r="E332" s="388" t="str">
        <f t="array" ref="E332">IFERROR(IF(INDEX('Disaggregation Data'!$K$315:$K$616,MATCH(RIGHT(X332,255),RIGHT('Disaggregation Data'!$J$315:$J$616,255),0))=0,"",INDEX('Disaggregation Data'!$K$315:$K$616,MATCH(RIGHT(X332,255),RIGHT('Disaggregation Data'!J$315:$J$616,255),0))),"")</f>
        <v/>
      </c>
      <c r="F332" s="389" t="str">
        <f t="array" ref="F332">IFERROR(IF(INDEX('Disaggregation Data'!$L$315:$L$616,MATCH(RIGHT(X332,255),RIGHT('Disaggregation Data'!$J$315:$J$616,255),0))=0,"",INDEX('Disaggregation Data'!$L$315:$L$616,MATCH(RIGHT(X332,255),RIGHT('Disaggregation Data'!J$315:$J$616,255),0))),"")</f>
        <v/>
      </c>
      <c r="G332" s="446" t="str">
        <f t="array" ref="G332">IFERROR(IF(INDEX('Disaggregation Data'!$M$315:$M$616,MATCH(RIGHT(X332,255),RIGHT('Disaggregation Data'!$J$315:$J$616,255),0))=0,(E332/F332)*100,INDEX('Disaggregation Data'!$M$315:$M$616,MATCH(RIGHT(X332,255),RIGHT('Disaggregation Data'!J$315:$J$616,255),0))),"")</f>
        <v/>
      </c>
      <c r="H332" s="392" t="str">
        <f t="array" ref="H332">IFERROR(IF(INDEX('Disaggregation Data'!$N$315:$N$616,MATCH(RIGHT(X332,255),RIGHT('Disaggregation Data'!$J$315:$J$616,255),0))=0,"",INDEX('Disaggregation Data'!$N$315:$N$616,MATCH(RIGHT(X332,255),RIGHT('Disaggregation Data'!J$315:$J$616,255),0))),"")</f>
        <v/>
      </c>
      <c r="I332" s="483"/>
      <c r="J332" s="483"/>
      <c r="K332" s="483"/>
      <c r="L332" s="483"/>
      <c r="M332" s="483"/>
      <c r="N332" s="483"/>
      <c r="O332" s="483"/>
      <c r="P332" s="483"/>
      <c r="Q332" s="483"/>
      <c r="R332" s="483"/>
      <c r="S332" s="483"/>
      <c r="T332" s="483"/>
      <c r="U332" s="392" t="str">
        <f t="array" ref="U332">IFERROR(IF(INDEX('Disaggregation Data'!$O$315:$O$616,MATCH(RIGHT(X332,255),RIGHT('Disaggregation Data'!$J$315:$J$616,255),0))=0,"",INDEX('Disaggregation Data'!$O$315:$O$616,MATCH(RIGHT(X332,255),RIGHT('Disaggregation Data'!J$315:$J$616,255),0))),"")</f>
        <v/>
      </c>
      <c r="V332" s="400" t="str">
        <f t="array" ref="V332">IFERROR(IF(INDEX('Disaggregation Data'!$P$315:$P$616,MATCH(RIGHT(X332,255),RIGHT('Disaggregation Data'!$J$315:$J$616,255),0))=0,"",INDEX('Disaggregation Data'!$P$315:$P$616,MATCH(RIGHT(X332,255),RIGHT('Disaggregation Data'!J$315:$J$616,255),0))),"")</f>
        <v/>
      </c>
      <c r="W332" s="484"/>
      <c r="X332" s="484" t="str">
        <f t="shared" si="24"/>
        <v>MDR TB-2(M): Number of TB cases with RR-TB and/or MDR-TB notified</v>
      </c>
      <c r="Y332" s="484">
        <f t="shared" si="25"/>
        <v>5</v>
      </c>
      <c r="Z332" s="484" t="str">
        <f t="shared" si="26"/>
        <v>MDR TB-2(M): Number of TB cases with RR-TB and/or MDR-TB notified-5</v>
      </c>
      <c r="AA332" s="484" t="b">
        <f t="shared" si="27"/>
        <v>1</v>
      </c>
      <c r="AB332" s="484" t="s">
        <v>1834</v>
      </c>
      <c r="AC332" s="484" t="str">
        <f t="array" ref="AC332">IFERROR(IF(INDEX('Disaggregation Records'!$G$95:$G$183,MATCH(LEFT(Z332,255),LEFT('Disaggregation Records'!$D$95:$D$183,255),0))=0,"",INDEX('Disaggregation Records'!$G$95:$G$183,MATCH(LEFT(Z332,255),LEFT('Disaggregation Records'!$D$95:$D$183,255),0))),"")</f>
        <v/>
      </c>
      <c r="AD332" s="484" t="s">
        <v>759</v>
      </c>
      <c r="AE332" s="211"/>
      <c r="AF332" s="481"/>
      <c r="AG332" s="481"/>
    </row>
    <row r="333" spans="1:33" ht="37.5" hidden="1" customHeight="1">
      <c r="A333" s="367">
        <v>1</v>
      </c>
      <c r="B333" s="386" t="str">
        <f>IFERROR(VLOOKUP(A333,'Coverage Indicators - Section D'!$A$10:$Y$42,25,FALSE),"")</f>
        <v>MDR TB-2(M): Number of TB cases with RR-TB and/or MDR-TB notified</v>
      </c>
      <c r="C333" s="477" t="str">
        <f t="array" ref="C333">IFERROR(IF(INDEX('Disaggregation Records'!$E$95:$E$183,MATCH(RIGHT(Z333,255),RIGHT('Disaggregation Records'!$D$95:$D$183,255),0))=0,"",INDEX('Disaggregation Records'!$E$95:$E$183,MATCH(RIGHT(Z333,255),RIGHT('Disaggregation Records'!$D$95:$D$183,255),0))),"")</f>
        <v/>
      </c>
      <c r="D333" s="477" t="str">
        <f t="array" ref="D333">IFERROR(IF(INDEX('Disaggregation Records'!$F$95:$F$183,MATCH(RIGHT(Z333,255),RIGHT('Disaggregation Records'!$D$95:$D$183,255),0))=0,"",INDEX('Disaggregation Records'!$F$95:$F$183,MATCH(RIGHT(Z333,255),RIGHT('Disaggregation Records'!$D$95:$D$183,255),0))),"")</f>
        <v/>
      </c>
      <c r="E333" s="388" t="str">
        <f t="array" ref="E333">IFERROR(IF(INDEX('Disaggregation Data'!$K$315:$K$616,MATCH(RIGHT(X333,255),RIGHT('Disaggregation Data'!$J$315:$J$616,255),0))=0,"",INDEX('Disaggregation Data'!$K$315:$K$616,MATCH(RIGHT(X333,255),RIGHT('Disaggregation Data'!J$315:$J$616,255),0))),"")</f>
        <v/>
      </c>
      <c r="F333" s="389" t="str">
        <f t="array" ref="F333">IFERROR(IF(INDEX('Disaggregation Data'!$L$315:$L$616,MATCH(RIGHT(X333,255),RIGHT('Disaggregation Data'!$J$315:$J$616,255),0))=0,"",INDEX('Disaggregation Data'!$L$315:$L$616,MATCH(RIGHT(X333,255),RIGHT('Disaggregation Data'!J$315:$J$616,255),0))),"")</f>
        <v/>
      </c>
      <c r="G333" s="446" t="str">
        <f t="array" ref="G333">IFERROR(IF(INDEX('Disaggregation Data'!$M$315:$M$616,MATCH(RIGHT(X333,255),RIGHT('Disaggregation Data'!$J$315:$J$616,255),0))=0,(E333/F333)*100,INDEX('Disaggregation Data'!$M$315:$M$616,MATCH(RIGHT(X333,255),RIGHT('Disaggregation Data'!J$315:$J$616,255),0))),"")</f>
        <v/>
      </c>
      <c r="H333" s="392" t="str">
        <f t="array" ref="H333">IFERROR(IF(INDEX('Disaggregation Data'!$N$315:$N$616,MATCH(RIGHT(X333,255),RIGHT('Disaggregation Data'!$J$315:$J$616,255),0))=0,"",INDEX('Disaggregation Data'!$N$315:$N$616,MATCH(RIGHT(X333,255),RIGHT('Disaggregation Data'!J$315:$J$616,255),0))),"")</f>
        <v/>
      </c>
      <c r="I333" s="483"/>
      <c r="J333" s="483"/>
      <c r="K333" s="483"/>
      <c r="L333" s="483"/>
      <c r="M333" s="483"/>
      <c r="N333" s="483"/>
      <c r="O333" s="483"/>
      <c r="P333" s="483"/>
      <c r="Q333" s="483"/>
      <c r="R333" s="483"/>
      <c r="S333" s="483"/>
      <c r="T333" s="483"/>
      <c r="U333" s="392" t="str">
        <f t="array" ref="U333">IFERROR(IF(INDEX('Disaggregation Data'!$O$315:$O$616,MATCH(RIGHT(X333,255),RIGHT('Disaggregation Data'!$J$315:$J$616,255),0))=0,"",INDEX('Disaggregation Data'!$O$315:$O$616,MATCH(RIGHT(X333,255),RIGHT('Disaggregation Data'!J$315:$J$616,255),0))),"")</f>
        <v/>
      </c>
      <c r="V333" s="400" t="str">
        <f t="array" ref="V333">IFERROR(IF(INDEX('Disaggregation Data'!$P$315:$P$616,MATCH(RIGHT(X333,255),RIGHT('Disaggregation Data'!$J$315:$J$616,255),0))=0,"",INDEX('Disaggregation Data'!$P$315:$P$616,MATCH(RIGHT(X333,255),RIGHT('Disaggregation Data'!J$315:$J$616,255),0))),"")</f>
        <v/>
      </c>
      <c r="W333" s="484"/>
      <c r="X333" s="484" t="str">
        <f t="shared" si="24"/>
        <v>MDR TB-2(M): Number of TB cases with RR-TB and/or MDR-TB notified</v>
      </c>
      <c r="Y333" s="484">
        <f t="shared" si="25"/>
        <v>6</v>
      </c>
      <c r="Z333" s="484" t="str">
        <f t="shared" si="26"/>
        <v>MDR TB-2(M): Number of TB cases with RR-TB and/or MDR-TB notified-6</v>
      </c>
      <c r="AA333" s="484" t="b">
        <f t="shared" si="27"/>
        <v>1</v>
      </c>
      <c r="AB333" s="484" t="s">
        <v>1835</v>
      </c>
      <c r="AC333" s="484" t="str">
        <f t="array" ref="AC333">IFERROR(IF(INDEX('Disaggregation Records'!$G$95:$G$183,MATCH(LEFT(Z333,255),LEFT('Disaggregation Records'!$D$95:$D$183,255),0))=0,"",INDEX('Disaggregation Records'!$G$95:$G$183,MATCH(LEFT(Z333,255),LEFT('Disaggregation Records'!$D$95:$D$183,255),0))),"")</f>
        <v/>
      </c>
      <c r="AD333" s="484" t="s">
        <v>759</v>
      </c>
      <c r="AE333" s="211"/>
      <c r="AF333" s="481"/>
      <c r="AG333" s="481"/>
    </row>
    <row r="334" spans="1:33" ht="37.5" hidden="1" customHeight="1">
      <c r="A334" s="367">
        <v>1</v>
      </c>
      <c r="B334" s="386" t="str">
        <f>IFERROR(VLOOKUP(A334,'Coverage Indicators - Section D'!$A$10:$Y$42,25,FALSE),"")</f>
        <v>MDR TB-2(M): Number of TB cases with RR-TB and/or MDR-TB notified</v>
      </c>
      <c r="C334" s="477" t="str">
        <f t="array" ref="C334">IFERROR(IF(INDEX('Disaggregation Records'!$E$95:$E$183,MATCH(RIGHT(Z334,255),RIGHT('Disaggregation Records'!$D$95:$D$183,255),0))=0,"",INDEX('Disaggregation Records'!$E$95:$E$183,MATCH(RIGHT(Z334,255),RIGHT('Disaggregation Records'!$D$95:$D$183,255),0))),"")</f>
        <v/>
      </c>
      <c r="D334" s="477" t="str">
        <f t="array" ref="D334">IFERROR(IF(INDEX('Disaggregation Records'!$F$95:$F$183,MATCH(RIGHT(Z334,255),RIGHT('Disaggregation Records'!$D$95:$D$183,255),0))=0,"",INDEX('Disaggregation Records'!$F$95:$F$183,MATCH(RIGHT(Z334,255),RIGHT('Disaggregation Records'!$D$95:$D$183,255),0))),"")</f>
        <v/>
      </c>
      <c r="E334" s="388" t="str">
        <f t="array" ref="E334">IFERROR(IF(INDEX('Disaggregation Data'!$K$315:$K$616,MATCH(RIGHT(X334,255),RIGHT('Disaggregation Data'!$J$315:$J$616,255),0))=0,"",INDEX('Disaggregation Data'!$K$315:$K$616,MATCH(RIGHT(X334,255),RIGHT('Disaggregation Data'!J$315:$J$616,255),0))),"")</f>
        <v/>
      </c>
      <c r="F334" s="389" t="str">
        <f t="array" ref="F334">IFERROR(IF(INDEX('Disaggregation Data'!$L$315:$L$616,MATCH(RIGHT(X334,255),RIGHT('Disaggregation Data'!$J$315:$J$616,255),0))=0,"",INDEX('Disaggregation Data'!$L$315:$L$616,MATCH(RIGHT(X334,255),RIGHT('Disaggregation Data'!J$315:$J$616,255),0))),"")</f>
        <v/>
      </c>
      <c r="G334" s="446" t="str">
        <f t="array" ref="G334">IFERROR(IF(INDEX('Disaggregation Data'!$M$315:$M$616,MATCH(RIGHT(X334,255),RIGHT('Disaggregation Data'!$J$315:$J$616,255),0))=0,(E334/F334)*100,INDEX('Disaggregation Data'!$M$315:$M$616,MATCH(RIGHT(X334,255),RIGHT('Disaggregation Data'!J$315:$J$616,255),0))),"")</f>
        <v/>
      </c>
      <c r="H334" s="392" t="str">
        <f t="array" ref="H334">IFERROR(IF(INDEX('Disaggregation Data'!$N$315:$N$616,MATCH(RIGHT(X334,255),RIGHT('Disaggregation Data'!$J$315:$J$616,255),0))=0,"",INDEX('Disaggregation Data'!$N$315:$N$616,MATCH(RIGHT(X334,255),RIGHT('Disaggregation Data'!J$315:$J$616,255),0))),"")</f>
        <v/>
      </c>
      <c r="I334" s="483"/>
      <c r="J334" s="483"/>
      <c r="K334" s="483"/>
      <c r="L334" s="483"/>
      <c r="M334" s="483"/>
      <c r="N334" s="483"/>
      <c r="O334" s="483"/>
      <c r="P334" s="483"/>
      <c r="Q334" s="483"/>
      <c r="R334" s="483"/>
      <c r="S334" s="483"/>
      <c r="T334" s="483"/>
      <c r="U334" s="392" t="str">
        <f t="array" ref="U334">IFERROR(IF(INDEX('Disaggregation Data'!$O$315:$O$616,MATCH(RIGHT(X334,255),RIGHT('Disaggregation Data'!$J$315:$J$616,255),0))=0,"",INDEX('Disaggregation Data'!$O$315:$O$616,MATCH(RIGHT(X334,255),RIGHT('Disaggregation Data'!J$315:$J$616,255),0))),"")</f>
        <v/>
      </c>
      <c r="V334" s="400" t="str">
        <f t="array" ref="V334">IFERROR(IF(INDEX('Disaggregation Data'!$P$315:$P$616,MATCH(RIGHT(X334,255),RIGHT('Disaggregation Data'!$J$315:$J$616,255),0))=0,"",INDEX('Disaggregation Data'!$P$315:$P$616,MATCH(RIGHT(X334,255),RIGHT('Disaggregation Data'!J$315:$J$616,255),0))),"")</f>
        <v/>
      </c>
      <c r="W334" s="484"/>
      <c r="X334" s="484" t="str">
        <f t="shared" si="24"/>
        <v>MDR TB-2(M): Number of TB cases with RR-TB and/or MDR-TB notified</v>
      </c>
      <c r="Y334" s="484">
        <f t="shared" si="25"/>
        <v>7</v>
      </c>
      <c r="Z334" s="484" t="str">
        <f t="shared" si="26"/>
        <v>MDR TB-2(M): Number of TB cases with RR-TB and/or MDR-TB notified-7</v>
      </c>
      <c r="AA334" s="484" t="b">
        <f t="shared" si="27"/>
        <v>1</v>
      </c>
      <c r="AB334" s="484" t="s">
        <v>1836</v>
      </c>
      <c r="AC334" s="484" t="str">
        <f t="array" ref="AC334">IFERROR(IF(INDEX('Disaggregation Records'!$G$95:$G$183,MATCH(LEFT(Z334,255),LEFT('Disaggregation Records'!$D$95:$D$183,255),0))=0,"",INDEX('Disaggregation Records'!$G$95:$G$183,MATCH(LEFT(Z334,255),LEFT('Disaggregation Records'!$D$95:$D$183,255),0))),"")</f>
        <v/>
      </c>
      <c r="AD334" s="484" t="s">
        <v>759</v>
      </c>
      <c r="AE334" s="211"/>
      <c r="AF334" s="481"/>
      <c r="AG334" s="481"/>
    </row>
    <row r="335" spans="1:33" ht="37.5" hidden="1" customHeight="1">
      <c r="A335" s="367">
        <v>1</v>
      </c>
      <c r="B335" s="386" t="str">
        <f>IFERROR(VLOOKUP(A335,'Coverage Indicators - Section D'!$A$10:$Y$42,25,FALSE),"")</f>
        <v>MDR TB-2(M): Number of TB cases with RR-TB and/or MDR-TB notified</v>
      </c>
      <c r="C335" s="477" t="str">
        <f t="array" ref="C335">IFERROR(IF(INDEX('Disaggregation Records'!$E$95:$E$183,MATCH(RIGHT(Z335,255),RIGHT('Disaggregation Records'!$D$95:$D$183,255),0))=0,"",INDEX('Disaggregation Records'!$E$95:$E$183,MATCH(RIGHT(Z335,255),RIGHT('Disaggregation Records'!$D$95:$D$183,255),0))),"")</f>
        <v/>
      </c>
      <c r="D335" s="477" t="str">
        <f t="array" ref="D335">IFERROR(IF(INDEX('Disaggregation Records'!$F$95:$F$183,MATCH(RIGHT(Z335,255),RIGHT('Disaggregation Records'!$D$95:$D$183,255),0))=0,"",INDEX('Disaggregation Records'!$F$95:$F$183,MATCH(RIGHT(Z335,255),RIGHT('Disaggregation Records'!$D$95:$D$183,255),0))),"")</f>
        <v/>
      </c>
      <c r="E335" s="388" t="str">
        <f t="array" ref="E335">IFERROR(IF(INDEX('Disaggregation Data'!$K$315:$K$616,MATCH(RIGHT(X335,255),RIGHT('Disaggregation Data'!$J$315:$J$616,255),0))=0,"",INDEX('Disaggregation Data'!$K$315:$K$616,MATCH(RIGHT(X335,255),RIGHT('Disaggregation Data'!J$315:$J$616,255),0))),"")</f>
        <v/>
      </c>
      <c r="F335" s="389" t="str">
        <f t="array" ref="F335">IFERROR(IF(INDEX('Disaggregation Data'!$L$315:$L$616,MATCH(RIGHT(X335,255),RIGHT('Disaggregation Data'!$J$315:$J$616,255),0))=0,"",INDEX('Disaggregation Data'!$L$315:$L$616,MATCH(RIGHT(X335,255),RIGHT('Disaggregation Data'!J$315:$J$616,255),0))),"")</f>
        <v/>
      </c>
      <c r="G335" s="446" t="str">
        <f t="array" ref="G335">IFERROR(IF(INDEX('Disaggregation Data'!$M$315:$M$616,MATCH(RIGHT(X335,255),RIGHT('Disaggregation Data'!$J$315:$J$616,255),0))=0,(E335/F335)*100,INDEX('Disaggregation Data'!$M$315:$M$616,MATCH(RIGHT(X335,255),RIGHT('Disaggregation Data'!J$315:$J$616,255),0))),"")</f>
        <v/>
      </c>
      <c r="H335" s="392" t="str">
        <f t="array" ref="H335">IFERROR(IF(INDEX('Disaggregation Data'!$N$315:$N$616,MATCH(RIGHT(X335,255),RIGHT('Disaggregation Data'!$J$315:$J$616,255),0))=0,"",INDEX('Disaggregation Data'!$N$315:$N$616,MATCH(RIGHT(X335,255),RIGHT('Disaggregation Data'!J$315:$J$616,255),0))),"")</f>
        <v/>
      </c>
      <c r="I335" s="483"/>
      <c r="J335" s="483"/>
      <c r="K335" s="483"/>
      <c r="L335" s="483"/>
      <c r="M335" s="483"/>
      <c r="N335" s="483"/>
      <c r="O335" s="483"/>
      <c r="P335" s="483"/>
      <c r="Q335" s="483"/>
      <c r="R335" s="483"/>
      <c r="S335" s="483"/>
      <c r="T335" s="483"/>
      <c r="U335" s="392" t="str">
        <f t="array" ref="U335">IFERROR(IF(INDEX('Disaggregation Data'!$O$315:$O$616,MATCH(RIGHT(X335,255),RIGHT('Disaggregation Data'!$J$315:$J$616,255),0))=0,"",INDEX('Disaggregation Data'!$O$315:$O$616,MATCH(RIGHT(X335,255),RIGHT('Disaggregation Data'!J$315:$J$616,255),0))),"")</f>
        <v/>
      </c>
      <c r="V335" s="400" t="str">
        <f t="array" ref="V335">IFERROR(IF(INDEX('Disaggregation Data'!$P$315:$P$616,MATCH(RIGHT(X335,255),RIGHT('Disaggregation Data'!$J$315:$J$616,255),0))=0,"",INDEX('Disaggregation Data'!$P$315:$P$616,MATCH(RIGHT(X335,255),RIGHT('Disaggregation Data'!J$315:$J$616,255),0))),"")</f>
        <v/>
      </c>
      <c r="W335" s="484"/>
      <c r="X335" s="484" t="str">
        <f t="shared" si="24"/>
        <v>MDR TB-2(M): Number of TB cases with RR-TB and/or MDR-TB notified</v>
      </c>
      <c r="Y335" s="484">
        <f t="shared" si="25"/>
        <v>8</v>
      </c>
      <c r="Z335" s="484" t="str">
        <f t="shared" si="26"/>
        <v>MDR TB-2(M): Number of TB cases with RR-TB and/or MDR-TB notified-8</v>
      </c>
      <c r="AA335" s="484" t="b">
        <f t="shared" si="27"/>
        <v>1</v>
      </c>
      <c r="AB335" s="484" t="s">
        <v>1837</v>
      </c>
      <c r="AC335" s="484" t="str">
        <f t="array" ref="AC335">IFERROR(IF(INDEX('Disaggregation Records'!$G$95:$G$183,MATCH(LEFT(Z335,255),LEFT('Disaggregation Records'!$D$95:$D$183,255),0))=0,"",INDEX('Disaggregation Records'!$G$95:$G$183,MATCH(LEFT(Z335,255),LEFT('Disaggregation Records'!$D$95:$D$183,255),0))),"")</f>
        <v/>
      </c>
      <c r="AD335" s="484" t="s">
        <v>759</v>
      </c>
      <c r="AE335" s="211"/>
      <c r="AF335" s="481"/>
      <c r="AG335" s="481"/>
    </row>
    <row r="336" spans="1:33" ht="37.5" hidden="1" customHeight="1">
      <c r="A336" s="367">
        <v>1</v>
      </c>
      <c r="B336" s="386" t="str">
        <f>IFERROR(VLOOKUP(A336,'Coverage Indicators - Section D'!$A$10:$Y$42,25,FALSE),"")</f>
        <v>MDR TB-2(M): Number of TB cases with RR-TB and/or MDR-TB notified</v>
      </c>
      <c r="C336" s="477" t="str">
        <f t="array" ref="C336">IFERROR(IF(INDEX('Disaggregation Records'!$E$95:$E$183,MATCH(RIGHT(Z336,255),RIGHT('Disaggregation Records'!$D$95:$D$183,255),0))=0,"",INDEX('Disaggregation Records'!$E$95:$E$183,MATCH(RIGHT(Z336,255),RIGHT('Disaggregation Records'!$D$95:$D$183,255),0))),"")</f>
        <v/>
      </c>
      <c r="D336" s="477" t="str">
        <f t="array" ref="D336">IFERROR(IF(INDEX('Disaggregation Records'!$F$95:$F$183,MATCH(RIGHT(Z336,255),RIGHT('Disaggregation Records'!$D$95:$D$183,255),0))=0,"",INDEX('Disaggregation Records'!$F$95:$F$183,MATCH(RIGHT(Z336,255),RIGHT('Disaggregation Records'!$D$95:$D$183,255),0))),"")</f>
        <v/>
      </c>
      <c r="E336" s="388" t="str">
        <f t="array" ref="E336">IFERROR(IF(INDEX('Disaggregation Data'!$K$315:$K$616,MATCH(RIGHT(X336,255),RIGHT('Disaggregation Data'!$J$315:$J$616,255),0))=0,"",INDEX('Disaggregation Data'!$K$315:$K$616,MATCH(RIGHT(X336,255),RIGHT('Disaggregation Data'!J$315:$J$616,255),0))),"")</f>
        <v/>
      </c>
      <c r="F336" s="389" t="str">
        <f t="array" ref="F336">IFERROR(IF(INDEX('Disaggregation Data'!$L$315:$L$616,MATCH(RIGHT(X336,255),RIGHT('Disaggregation Data'!$J$315:$J$616,255),0))=0,"",INDEX('Disaggregation Data'!$L$315:$L$616,MATCH(RIGHT(X336,255),RIGHT('Disaggregation Data'!J$315:$J$616,255),0))),"")</f>
        <v/>
      </c>
      <c r="G336" s="446" t="str">
        <f t="array" ref="G336">IFERROR(IF(INDEX('Disaggregation Data'!$M$315:$M$616,MATCH(RIGHT(X336,255),RIGHT('Disaggregation Data'!$J$315:$J$616,255),0))=0,(E336/F336)*100,INDEX('Disaggregation Data'!$M$315:$M$616,MATCH(RIGHT(X336,255),RIGHT('Disaggregation Data'!J$315:$J$616,255),0))),"")</f>
        <v/>
      </c>
      <c r="H336" s="392" t="str">
        <f t="array" ref="H336">IFERROR(IF(INDEX('Disaggregation Data'!$N$315:$N$616,MATCH(RIGHT(X336,255),RIGHT('Disaggregation Data'!$J$315:$J$616,255),0))=0,"",INDEX('Disaggregation Data'!$N$315:$N$616,MATCH(RIGHT(X336,255),RIGHT('Disaggregation Data'!J$315:$J$616,255),0))),"")</f>
        <v/>
      </c>
      <c r="I336" s="483"/>
      <c r="J336" s="483"/>
      <c r="K336" s="483"/>
      <c r="L336" s="483"/>
      <c r="M336" s="483"/>
      <c r="N336" s="483"/>
      <c r="O336" s="483"/>
      <c r="P336" s="483"/>
      <c r="Q336" s="483"/>
      <c r="R336" s="483"/>
      <c r="S336" s="483"/>
      <c r="T336" s="483"/>
      <c r="U336" s="392" t="str">
        <f t="array" ref="U336">IFERROR(IF(INDEX('Disaggregation Data'!$O$315:$O$616,MATCH(RIGHT(X336,255),RIGHT('Disaggregation Data'!$J$315:$J$616,255),0))=0,"",INDEX('Disaggregation Data'!$O$315:$O$616,MATCH(RIGHT(X336,255),RIGHT('Disaggregation Data'!J$315:$J$616,255),0))),"")</f>
        <v/>
      </c>
      <c r="V336" s="400" t="str">
        <f t="array" ref="V336">IFERROR(IF(INDEX('Disaggregation Data'!$P$315:$P$616,MATCH(RIGHT(X336,255),RIGHT('Disaggregation Data'!$J$315:$J$616,255),0))=0,"",INDEX('Disaggregation Data'!$P$315:$P$616,MATCH(RIGHT(X336,255),RIGHT('Disaggregation Data'!J$315:$J$616,255),0))),"")</f>
        <v/>
      </c>
      <c r="W336" s="484"/>
      <c r="X336" s="484" t="str">
        <f t="shared" si="24"/>
        <v>MDR TB-2(M): Number of TB cases with RR-TB and/or MDR-TB notified</v>
      </c>
      <c r="Y336" s="484">
        <f t="shared" si="25"/>
        <v>9</v>
      </c>
      <c r="Z336" s="484" t="str">
        <f t="shared" si="26"/>
        <v>MDR TB-2(M): Number of TB cases with RR-TB and/or MDR-TB notified-9</v>
      </c>
      <c r="AA336" s="484" t="b">
        <f t="shared" si="27"/>
        <v>1</v>
      </c>
      <c r="AB336" s="484" t="s">
        <v>1838</v>
      </c>
      <c r="AC336" s="484" t="str">
        <f t="array" ref="AC336">IFERROR(IF(INDEX('Disaggregation Records'!$G$95:$G$183,MATCH(LEFT(Z336,255),LEFT('Disaggregation Records'!$D$95:$D$183,255),0))=0,"",INDEX('Disaggregation Records'!$G$95:$G$183,MATCH(LEFT(Z336,255),LEFT('Disaggregation Records'!$D$95:$D$183,255),0))),"")</f>
        <v/>
      </c>
      <c r="AD336" s="484" t="s">
        <v>759</v>
      </c>
      <c r="AE336" s="211"/>
      <c r="AF336" s="481"/>
      <c r="AG336" s="481"/>
    </row>
    <row r="337" spans="1:33" ht="53.1" customHeight="1">
      <c r="A337" s="367">
        <v>2</v>
      </c>
      <c r="B337" s="519" t="str">
        <f>IFERROR(VLOOKUP(A337,'Coverage Indicators - Section D'!$A$10:$Y$42,25,FALSE),"")</f>
        <v>MDR TB-3(M): Number of cases with RR-TB and/or MDR-TB that began second-line treatment</v>
      </c>
      <c r="C337" s="477" t="str">
        <f t="array" ref="C337">IFERROR(IF(INDEX('Disaggregation Records'!$E$95:$E$183,MATCH(RIGHT(Z337,255),RIGHT('Disaggregation Records'!$D$95:$D$183,255),0))=0,"",INDEX('Disaggregation Records'!$E$95:$E$183,MATCH(RIGHT(Z337,255),RIGHT('Disaggregation Records'!$D$95:$D$183,255),0))),"")</f>
        <v>Age</v>
      </c>
      <c r="D337" s="477" t="str">
        <f t="array" ref="D337">IFERROR(IF(INDEX('Disaggregation Records'!$F$95:$F$183,MATCH(RIGHT(Z337,255),RIGHT('Disaggregation Records'!$D$95:$D$183,255),0))=0,"",INDEX('Disaggregation Records'!$F$95:$F$183,MATCH(RIGHT(Z337,255),RIGHT('Disaggregation Records'!$D$95:$D$183,255),0))),"")</f>
        <v>U15</v>
      </c>
      <c r="E337" s="546" t="s">
        <v>371</v>
      </c>
      <c r="F337" s="389" t="str">
        <f t="array" ref="F337">IFERROR(IF(INDEX('Disaggregation Data'!$L$315:$L$616,MATCH(RIGHT(X337,255),RIGHT('Disaggregation Data'!$J$315:$J$616,255),0))=0,"",INDEX('Disaggregation Data'!$L$315:$L$616,MATCH(RIGHT(X337,255),RIGHT('Disaggregation Data'!J$315:$J$616,255),0))),"")</f>
        <v/>
      </c>
      <c r="G337" s="446" t="str">
        <f t="array" ref="G337">IFERROR(IF(INDEX('Disaggregation Data'!$M$315:$M$616,MATCH(RIGHT(X337,255),RIGHT('Disaggregation Data'!$J$315:$J$616,255),0))=0,(E337/F337)*100,INDEX('Disaggregation Data'!$M$315:$M$616,MATCH(RIGHT(X337,255),RIGHT('Disaggregation Data'!J$315:$J$616,255),0))),"")</f>
        <v/>
      </c>
      <c r="H337" s="392" t="s">
        <v>360</v>
      </c>
      <c r="I337" s="483"/>
      <c r="J337" s="483"/>
      <c r="K337" s="483"/>
      <c r="L337" s="483"/>
      <c r="M337" s="483"/>
      <c r="N337" s="483"/>
      <c r="O337" s="483"/>
      <c r="P337" s="483"/>
      <c r="Q337" s="483"/>
      <c r="R337" s="483"/>
      <c r="S337" s="483"/>
      <c r="T337" s="483"/>
      <c r="U337" s="392" t="s">
        <v>3927</v>
      </c>
      <c r="V337" s="400" t="str">
        <f t="array" ref="V337">IFERROR(IF(INDEX('Disaggregation Data'!$P$315:$P$616,MATCH(RIGHT(X337,255),RIGHT('Disaggregation Data'!$J$315:$J$616,255),0))=0,"",INDEX('Disaggregation Data'!$P$315:$P$616,MATCH(RIGHT(X337,255),RIGHT('Disaggregation Data'!J$315:$J$616,255),0))),"")</f>
        <v/>
      </c>
      <c r="W337" s="484"/>
      <c r="X337" s="484" t="str">
        <f t="shared" si="24"/>
        <v>MDR TB-3(M): Number of cases with RR-TB and/or MDR-TB that began second-line treatmentAgeU15</v>
      </c>
      <c r="Y337" s="484">
        <f t="shared" si="25"/>
        <v>0</v>
      </c>
      <c r="Z337" s="484" t="str">
        <f t="shared" si="26"/>
        <v>MDR TB-3(M): Number of cases with RR-TB and/or MDR-TB that began second-line treatment-0</v>
      </c>
      <c r="AA337" s="484" t="b">
        <f t="shared" si="27"/>
        <v>1</v>
      </c>
      <c r="AB337" s="484" t="s">
        <v>1839</v>
      </c>
      <c r="AC337" s="484" t="str">
        <f t="array" ref="AC337">IFERROR(IF(INDEX('Disaggregation Records'!$G$95:$G$183,MATCH(LEFT(Z337,255),LEFT('Disaggregation Records'!$D$95:$D$183,255),0))=0,"",INDEX('Disaggregation Records'!$G$95:$G$183,MATCH(LEFT(Z337,255),LEFT('Disaggregation Records'!$D$95:$D$183,255),0))),"")</f>
        <v>a1L36000000zoNKEAY</v>
      </c>
      <c r="AD337" s="484" t="s">
        <v>760</v>
      </c>
      <c r="AE337" s="211"/>
      <c r="AF337" s="481"/>
      <c r="AG337" s="481"/>
    </row>
    <row r="338" spans="1:33" ht="53.1" customHeight="1">
      <c r="A338" s="367">
        <v>2</v>
      </c>
      <c r="B338" s="519" t="str">
        <f>IFERROR(VLOOKUP(A338,'Coverage Indicators - Section D'!$A$10:$Y$42,25,FALSE),"")</f>
        <v>MDR TB-3(M): Number of cases with RR-TB and/or MDR-TB that began second-line treatment</v>
      </c>
      <c r="C338" s="477" t="str">
        <f t="array" ref="C338">IFERROR(IF(INDEX('Disaggregation Records'!$E$95:$E$183,MATCH(RIGHT(Z338,255),RIGHT('Disaggregation Records'!$D$95:$D$183,255),0))=0,"",INDEX('Disaggregation Records'!$E$95:$E$183,MATCH(RIGHT(Z338,255),RIGHT('Disaggregation Records'!$D$95:$D$183,255),0))),"")</f>
        <v>Age</v>
      </c>
      <c r="D338" s="477" t="str">
        <f t="array" ref="D338">IFERROR(IF(INDEX('Disaggregation Records'!$F$95:$F$183,MATCH(RIGHT(Z338,255),RIGHT('Disaggregation Records'!$D$95:$D$183,255),0))=0,"",INDEX('Disaggregation Records'!$F$95:$F$183,MATCH(RIGHT(Z338,255),RIGHT('Disaggregation Records'!$D$95:$D$183,255),0))),"")</f>
        <v>15+</v>
      </c>
      <c r="E338" s="546" t="s">
        <v>371</v>
      </c>
      <c r="F338" s="389" t="str">
        <f t="array" ref="F338">IFERROR(IF(INDEX('Disaggregation Data'!$L$315:$L$616,MATCH(RIGHT(X338,255),RIGHT('Disaggregation Data'!$J$315:$J$616,255),0))=0,"",INDEX('Disaggregation Data'!$L$315:$L$616,MATCH(RIGHT(X338,255),RIGHT('Disaggregation Data'!J$315:$J$616,255),0))),"")</f>
        <v/>
      </c>
      <c r="G338" s="446" t="str">
        <f t="array" ref="G338">IFERROR(IF(INDEX('Disaggregation Data'!$M$315:$M$616,MATCH(RIGHT(X338,255),RIGHT('Disaggregation Data'!$J$315:$J$616,255),0))=0,(E338/F338)*100,INDEX('Disaggregation Data'!$M$315:$M$616,MATCH(RIGHT(X338,255),RIGHT('Disaggregation Data'!J$315:$J$616,255),0))),"")</f>
        <v/>
      </c>
      <c r="H338" s="392" t="s">
        <v>360</v>
      </c>
      <c r="I338" s="483"/>
      <c r="J338" s="483"/>
      <c r="K338" s="483"/>
      <c r="L338" s="483"/>
      <c r="M338" s="483"/>
      <c r="N338" s="483"/>
      <c r="O338" s="483"/>
      <c r="P338" s="483"/>
      <c r="Q338" s="483"/>
      <c r="R338" s="483"/>
      <c r="S338" s="483"/>
      <c r="T338" s="483"/>
      <c r="U338" s="392" t="s">
        <v>3927</v>
      </c>
      <c r="V338" s="400" t="str">
        <f t="array" ref="V338">IFERROR(IF(INDEX('Disaggregation Data'!$P$315:$P$616,MATCH(RIGHT(X338,255),RIGHT('Disaggregation Data'!$J$315:$J$616,255),0))=0,"",INDEX('Disaggregation Data'!$P$315:$P$616,MATCH(RIGHT(X338,255),RIGHT('Disaggregation Data'!J$315:$J$616,255),0))),"")</f>
        <v/>
      </c>
      <c r="W338" s="484"/>
      <c r="X338" s="484" t="str">
        <f t="shared" si="24"/>
        <v>MDR TB-3(M): Number of cases with RR-TB and/or MDR-TB that began second-line treatmentAge15+</v>
      </c>
      <c r="Y338" s="484">
        <f t="shared" si="25"/>
        <v>1</v>
      </c>
      <c r="Z338" s="484" t="str">
        <f t="shared" si="26"/>
        <v>MDR TB-3(M): Number of cases with RR-TB and/or MDR-TB that began second-line treatment-1</v>
      </c>
      <c r="AA338" s="484" t="b">
        <f t="shared" si="27"/>
        <v>1</v>
      </c>
      <c r="AB338" s="484" t="s">
        <v>1840</v>
      </c>
      <c r="AC338" s="484" t="str">
        <f t="array" ref="AC338">IFERROR(IF(INDEX('Disaggregation Records'!$G$95:$G$183,MATCH(LEFT(Z338,255),LEFT('Disaggregation Records'!$D$95:$D$183,255),0))=0,"",INDEX('Disaggregation Records'!$G$95:$G$183,MATCH(LEFT(Z338,255),LEFT('Disaggregation Records'!$D$95:$D$183,255),0))),"")</f>
        <v>a1L36000000zoNLEAY</v>
      </c>
      <c r="AD338" s="484" t="s">
        <v>760</v>
      </c>
      <c r="AE338" s="211"/>
      <c r="AF338" s="481"/>
      <c r="AG338" s="481"/>
    </row>
    <row r="339" spans="1:33" ht="53.1" customHeight="1">
      <c r="A339" s="367">
        <v>2</v>
      </c>
      <c r="B339" s="519" t="str">
        <f>IFERROR(VLOOKUP(A339,'Coverage Indicators - Section D'!$A$10:$Y$42,25,FALSE),"")</f>
        <v>MDR TB-3(M): Number of cases with RR-TB and/or MDR-TB that began second-line treatment</v>
      </c>
      <c r="C339" s="477" t="str">
        <f t="array" ref="C339">IFERROR(IF(INDEX('Disaggregation Records'!$E$95:$E$183,MATCH(RIGHT(Z339,255),RIGHT('Disaggregation Records'!$D$95:$D$183,255),0))=0,"",INDEX('Disaggregation Records'!$E$95:$E$183,MATCH(RIGHT(Z339,255),RIGHT('Disaggregation Records'!$D$95:$D$183,255),0))),"")</f>
        <v>Gender</v>
      </c>
      <c r="D339" s="477" t="str">
        <f t="array" ref="D339">IFERROR(IF(INDEX('Disaggregation Records'!$F$95:$F$183,MATCH(RIGHT(Z339,255),RIGHT('Disaggregation Records'!$D$95:$D$183,255),0))=0,"",INDEX('Disaggregation Records'!$F$95:$F$183,MATCH(RIGHT(Z339,255),RIGHT('Disaggregation Records'!$D$95:$D$183,255),0))),"")</f>
        <v>Male</v>
      </c>
      <c r="E339" s="546">
        <v>3994</v>
      </c>
      <c r="F339" s="389"/>
      <c r="G339" s="446" t="str">
        <f t="array" ref="G339">IFERROR(IF(INDEX('Disaggregation Data'!$M$315:$M$616,MATCH(RIGHT(X339,255),RIGHT('Disaggregation Data'!$J$315:$J$616,255),0))=0,(E339/F339)*100,INDEX('Disaggregation Data'!$M$315:$M$616,MATCH(RIGHT(X339,255),RIGHT('Disaggregation Data'!J$315:$J$616,255),0))),"")</f>
        <v/>
      </c>
      <c r="H339" s="392" t="s">
        <v>360</v>
      </c>
      <c r="I339" s="483"/>
      <c r="J339" s="483"/>
      <c r="K339" s="483"/>
      <c r="L339" s="483"/>
      <c r="M339" s="483"/>
      <c r="N339" s="483"/>
      <c r="O339" s="483"/>
      <c r="P339" s="483"/>
      <c r="Q339" s="483"/>
      <c r="R339" s="483"/>
      <c r="S339" s="483"/>
      <c r="T339" s="483"/>
      <c r="U339" s="392" t="s">
        <v>3927</v>
      </c>
      <c r="V339" s="400" t="str">
        <f t="array" ref="V339">IFERROR(IF(INDEX('Disaggregation Data'!$P$315:$P$616,MATCH(RIGHT(X339,255),RIGHT('Disaggregation Data'!$J$315:$J$616,255),0))=0,"",INDEX('Disaggregation Data'!$P$315:$P$616,MATCH(RIGHT(X339,255),RIGHT('Disaggregation Data'!J$315:$J$616,255),0))),"")</f>
        <v/>
      </c>
      <c r="W339" s="484"/>
      <c r="X339" s="484" t="str">
        <f t="shared" si="24"/>
        <v>MDR TB-3(M): Number of cases with RR-TB and/or MDR-TB that began second-line treatmentGenderMale</v>
      </c>
      <c r="Y339" s="484">
        <f t="shared" si="25"/>
        <v>2</v>
      </c>
      <c r="Z339" s="484" t="str">
        <f t="shared" si="26"/>
        <v>MDR TB-3(M): Number of cases with RR-TB and/or MDR-TB that began second-line treatment-2</v>
      </c>
      <c r="AA339" s="484" t="b">
        <f t="shared" si="27"/>
        <v>1</v>
      </c>
      <c r="AB339" s="484" t="s">
        <v>1841</v>
      </c>
      <c r="AC339" s="484" t="str">
        <f t="array" ref="AC339">IFERROR(IF(INDEX('Disaggregation Records'!$G$95:$G$183,MATCH(LEFT(Z339,255),LEFT('Disaggregation Records'!$D$95:$D$183,255),0))=0,"",INDEX('Disaggregation Records'!$G$95:$G$183,MATCH(LEFT(Z339,255),LEFT('Disaggregation Records'!$D$95:$D$183,255),0))),"")</f>
        <v>a1L36000000zoNIEAY</v>
      </c>
      <c r="AD339" s="484" t="s">
        <v>760</v>
      </c>
      <c r="AE339" s="211"/>
      <c r="AF339" s="481"/>
      <c r="AG339" s="481"/>
    </row>
    <row r="340" spans="1:33" ht="53.1" customHeight="1">
      <c r="A340" s="367">
        <v>2</v>
      </c>
      <c r="B340" s="519" t="str">
        <f>IFERROR(VLOOKUP(A340,'Coverage Indicators - Section D'!$A$10:$Y$42,25,FALSE),"")</f>
        <v>MDR TB-3(M): Number of cases with RR-TB and/or MDR-TB that began second-line treatment</v>
      </c>
      <c r="C340" s="477" t="str">
        <f t="array" ref="C340">IFERROR(IF(INDEX('Disaggregation Records'!$E$95:$E$183,MATCH(RIGHT(Z340,255),RIGHT('Disaggregation Records'!$D$95:$D$183,255),0))=0,"",INDEX('Disaggregation Records'!$E$95:$E$183,MATCH(RIGHT(Z340,255),RIGHT('Disaggregation Records'!$D$95:$D$183,255),0))),"")</f>
        <v>Gender</v>
      </c>
      <c r="D340" s="477" t="str">
        <f t="array" ref="D340">IFERROR(IF(INDEX('Disaggregation Records'!$F$95:$F$183,MATCH(RIGHT(Z340,255),RIGHT('Disaggregation Records'!$D$95:$D$183,255),0))=0,"",INDEX('Disaggregation Records'!$F$95:$F$183,MATCH(RIGHT(Z340,255),RIGHT('Disaggregation Records'!$D$95:$D$183,255),0))),"")</f>
        <v>Female</v>
      </c>
      <c r="E340" s="546">
        <v>2434</v>
      </c>
      <c r="F340" s="389"/>
      <c r="G340" s="446" t="str">
        <f t="array" ref="G340">IFERROR(IF(INDEX('Disaggregation Data'!$M$315:$M$616,MATCH(RIGHT(X340,255),RIGHT('Disaggregation Data'!$J$315:$J$616,255),0))=0,(E340/F340)*100,INDEX('Disaggregation Data'!$M$315:$M$616,MATCH(RIGHT(X340,255),RIGHT('Disaggregation Data'!J$315:$J$616,255),0))),"")</f>
        <v/>
      </c>
      <c r="H340" s="392" t="s">
        <v>360</v>
      </c>
      <c r="I340" s="483"/>
      <c r="J340" s="483"/>
      <c r="K340" s="483"/>
      <c r="L340" s="483"/>
      <c r="M340" s="483"/>
      <c r="N340" s="483"/>
      <c r="O340" s="483"/>
      <c r="P340" s="483"/>
      <c r="Q340" s="483"/>
      <c r="R340" s="483"/>
      <c r="S340" s="483"/>
      <c r="T340" s="483"/>
      <c r="U340" s="392" t="s">
        <v>3927</v>
      </c>
      <c r="V340" s="400" t="str">
        <f t="array" ref="V340">IFERROR(IF(INDEX('Disaggregation Data'!$P$315:$P$616,MATCH(RIGHT(X340,255),RIGHT('Disaggregation Data'!$J$315:$J$616,255),0))=0,"",INDEX('Disaggregation Data'!$P$315:$P$616,MATCH(RIGHT(X340,255),RIGHT('Disaggregation Data'!J$315:$J$616,255),0))),"")</f>
        <v/>
      </c>
      <c r="W340" s="484"/>
      <c r="X340" s="484" t="str">
        <f t="shared" si="24"/>
        <v>MDR TB-3(M): Number of cases with RR-TB and/or MDR-TB that began second-line treatmentGenderFemale</v>
      </c>
      <c r="Y340" s="484">
        <f t="shared" si="25"/>
        <v>3</v>
      </c>
      <c r="Z340" s="484" t="str">
        <f t="shared" si="26"/>
        <v>MDR TB-3(M): Number of cases with RR-TB and/or MDR-TB that began second-line treatment-3</v>
      </c>
      <c r="AA340" s="484" t="b">
        <f t="shared" si="27"/>
        <v>1</v>
      </c>
      <c r="AB340" s="484" t="s">
        <v>1842</v>
      </c>
      <c r="AC340" s="484" t="str">
        <f t="array" ref="AC340">IFERROR(IF(INDEX('Disaggregation Records'!$G$95:$G$183,MATCH(LEFT(Z340,255),LEFT('Disaggregation Records'!$D$95:$D$183,255),0))=0,"",INDEX('Disaggregation Records'!$G$95:$G$183,MATCH(LEFT(Z340,255),LEFT('Disaggregation Records'!$D$95:$D$183,255),0))),"")</f>
        <v>a1L36000000zoNJEAY</v>
      </c>
      <c r="AD340" s="484" t="s">
        <v>760</v>
      </c>
      <c r="AE340" s="211"/>
      <c r="AF340" s="481"/>
      <c r="AG340" s="481"/>
    </row>
    <row r="341" spans="1:33" ht="68.7" customHeight="1">
      <c r="A341" s="367">
        <v>2</v>
      </c>
      <c r="B341" s="519" t="str">
        <f>IFERROR(VLOOKUP(A341,'Coverage Indicators - Section D'!$A$10:$Y$42,25,FALSE),"")</f>
        <v>MDR TB-3(M): Number of cases with RR-TB and/or MDR-TB that began second-line treatment</v>
      </c>
      <c r="C341" s="477" t="str">
        <f t="array" ref="C341">IFERROR(IF(INDEX('Disaggregation Records'!$E$95:$E$183,MATCH(RIGHT(Z341,255),RIGHT('Disaggregation Records'!$D$95:$D$183,255),0))=0,"",INDEX('Disaggregation Records'!$E$95:$E$183,MATCH(RIGHT(Z341,255),RIGHT('Disaggregation Records'!$D$95:$D$183,255),0))),"")</f>
        <v>TB regimen</v>
      </c>
      <c r="D341" s="477" t="str">
        <f t="array" ref="D341">IFERROR(IF(INDEX('Disaggregation Records'!$F$95:$F$183,MATCH(RIGHT(Z341,255),RIGHT('Disaggregation Records'!$D$95:$D$183,255),0))=0,"",INDEX('Disaggregation Records'!$F$95:$F$183,MATCH(RIGHT(Z341,255),RIGHT('Disaggregation Records'!$D$95:$D$183,255),0))),"")</f>
        <v>New TB drugs</v>
      </c>
      <c r="E341" s="389">
        <v>160</v>
      </c>
      <c r="F341" s="389" t="str">
        <f t="array" ref="F341">IFERROR(IF(INDEX('Disaggregation Data'!$L$315:$L$616,MATCH(RIGHT(X341,255),RIGHT('Disaggregation Data'!$J$315:$J$616,255),0))=0,"",INDEX('Disaggregation Data'!$L$315:$L$616,MATCH(RIGHT(X341,255),RIGHT('Disaggregation Data'!J$315:$J$616,255),0))),"")</f>
        <v/>
      </c>
      <c r="G341" s="446" t="str">
        <f t="array" ref="G341">IFERROR(IF(INDEX('Disaggregation Data'!$M$315:$M$616,MATCH(RIGHT(X341,255),RIGHT('Disaggregation Data'!$J$315:$J$616,255),0))=0,(E341/F341)*100,INDEX('Disaggregation Data'!$M$315:$M$616,MATCH(RIGHT(X341,255),RIGHT('Disaggregation Data'!J$315:$J$616,255),0))),"")</f>
        <v/>
      </c>
      <c r="H341" s="392" t="s">
        <v>360</v>
      </c>
      <c r="I341" s="483"/>
      <c r="J341" s="483"/>
      <c r="K341" s="483"/>
      <c r="L341" s="483"/>
      <c r="M341" s="483"/>
      <c r="N341" s="483"/>
      <c r="O341" s="483"/>
      <c r="P341" s="483"/>
      <c r="Q341" s="483"/>
      <c r="R341" s="483"/>
      <c r="S341" s="483"/>
      <c r="T341" s="483"/>
      <c r="U341" s="392" t="s">
        <v>3951</v>
      </c>
      <c r="V341" s="513" t="s">
        <v>3950</v>
      </c>
      <c r="W341" s="484"/>
      <c r="X341" s="484" t="str">
        <f t="shared" si="24"/>
        <v>MDR TB-3(M): Number of cases with RR-TB and/or MDR-TB that began second-line treatmentTB regimenNew TB drugs</v>
      </c>
      <c r="Y341" s="484">
        <f t="shared" si="25"/>
        <v>4</v>
      </c>
      <c r="Z341" s="484" t="str">
        <f t="shared" si="26"/>
        <v>MDR TB-3(M): Number of cases with RR-TB and/or MDR-TB that began second-line treatment-4</v>
      </c>
      <c r="AA341" s="484" t="b">
        <f t="shared" si="27"/>
        <v>1</v>
      </c>
      <c r="AB341" s="484" t="s">
        <v>1843</v>
      </c>
      <c r="AC341" s="484" t="str">
        <f t="array" ref="AC341">IFERROR(IF(INDEX('Disaggregation Records'!$G$95:$G$183,MATCH(LEFT(Z341,255),LEFT('Disaggregation Records'!$D$95:$D$183,255),0))=0,"",INDEX('Disaggregation Records'!$G$95:$G$183,MATCH(LEFT(Z341,255),LEFT('Disaggregation Records'!$D$95:$D$183,255),0))),"")</f>
        <v>a1L36000002Nzk0EAC</v>
      </c>
      <c r="AD341" s="484" t="s">
        <v>760</v>
      </c>
      <c r="AE341" s="211"/>
      <c r="AF341" s="481"/>
      <c r="AG341" s="481"/>
    </row>
    <row r="342" spans="1:33" ht="53.1" customHeight="1">
      <c r="A342" s="367">
        <v>2</v>
      </c>
      <c r="B342" s="519" t="str">
        <f>IFERROR(VLOOKUP(A342,'Coverage Indicators - Section D'!$A$10:$Y$42,25,FALSE),"")</f>
        <v>MDR TB-3(M): Number of cases with RR-TB and/or MDR-TB that began second-line treatment</v>
      </c>
      <c r="C342" s="477" t="str">
        <f t="array" ref="C342">IFERROR(IF(INDEX('Disaggregation Records'!$E$95:$E$183,MATCH(RIGHT(Z342,255),RIGHT('Disaggregation Records'!$D$95:$D$183,255),0))=0,"",INDEX('Disaggregation Records'!$E$95:$E$183,MATCH(RIGHT(Z342,255),RIGHT('Disaggregation Records'!$D$95:$D$183,255),0))),"")</f>
        <v>TB regimen</v>
      </c>
      <c r="D342" s="477" t="str">
        <f t="array" ref="D342">IFERROR(IF(INDEX('Disaggregation Records'!$F$95:$F$183,MATCH(RIGHT(Z342,255),RIGHT('Disaggregation Records'!$D$95:$D$183,255),0))=0,"",INDEX('Disaggregation Records'!$F$95:$F$183,MATCH(RIGHT(Z342,255),RIGHT('Disaggregation Records'!$D$95:$D$183,255),0))),"")</f>
        <v>Short regimens</v>
      </c>
      <c r="E342" s="389">
        <v>0</v>
      </c>
      <c r="F342" s="389" t="str">
        <f t="array" ref="F342">IFERROR(IF(INDEX('Disaggregation Data'!$L$315:$L$616,MATCH(RIGHT(X342,255),RIGHT('Disaggregation Data'!$J$315:$J$616,255),0))=0,"",INDEX('Disaggregation Data'!$L$315:$L$616,MATCH(RIGHT(X342,255),RIGHT('Disaggregation Data'!J$315:$J$616,255),0))),"")</f>
        <v/>
      </c>
      <c r="G342" s="446" t="str">
        <f t="array" ref="G342">IFERROR(IF(INDEX('Disaggregation Data'!$M$315:$M$616,MATCH(RIGHT(X342,255),RIGHT('Disaggregation Data'!$J$315:$J$616,255),0))=0,(E342/F342)*100,INDEX('Disaggregation Data'!$M$315:$M$616,MATCH(RIGHT(X342,255),RIGHT('Disaggregation Data'!J$315:$J$616,255),0))),"")</f>
        <v/>
      </c>
      <c r="H342" s="392" t="s">
        <v>360</v>
      </c>
      <c r="I342" s="483"/>
      <c r="J342" s="483"/>
      <c r="K342" s="483"/>
      <c r="L342" s="483"/>
      <c r="M342" s="483"/>
      <c r="N342" s="483"/>
      <c r="O342" s="483"/>
      <c r="P342" s="483"/>
      <c r="Q342" s="483"/>
      <c r="R342" s="483"/>
      <c r="S342" s="483"/>
      <c r="T342" s="483"/>
      <c r="U342" s="392" t="s">
        <v>3927</v>
      </c>
      <c r="V342" s="400" t="str">
        <f t="array" ref="V342">IFERROR(IF(INDEX('Disaggregation Data'!$P$315:$P$616,MATCH(RIGHT(X342,255),RIGHT('Disaggregation Data'!$J$315:$J$616,255),0))=0,"",INDEX('Disaggregation Data'!$P$315:$P$616,MATCH(RIGHT(X342,255),RIGHT('Disaggregation Data'!J$315:$J$616,255),0))),"")</f>
        <v/>
      </c>
      <c r="W342" s="484"/>
      <c r="X342" s="484" t="str">
        <f t="shared" si="24"/>
        <v>MDR TB-3(M): Number of cases with RR-TB and/or MDR-TB that began second-line treatmentTB regimenShort regimens</v>
      </c>
      <c r="Y342" s="484">
        <f t="shared" si="25"/>
        <v>5</v>
      </c>
      <c r="Z342" s="484" t="str">
        <f t="shared" si="26"/>
        <v>MDR TB-3(M): Number of cases with RR-TB and/or MDR-TB that began second-line treatment-5</v>
      </c>
      <c r="AA342" s="484" t="b">
        <f t="shared" si="27"/>
        <v>1</v>
      </c>
      <c r="AB342" s="484" t="s">
        <v>1844</v>
      </c>
      <c r="AC342" s="484" t="str">
        <f t="array" ref="AC342">IFERROR(IF(INDEX('Disaggregation Records'!$G$95:$G$183,MATCH(LEFT(Z342,255),LEFT('Disaggregation Records'!$D$95:$D$183,255),0))=0,"",INDEX('Disaggregation Records'!$G$95:$G$183,MATCH(LEFT(Z342,255),LEFT('Disaggregation Records'!$D$95:$D$183,255),0))),"")</f>
        <v>a1L36000002Nzk1EAC</v>
      </c>
      <c r="AD342" s="484" t="s">
        <v>760</v>
      </c>
      <c r="AE342" s="211"/>
      <c r="AF342" s="481"/>
      <c r="AG342" s="481"/>
    </row>
    <row r="343" spans="1:33" ht="37.5" customHeight="1">
      <c r="A343" s="367">
        <v>2</v>
      </c>
      <c r="B343" s="386" t="str">
        <f>IFERROR(VLOOKUP(A343,'Coverage Indicators - Section D'!$A$10:$Y$42,25,FALSE),"")</f>
        <v>MDR TB-3(M): Number of cases with RR-TB and/or MDR-TB that began second-line treatment</v>
      </c>
      <c r="C343" s="477" t="str">
        <f t="array" ref="C343">IFERROR(IF(INDEX('Disaggregation Records'!$E$95:$E$183,MATCH(RIGHT(Z343,255),RIGHT('Disaggregation Records'!$D$95:$D$183,255),0))=0,"",INDEX('Disaggregation Records'!$E$95:$E$183,MATCH(RIGHT(Z343,255),RIGHT('Disaggregation Records'!$D$95:$D$183,255),0))),"")</f>
        <v/>
      </c>
      <c r="D343" s="477" t="str">
        <f t="array" ref="D343">IFERROR(IF(INDEX('Disaggregation Records'!$F$95:$F$183,MATCH(RIGHT(Z343,255),RIGHT('Disaggregation Records'!$D$95:$D$183,255),0))=0,"",INDEX('Disaggregation Records'!$F$95:$F$183,MATCH(RIGHT(Z343,255),RIGHT('Disaggregation Records'!$D$95:$D$183,255),0))),"")</f>
        <v/>
      </c>
      <c r="E343" s="388" t="str">
        <f t="array" ref="E343">IFERROR(IF(INDEX('Disaggregation Data'!$K$315:$K$616,MATCH(RIGHT(X343,255),RIGHT('Disaggregation Data'!$J$315:$J$616,255),0))=0,"",INDEX('Disaggregation Data'!$K$315:$K$616,MATCH(RIGHT(X343,255),RIGHT('Disaggregation Data'!J$315:$J$616,255),0))),"")</f>
        <v/>
      </c>
      <c r="F343" s="389" t="str">
        <f t="array" ref="F343">IFERROR(IF(INDEX('Disaggregation Data'!$L$315:$L$616,MATCH(RIGHT(X343,255),RIGHT('Disaggregation Data'!$J$315:$J$616,255),0))=0,"",INDEX('Disaggregation Data'!$L$315:$L$616,MATCH(RIGHT(X343,255),RIGHT('Disaggregation Data'!J$315:$J$616,255),0))),"")</f>
        <v/>
      </c>
      <c r="G343" s="446" t="str">
        <f t="array" ref="G343">IFERROR(IF(INDEX('Disaggregation Data'!$M$315:$M$616,MATCH(RIGHT(X343,255),RIGHT('Disaggregation Data'!$J$315:$J$616,255),0))=0,(E343/F343)*100,INDEX('Disaggregation Data'!$M$315:$M$616,MATCH(RIGHT(X343,255),RIGHT('Disaggregation Data'!J$315:$J$616,255),0))),"")</f>
        <v/>
      </c>
      <c r="H343" s="392" t="str">
        <f t="array" ref="H343">IFERROR(IF(INDEX('Disaggregation Data'!$N$315:$N$616,MATCH(RIGHT(X343,255),RIGHT('Disaggregation Data'!$J$315:$J$616,255),0))=0,"",INDEX('Disaggregation Data'!$N$315:$N$616,MATCH(RIGHT(X343,255),RIGHT('Disaggregation Data'!J$315:$J$616,255),0))),"")</f>
        <v/>
      </c>
      <c r="I343" s="483"/>
      <c r="J343" s="483"/>
      <c r="K343" s="483"/>
      <c r="L343" s="483"/>
      <c r="M343" s="483"/>
      <c r="N343" s="483"/>
      <c r="O343" s="483"/>
      <c r="P343" s="483"/>
      <c r="Q343" s="483"/>
      <c r="R343" s="483"/>
      <c r="S343" s="483"/>
      <c r="T343" s="483"/>
      <c r="U343" s="392" t="str">
        <f t="array" ref="U343">IFERROR(IF(INDEX('Disaggregation Data'!$O$315:$O$616,MATCH(RIGHT(X343,255),RIGHT('Disaggregation Data'!$J$315:$J$616,255),0))=0,"",INDEX('Disaggregation Data'!$O$315:$O$616,MATCH(RIGHT(X343,255),RIGHT('Disaggregation Data'!J$315:$J$616,255),0))),"")</f>
        <v/>
      </c>
      <c r="V343" s="400" t="str">
        <f t="array" ref="V343">IFERROR(IF(INDEX('Disaggregation Data'!$P$315:$P$616,MATCH(RIGHT(X343,255),RIGHT('Disaggregation Data'!$J$315:$J$616,255),0))=0,"",INDEX('Disaggregation Data'!$P$315:$P$616,MATCH(RIGHT(X343,255),RIGHT('Disaggregation Data'!J$315:$J$616,255),0))),"")</f>
        <v/>
      </c>
      <c r="W343" s="484"/>
      <c r="X343" s="484" t="str">
        <f t="shared" si="24"/>
        <v>MDR TB-3(M): Number of cases with RR-TB and/or MDR-TB that began second-line treatment</v>
      </c>
      <c r="Y343" s="484">
        <f t="shared" si="25"/>
        <v>6</v>
      </c>
      <c r="Z343" s="484" t="str">
        <f t="shared" si="26"/>
        <v>MDR TB-3(M): Number of cases with RR-TB and/or MDR-TB that began second-line treatment-6</v>
      </c>
      <c r="AA343" s="484" t="b">
        <f t="shared" si="27"/>
        <v>1</v>
      </c>
      <c r="AB343" s="484" t="s">
        <v>1845</v>
      </c>
      <c r="AC343" s="484" t="str">
        <f t="array" ref="AC343">IFERROR(IF(INDEX('Disaggregation Records'!$G$95:$G$183,MATCH(LEFT(Z343,255),LEFT('Disaggregation Records'!$D$95:$D$183,255),0))=0,"",INDEX('Disaggregation Records'!$G$95:$G$183,MATCH(LEFT(Z343,255),LEFT('Disaggregation Records'!$D$95:$D$183,255),0))),"")</f>
        <v/>
      </c>
      <c r="AD343" s="484" t="s">
        <v>760</v>
      </c>
      <c r="AE343" s="211"/>
      <c r="AF343" s="481"/>
      <c r="AG343" s="481"/>
    </row>
    <row r="344" spans="1:33" ht="37.5" hidden="1" customHeight="1">
      <c r="A344" s="367">
        <v>2</v>
      </c>
      <c r="B344" s="386" t="str">
        <f>IFERROR(VLOOKUP(A344,'Coverage Indicators - Section D'!$A$10:$Y$42,25,FALSE),"")</f>
        <v>MDR TB-3(M): Number of cases with RR-TB and/or MDR-TB that began second-line treatment</v>
      </c>
      <c r="C344" s="477" t="str">
        <f t="array" ref="C344">IFERROR(IF(INDEX('Disaggregation Records'!$E$95:$E$183,MATCH(RIGHT(Z344,255),RIGHT('Disaggregation Records'!$D$95:$D$183,255),0))=0,"",INDEX('Disaggregation Records'!$E$95:$E$183,MATCH(RIGHT(Z344,255),RIGHT('Disaggregation Records'!$D$95:$D$183,255),0))),"")</f>
        <v/>
      </c>
      <c r="D344" s="477" t="str">
        <f t="array" ref="D344">IFERROR(IF(INDEX('Disaggregation Records'!$F$95:$F$183,MATCH(RIGHT(Z344,255),RIGHT('Disaggregation Records'!$D$95:$D$183,255),0))=0,"",INDEX('Disaggregation Records'!$F$95:$F$183,MATCH(RIGHT(Z344,255),RIGHT('Disaggregation Records'!$D$95:$D$183,255),0))),"")</f>
        <v/>
      </c>
      <c r="E344" s="388" t="str">
        <f t="array" ref="E344">IFERROR(IF(INDEX('Disaggregation Data'!$K$315:$K$616,MATCH(RIGHT(X344,255),RIGHT('Disaggregation Data'!$J$315:$J$616,255),0))=0,"",INDEX('Disaggregation Data'!$K$315:$K$616,MATCH(RIGHT(X344,255),RIGHT('Disaggregation Data'!J$315:$J$616,255),0))),"")</f>
        <v/>
      </c>
      <c r="F344" s="389" t="str">
        <f t="array" ref="F344">IFERROR(IF(INDEX('Disaggregation Data'!$L$315:$L$616,MATCH(RIGHT(X344,255),RIGHT('Disaggregation Data'!$J$315:$J$616,255),0))=0,"",INDEX('Disaggregation Data'!$L$315:$L$616,MATCH(RIGHT(X344,255),RIGHT('Disaggregation Data'!J$315:$J$616,255),0))),"")</f>
        <v/>
      </c>
      <c r="G344" s="446" t="str">
        <f t="array" ref="G344">IFERROR(IF(INDEX('Disaggregation Data'!$M$315:$M$616,MATCH(RIGHT(X344,255),RIGHT('Disaggregation Data'!$J$315:$J$616,255),0))=0,(E344/F344)*100,INDEX('Disaggregation Data'!$M$315:$M$616,MATCH(RIGHT(X344,255),RIGHT('Disaggregation Data'!J$315:$J$616,255),0))),"")</f>
        <v/>
      </c>
      <c r="H344" s="392" t="str">
        <f t="array" ref="H344">IFERROR(IF(INDEX('Disaggregation Data'!$N$315:$N$616,MATCH(RIGHT(X344,255),RIGHT('Disaggregation Data'!$J$315:$J$616,255),0))=0,"",INDEX('Disaggregation Data'!$N$315:$N$616,MATCH(RIGHT(X344,255),RIGHT('Disaggregation Data'!J$315:$J$616,255),0))),"")</f>
        <v/>
      </c>
      <c r="I344" s="483"/>
      <c r="J344" s="483"/>
      <c r="K344" s="483"/>
      <c r="L344" s="483"/>
      <c r="M344" s="483"/>
      <c r="N344" s="483"/>
      <c r="O344" s="483"/>
      <c r="P344" s="483"/>
      <c r="Q344" s="483"/>
      <c r="R344" s="483"/>
      <c r="S344" s="483"/>
      <c r="T344" s="483"/>
      <c r="U344" s="392" t="str">
        <f t="array" ref="U344">IFERROR(IF(INDEX('Disaggregation Data'!$O$315:$O$616,MATCH(RIGHT(X344,255),RIGHT('Disaggregation Data'!$J$315:$J$616,255),0))=0,"",INDEX('Disaggregation Data'!$O$315:$O$616,MATCH(RIGHT(X344,255),RIGHT('Disaggregation Data'!J$315:$J$616,255),0))),"")</f>
        <v/>
      </c>
      <c r="V344" s="400" t="str">
        <f t="array" ref="V344">IFERROR(IF(INDEX('Disaggregation Data'!$P$315:$P$616,MATCH(RIGHT(X344,255),RIGHT('Disaggregation Data'!$J$315:$J$616,255),0))=0,"",INDEX('Disaggregation Data'!$P$315:$P$616,MATCH(RIGHT(X344,255),RIGHT('Disaggregation Data'!J$315:$J$616,255),0))),"")</f>
        <v/>
      </c>
      <c r="W344" s="484"/>
      <c r="X344" s="484" t="str">
        <f t="shared" si="24"/>
        <v>MDR TB-3(M): Number of cases with RR-TB and/or MDR-TB that began second-line treatment</v>
      </c>
      <c r="Y344" s="484">
        <f t="shared" si="25"/>
        <v>7</v>
      </c>
      <c r="Z344" s="484" t="str">
        <f t="shared" si="26"/>
        <v>MDR TB-3(M): Number of cases with RR-TB and/or MDR-TB that began second-line treatment-7</v>
      </c>
      <c r="AA344" s="484" t="b">
        <f t="shared" si="27"/>
        <v>1</v>
      </c>
      <c r="AB344" s="484" t="s">
        <v>1846</v>
      </c>
      <c r="AC344" s="484" t="str">
        <f t="array" ref="AC344">IFERROR(IF(INDEX('Disaggregation Records'!$G$95:$G$183,MATCH(LEFT(Z344,255),LEFT('Disaggregation Records'!$D$95:$D$183,255),0))=0,"",INDEX('Disaggregation Records'!$G$95:$G$183,MATCH(LEFT(Z344,255),LEFT('Disaggregation Records'!$D$95:$D$183,255),0))),"")</f>
        <v/>
      </c>
      <c r="AD344" s="484" t="s">
        <v>760</v>
      </c>
      <c r="AE344" s="211"/>
      <c r="AF344" s="481"/>
      <c r="AG344" s="481"/>
    </row>
    <row r="345" spans="1:33" ht="37.5" hidden="1" customHeight="1">
      <c r="A345" s="367">
        <v>2</v>
      </c>
      <c r="B345" s="386" t="str">
        <f>IFERROR(VLOOKUP(A345,'Coverage Indicators - Section D'!$A$10:$Y$42,25,FALSE),"")</f>
        <v>MDR TB-3(M): Number of cases with RR-TB and/or MDR-TB that began second-line treatment</v>
      </c>
      <c r="C345" s="477" t="str">
        <f t="array" ref="C345">IFERROR(IF(INDEX('Disaggregation Records'!$E$95:$E$183,MATCH(RIGHT(Z345,255),RIGHT('Disaggregation Records'!$D$95:$D$183,255),0))=0,"",INDEX('Disaggregation Records'!$E$95:$E$183,MATCH(RIGHT(Z345,255),RIGHT('Disaggregation Records'!$D$95:$D$183,255),0))),"")</f>
        <v/>
      </c>
      <c r="D345" s="477" t="str">
        <f t="array" ref="D345">IFERROR(IF(INDEX('Disaggregation Records'!$F$95:$F$183,MATCH(RIGHT(Z345,255),RIGHT('Disaggregation Records'!$D$95:$D$183,255),0))=0,"",INDEX('Disaggregation Records'!$F$95:$F$183,MATCH(RIGHT(Z345,255),RIGHT('Disaggregation Records'!$D$95:$D$183,255),0))),"")</f>
        <v/>
      </c>
      <c r="E345" s="388" t="str">
        <f t="array" ref="E345">IFERROR(IF(INDEX('Disaggregation Data'!$K$315:$K$616,MATCH(RIGHT(X345,255),RIGHT('Disaggregation Data'!$J$315:$J$616,255),0))=0,"",INDEX('Disaggregation Data'!$K$315:$K$616,MATCH(RIGHT(X345,255),RIGHT('Disaggregation Data'!J$315:$J$616,255),0))),"")</f>
        <v/>
      </c>
      <c r="F345" s="389" t="str">
        <f t="array" ref="F345">IFERROR(IF(INDEX('Disaggregation Data'!$L$315:$L$616,MATCH(RIGHT(X345,255),RIGHT('Disaggregation Data'!$J$315:$J$616,255),0))=0,"",INDEX('Disaggregation Data'!$L$315:$L$616,MATCH(RIGHT(X345,255),RIGHT('Disaggregation Data'!J$315:$J$616,255),0))),"")</f>
        <v/>
      </c>
      <c r="G345" s="446" t="str">
        <f t="array" ref="G345">IFERROR(IF(INDEX('Disaggregation Data'!$M$315:$M$616,MATCH(RIGHT(X345,255),RIGHT('Disaggregation Data'!$J$315:$J$616,255),0))=0,(E345/F345)*100,INDEX('Disaggregation Data'!$M$315:$M$616,MATCH(RIGHT(X345,255),RIGHT('Disaggregation Data'!J$315:$J$616,255),0))),"")</f>
        <v/>
      </c>
      <c r="H345" s="392" t="str">
        <f t="array" ref="H345">IFERROR(IF(INDEX('Disaggregation Data'!$N$315:$N$616,MATCH(RIGHT(X345,255),RIGHT('Disaggregation Data'!$J$315:$J$616,255),0))=0,"",INDEX('Disaggregation Data'!$N$315:$N$616,MATCH(RIGHT(X345,255),RIGHT('Disaggregation Data'!J$315:$J$616,255),0))),"")</f>
        <v/>
      </c>
      <c r="I345" s="483"/>
      <c r="J345" s="483"/>
      <c r="K345" s="483"/>
      <c r="L345" s="483"/>
      <c r="M345" s="483"/>
      <c r="N345" s="483"/>
      <c r="O345" s="483"/>
      <c r="P345" s="483"/>
      <c r="Q345" s="483"/>
      <c r="R345" s="483"/>
      <c r="S345" s="483"/>
      <c r="T345" s="483"/>
      <c r="U345" s="392" t="str">
        <f t="array" ref="U345">IFERROR(IF(INDEX('Disaggregation Data'!$O$315:$O$616,MATCH(RIGHT(X345,255),RIGHT('Disaggregation Data'!$J$315:$J$616,255),0))=0,"",INDEX('Disaggregation Data'!$O$315:$O$616,MATCH(RIGHT(X345,255),RIGHT('Disaggregation Data'!J$315:$J$616,255),0))),"")</f>
        <v/>
      </c>
      <c r="V345" s="400" t="str">
        <f t="array" ref="V345">IFERROR(IF(INDEX('Disaggregation Data'!$P$315:$P$616,MATCH(RIGHT(X345,255),RIGHT('Disaggregation Data'!$J$315:$J$616,255),0))=0,"",INDEX('Disaggregation Data'!$P$315:$P$616,MATCH(RIGHT(X345,255),RIGHT('Disaggregation Data'!J$315:$J$616,255),0))),"")</f>
        <v/>
      </c>
      <c r="W345" s="484"/>
      <c r="X345" s="484" t="str">
        <f t="shared" si="24"/>
        <v>MDR TB-3(M): Number of cases with RR-TB and/or MDR-TB that began second-line treatment</v>
      </c>
      <c r="Y345" s="484">
        <f t="shared" si="25"/>
        <v>8</v>
      </c>
      <c r="Z345" s="484" t="str">
        <f t="shared" si="26"/>
        <v>MDR TB-3(M): Number of cases with RR-TB and/or MDR-TB that began second-line treatment-8</v>
      </c>
      <c r="AA345" s="484" t="b">
        <f t="shared" si="27"/>
        <v>1</v>
      </c>
      <c r="AB345" s="484" t="s">
        <v>1847</v>
      </c>
      <c r="AC345" s="484" t="str">
        <f t="array" ref="AC345">IFERROR(IF(INDEX('Disaggregation Records'!$G$95:$G$183,MATCH(LEFT(Z345,255),LEFT('Disaggregation Records'!$D$95:$D$183,255),0))=0,"",INDEX('Disaggregation Records'!$G$95:$G$183,MATCH(LEFT(Z345,255),LEFT('Disaggregation Records'!$D$95:$D$183,255),0))),"")</f>
        <v/>
      </c>
      <c r="AD345" s="484" t="s">
        <v>760</v>
      </c>
      <c r="AE345" s="211"/>
      <c r="AF345" s="481"/>
      <c r="AG345" s="481"/>
    </row>
    <row r="346" spans="1:33" ht="37.5" hidden="1" customHeight="1">
      <c r="A346" s="367">
        <v>2</v>
      </c>
      <c r="B346" s="386" t="str">
        <f>IFERROR(VLOOKUP(A346,'Coverage Indicators - Section D'!$A$10:$Y$42,25,FALSE),"")</f>
        <v>MDR TB-3(M): Number of cases with RR-TB and/or MDR-TB that began second-line treatment</v>
      </c>
      <c r="C346" s="477" t="str">
        <f t="array" ref="C346">IFERROR(IF(INDEX('Disaggregation Records'!$E$95:$E$183,MATCH(RIGHT(Z346,255),RIGHT('Disaggregation Records'!$D$95:$D$183,255),0))=0,"",INDEX('Disaggregation Records'!$E$95:$E$183,MATCH(RIGHT(Z346,255),RIGHT('Disaggregation Records'!$D$95:$D$183,255),0))),"")</f>
        <v/>
      </c>
      <c r="D346" s="477" t="str">
        <f t="array" ref="D346">IFERROR(IF(INDEX('Disaggregation Records'!$F$95:$F$183,MATCH(RIGHT(Z346,255),RIGHT('Disaggregation Records'!$D$95:$D$183,255),0))=0,"",INDEX('Disaggregation Records'!$F$95:$F$183,MATCH(RIGHT(Z346,255),RIGHT('Disaggregation Records'!$D$95:$D$183,255),0))),"")</f>
        <v/>
      </c>
      <c r="E346" s="388" t="str">
        <f t="array" ref="E346">IFERROR(IF(INDEX('Disaggregation Data'!$K$315:$K$616,MATCH(RIGHT(X346,255),RIGHT('Disaggregation Data'!$J$315:$J$616,255),0))=0,"",INDEX('Disaggregation Data'!$K$315:$K$616,MATCH(RIGHT(X346,255),RIGHT('Disaggregation Data'!J$315:$J$616,255),0))),"")</f>
        <v/>
      </c>
      <c r="F346" s="389" t="str">
        <f t="array" ref="F346">IFERROR(IF(INDEX('Disaggregation Data'!$L$315:$L$616,MATCH(RIGHT(X346,255),RIGHT('Disaggregation Data'!$J$315:$J$616,255),0))=0,"",INDEX('Disaggregation Data'!$L$315:$L$616,MATCH(RIGHT(X346,255),RIGHT('Disaggregation Data'!J$315:$J$616,255),0))),"")</f>
        <v/>
      </c>
      <c r="G346" s="446" t="str">
        <f t="array" ref="G346">IFERROR(IF(INDEX('Disaggregation Data'!$M$315:$M$616,MATCH(RIGHT(X346,255),RIGHT('Disaggregation Data'!$J$315:$J$616,255),0))=0,(E346/F346)*100,INDEX('Disaggregation Data'!$M$315:$M$616,MATCH(RIGHT(X346,255),RIGHT('Disaggregation Data'!J$315:$J$616,255),0))),"")</f>
        <v/>
      </c>
      <c r="H346" s="392" t="str">
        <f t="array" ref="H346">IFERROR(IF(INDEX('Disaggregation Data'!$N$315:$N$616,MATCH(RIGHT(X346,255),RIGHT('Disaggregation Data'!$J$315:$J$616,255),0))=0,"",INDEX('Disaggregation Data'!$N$315:$N$616,MATCH(RIGHT(X346,255),RIGHT('Disaggregation Data'!J$315:$J$616,255),0))),"")</f>
        <v/>
      </c>
      <c r="I346" s="483"/>
      <c r="J346" s="483"/>
      <c r="K346" s="483"/>
      <c r="L346" s="483"/>
      <c r="M346" s="483"/>
      <c r="N346" s="483"/>
      <c r="O346" s="483"/>
      <c r="P346" s="483"/>
      <c r="Q346" s="483"/>
      <c r="R346" s="483"/>
      <c r="S346" s="483"/>
      <c r="T346" s="483"/>
      <c r="U346" s="392" t="str">
        <f t="array" ref="U346">IFERROR(IF(INDEX('Disaggregation Data'!$O$315:$O$616,MATCH(RIGHT(X346,255),RIGHT('Disaggregation Data'!$J$315:$J$616,255),0))=0,"",INDEX('Disaggregation Data'!$O$315:$O$616,MATCH(RIGHT(X346,255),RIGHT('Disaggregation Data'!J$315:$J$616,255),0))),"")</f>
        <v/>
      </c>
      <c r="V346" s="400" t="str">
        <f t="array" ref="V346">IFERROR(IF(INDEX('Disaggregation Data'!$P$315:$P$616,MATCH(RIGHT(X346,255),RIGHT('Disaggregation Data'!$J$315:$J$616,255),0))=0,"",INDEX('Disaggregation Data'!$P$315:$P$616,MATCH(RIGHT(X346,255),RIGHT('Disaggregation Data'!J$315:$J$616,255),0))),"")</f>
        <v/>
      </c>
      <c r="W346" s="484"/>
      <c r="X346" s="484" t="str">
        <f t="shared" si="24"/>
        <v>MDR TB-3(M): Number of cases with RR-TB and/or MDR-TB that began second-line treatment</v>
      </c>
      <c r="Y346" s="484">
        <f t="shared" si="25"/>
        <v>9</v>
      </c>
      <c r="Z346" s="484" t="str">
        <f t="shared" si="26"/>
        <v>MDR TB-3(M): Number of cases with RR-TB and/or MDR-TB that began second-line treatment-9</v>
      </c>
      <c r="AA346" s="484" t="b">
        <f t="shared" si="27"/>
        <v>1</v>
      </c>
      <c r="AB346" s="484" t="s">
        <v>1848</v>
      </c>
      <c r="AC346" s="484" t="str">
        <f t="array" ref="AC346">IFERROR(IF(INDEX('Disaggregation Records'!$G$95:$G$183,MATCH(LEFT(Z346,255),LEFT('Disaggregation Records'!$D$95:$D$183,255),0))=0,"",INDEX('Disaggregation Records'!$G$95:$G$183,MATCH(LEFT(Z346,255),LEFT('Disaggregation Records'!$D$95:$D$183,255),0))),"")</f>
        <v/>
      </c>
      <c r="AD346" s="484" t="s">
        <v>760</v>
      </c>
      <c r="AE346" s="211"/>
      <c r="AF346" s="481"/>
      <c r="AG346" s="481"/>
    </row>
    <row r="347" spans="1:33" ht="90" customHeight="1">
      <c r="A347" s="367">
        <v>3</v>
      </c>
      <c r="B347" s="519" t="str">
        <f>IFERROR(VLOOKUP(A347,'Coverage Indicators - Section D'!$A$10:$Y$42,25,FALSE),"")</f>
        <v>TCP-1(M): Number of notified cases of all forms of TB-(i.e. bacteriologically confirmed + clinically diagnosed), includes new and relapse cases</v>
      </c>
      <c r="C347" s="477" t="str">
        <f t="array" ref="C347">IFERROR(IF(INDEX('Disaggregation Records'!$E$95:$E$183,MATCH(RIGHT(Z347,255),RIGHT('Disaggregation Records'!$D$95:$D$183,255),0))=0,"",INDEX('Disaggregation Records'!$E$95:$E$183,MATCH(RIGHT(Z347,255),RIGHT('Disaggregation Records'!$D$95:$D$183,255),0))),"")</f>
        <v>Age</v>
      </c>
      <c r="D347" s="477" t="str">
        <f t="array" ref="D347">IFERROR(IF(INDEX('Disaggregation Records'!$F$95:$F$183,MATCH(RIGHT(Z347,255),RIGHT('Disaggregation Records'!$D$95:$D$183,255),0))=0,"",INDEX('Disaggregation Records'!$F$95:$F$183,MATCH(RIGHT(Z347,255),RIGHT('Disaggregation Records'!$D$95:$D$183,255),0))),"")</f>
        <v>U15</v>
      </c>
      <c r="E347" s="389">
        <v>418</v>
      </c>
      <c r="F347" s="389" t="str">
        <f t="array" ref="F347">IFERROR(IF(INDEX('Disaggregation Data'!$L$315:$L$616,MATCH(RIGHT(X347,255),RIGHT('Disaggregation Data'!$J$315:$J$616,255),0))=0,"",INDEX('Disaggregation Data'!$L$315:$L$616,MATCH(RIGHT(X347,255),RIGHT('Disaggregation Data'!J$315:$J$616,255),0))),"")</f>
        <v/>
      </c>
      <c r="G347" s="446" t="str">
        <f t="array" ref="G347">IFERROR(IF(INDEX('Disaggregation Data'!$M$315:$M$616,MATCH(RIGHT(X347,255),RIGHT('Disaggregation Data'!$J$315:$J$616,255),0))=0,(E347/F347)*100,INDEX('Disaggregation Data'!$M$315:$M$616,MATCH(RIGHT(X347,255),RIGHT('Disaggregation Data'!J$315:$J$616,255),0))),"")</f>
        <v/>
      </c>
      <c r="H347" s="392" t="s">
        <v>360</v>
      </c>
      <c r="I347" s="483"/>
      <c r="J347" s="483"/>
      <c r="K347" s="483"/>
      <c r="L347" s="483"/>
      <c r="M347" s="483"/>
      <c r="N347" s="483"/>
      <c r="O347" s="483"/>
      <c r="P347" s="483"/>
      <c r="Q347" s="483"/>
      <c r="R347" s="483"/>
      <c r="S347" s="483"/>
      <c r="T347" s="483"/>
      <c r="U347" s="392" t="s">
        <v>3927</v>
      </c>
      <c r="V347" s="400" t="str">
        <f t="array" ref="V347">IFERROR(IF(INDEX('Disaggregation Data'!$P$315:$P$616,MATCH(RIGHT(X347,255),RIGHT('Disaggregation Data'!$J$315:$J$616,255),0))=0,"",INDEX('Disaggregation Data'!$P$315:$P$616,MATCH(RIGHT(X347,255),RIGHT('Disaggregation Data'!J$315:$J$616,255),0))),"")</f>
        <v/>
      </c>
      <c r="W347" s="484"/>
      <c r="X347" s="484" t="str">
        <f t="shared" si="24"/>
        <v>TCP-1(M): Number of notified cases of all forms of TB-(i.e. bacteriologically confirmed + clinically diagnosed), includes new and relapse casesAgeU15</v>
      </c>
      <c r="Y347" s="484">
        <f t="shared" si="25"/>
        <v>0</v>
      </c>
      <c r="Z347" s="484" t="str">
        <f t="shared" si="26"/>
        <v>TCP-1(M): Number of notified cases of all forms of TB-(i.e. bacteriologically confirmed + clinically diagnosed), includes new and relapse cases-0</v>
      </c>
      <c r="AA347" s="484" t="b">
        <f t="shared" si="27"/>
        <v>1</v>
      </c>
      <c r="AB347" s="484" t="s">
        <v>1849</v>
      </c>
      <c r="AC347" s="484" t="str">
        <f t="array" ref="AC347">IFERROR(IF(INDEX('Disaggregation Records'!$G$95:$G$183,MATCH(LEFT(Z347,255),LEFT('Disaggregation Records'!$D$95:$D$183,255),0))=0,"",INDEX('Disaggregation Records'!$G$95:$G$183,MATCH(LEFT(Z347,255),LEFT('Disaggregation Records'!$D$95:$D$183,255),0))),"")</f>
        <v>a1L36000000zoN2EAI</v>
      </c>
      <c r="AD347" s="484" t="s">
        <v>761</v>
      </c>
      <c r="AE347" s="211"/>
      <c r="AF347" s="481"/>
      <c r="AG347" s="481"/>
    </row>
    <row r="348" spans="1:33" ht="90" customHeight="1">
      <c r="A348" s="367">
        <v>3</v>
      </c>
      <c r="B348" s="519" t="str">
        <f>IFERROR(VLOOKUP(A348,'Coverage Indicators - Section D'!$A$10:$Y$42,25,FALSE),"")</f>
        <v>TCP-1(M): Number of notified cases of all forms of TB-(i.e. bacteriologically confirmed + clinically diagnosed), includes new and relapse cases</v>
      </c>
      <c r="C348" s="477" t="str">
        <f t="array" ref="C348">IFERROR(IF(INDEX('Disaggregation Records'!$E$95:$E$183,MATCH(RIGHT(Z348,255),RIGHT('Disaggregation Records'!$D$95:$D$183,255),0))=0,"",INDEX('Disaggregation Records'!$E$95:$E$183,MATCH(RIGHT(Z348,255),RIGHT('Disaggregation Records'!$D$95:$D$183,255),0))),"")</f>
        <v>Age</v>
      </c>
      <c r="D348" s="477" t="str">
        <f t="array" ref="D348">IFERROR(IF(INDEX('Disaggregation Records'!$F$95:$F$183,MATCH(RIGHT(Z348,255),RIGHT('Disaggregation Records'!$D$95:$D$183,255),0))=0,"",INDEX('Disaggregation Records'!$F$95:$F$183,MATCH(RIGHT(Z348,255),RIGHT('Disaggregation Records'!$D$95:$D$183,255),0))),"")</f>
        <v>15+</v>
      </c>
      <c r="E348" s="389">
        <f>14290-E347</f>
        <v>13872</v>
      </c>
      <c r="F348" s="389" t="str">
        <f t="array" ref="F348">IFERROR(IF(INDEX('Disaggregation Data'!$L$315:$L$616,MATCH(RIGHT(X348,255),RIGHT('Disaggregation Data'!$J$315:$J$616,255),0))=0,"",INDEX('Disaggregation Data'!$L$315:$L$616,MATCH(RIGHT(X348,255),RIGHT('Disaggregation Data'!J$315:$J$616,255),0))),"")</f>
        <v/>
      </c>
      <c r="G348" s="446" t="str">
        <f t="array" ref="G348">IFERROR(IF(INDEX('Disaggregation Data'!$M$315:$M$616,MATCH(RIGHT(X348,255),RIGHT('Disaggregation Data'!$J$315:$J$616,255),0))=0,(E348/F348)*100,INDEX('Disaggregation Data'!$M$315:$M$616,MATCH(RIGHT(X348,255),RIGHT('Disaggregation Data'!J$315:$J$616,255),0))),"")</f>
        <v/>
      </c>
      <c r="H348" s="392" t="s">
        <v>360</v>
      </c>
      <c r="I348" s="483"/>
      <c r="J348" s="483"/>
      <c r="K348" s="483"/>
      <c r="L348" s="483"/>
      <c r="M348" s="483"/>
      <c r="N348" s="483"/>
      <c r="O348" s="483"/>
      <c r="P348" s="483"/>
      <c r="Q348" s="483"/>
      <c r="R348" s="483"/>
      <c r="S348" s="483"/>
      <c r="T348" s="483"/>
      <c r="U348" s="392" t="s">
        <v>3927</v>
      </c>
      <c r="V348" s="400" t="str">
        <f t="array" ref="V348">IFERROR(IF(INDEX('Disaggregation Data'!$P$315:$P$616,MATCH(RIGHT(X348,255),RIGHT('Disaggregation Data'!$J$315:$J$616,255),0))=0,"",INDEX('Disaggregation Data'!$P$315:$P$616,MATCH(RIGHT(X348,255),RIGHT('Disaggregation Data'!J$315:$J$616,255),0))),"")</f>
        <v/>
      </c>
      <c r="W348" s="484"/>
      <c r="X348" s="484" t="str">
        <f t="shared" si="24"/>
        <v>TCP-1(M): Number of notified cases of all forms of TB-(i.e. bacteriologically confirmed + clinically diagnosed), includes new and relapse casesAge15+</v>
      </c>
      <c r="Y348" s="484">
        <f t="shared" si="25"/>
        <v>1</v>
      </c>
      <c r="Z348" s="484" t="str">
        <f t="shared" si="26"/>
        <v>TCP-1(M): Number of notified cases of all forms of TB-(i.e. bacteriologically confirmed + clinically diagnosed), includes new and relapse cases-1</v>
      </c>
      <c r="AA348" s="484" t="b">
        <f t="shared" si="27"/>
        <v>1</v>
      </c>
      <c r="AB348" s="484" t="s">
        <v>1850</v>
      </c>
      <c r="AC348" s="484" t="str">
        <f t="array" ref="AC348">IFERROR(IF(INDEX('Disaggregation Records'!$G$95:$G$183,MATCH(LEFT(Z348,255),LEFT('Disaggregation Records'!$D$95:$D$183,255),0))=0,"",INDEX('Disaggregation Records'!$G$95:$G$183,MATCH(LEFT(Z348,255),LEFT('Disaggregation Records'!$D$95:$D$183,255),0))),"")</f>
        <v>a1L36000000zoO8EAI</v>
      </c>
      <c r="AD348" s="484" t="s">
        <v>761</v>
      </c>
      <c r="AE348" s="211"/>
      <c r="AF348" s="481"/>
      <c r="AG348" s="481"/>
    </row>
    <row r="349" spans="1:33" ht="90" customHeight="1">
      <c r="A349" s="367">
        <v>3</v>
      </c>
      <c r="B349" s="519" t="str">
        <f>IFERROR(VLOOKUP(A349,'Coverage Indicators - Section D'!$A$10:$Y$42,25,FALSE),"")</f>
        <v>TCP-1(M): Number of notified cases of all forms of TB-(i.e. bacteriologically confirmed + clinically diagnosed), includes new and relapse cases</v>
      </c>
      <c r="C349" s="477" t="str">
        <f t="array" ref="C349">IFERROR(IF(INDEX('Disaggregation Records'!$E$95:$E$183,MATCH(RIGHT(Z349,255),RIGHT('Disaggregation Records'!$D$95:$D$183,255),0))=0,"",INDEX('Disaggregation Records'!$E$95:$E$183,MATCH(RIGHT(Z349,255),RIGHT('Disaggregation Records'!$D$95:$D$183,255),0))),"")</f>
        <v>Gender</v>
      </c>
      <c r="D349" s="477" t="str">
        <f t="array" ref="D349">IFERROR(IF(INDEX('Disaggregation Records'!$F$95:$F$183,MATCH(RIGHT(Z349,255),RIGHT('Disaggregation Records'!$D$95:$D$183,255),0))=0,"",INDEX('Disaggregation Records'!$F$95:$F$183,MATCH(RIGHT(Z349,255),RIGHT('Disaggregation Records'!$D$95:$D$183,255),0))),"")</f>
        <v>Male</v>
      </c>
      <c r="E349" s="389">
        <v>8944</v>
      </c>
      <c r="F349" s="389" t="str">
        <f t="array" ref="F349">IFERROR(IF(INDEX('Disaggregation Data'!$L$315:$L$616,MATCH(RIGHT(X349,255),RIGHT('Disaggregation Data'!$J$315:$J$616,255),0))=0,"",INDEX('Disaggregation Data'!$L$315:$L$616,MATCH(RIGHT(X349,255),RIGHT('Disaggregation Data'!J$315:$J$616,255),0))),"")</f>
        <v/>
      </c>
      <c r="G349" s="446" t="str">
        <f t="array" ref="G349">IFERROR(IF(INDEX('Disaggregation Data'!$M$315:$M$616,MATCH(RIGHT(X349,255),RIGHT('Disaggregation Data'!$J$315:$J$616,255),0))=0,(E349/F349)*100,INDEX('Disaggregation Data'!$M$315:$M$616,MATCH(RIGHT(X349,255),RIGHT('Disaggregation Data'!J$315:$J$616,255),0))),"")</f>
        <v/>
      </c>
      <c r="H349" s="392" t="s">
        <v>360</v>
      </c>
      <c r="I349" s="483"/>
      <c r="J349" s="483"/>
      <c r="K349" s="483"/>
      <c r="L349" s="483"/>
      <c r="M349" s="483"/>
      <c r="N349" s="483"/>
      <c r="O349" s="483"/>
      <c r="P349" s="483"/>
      <c r="Q349" s="483"/>
      <c r="R349" s="483"/>
      <c r="S349" s="483"/>
      <c r="T349" s="483"/>
      <c r="U349" s="392" t="s">
        <v>3927</v>
      </c>
      <c r="V349" s="400" t="str">
        <f t="array" ref="V349">IFERROR(IF(INDEX('Disaggregation Data'!$P$315:$P$616,MATCH(RIGHT(X349,255),RIGHT('Disaggregation Data'!$J$315:$J$616,255),0))=0,"",INDEX('Disaggregation Data'!$P$315:$P$616,MATCH(RIGHT(X349,255),RIGHT('Disaggregation Data'!J$315:$J$616,255),0))),"")</f>
        <v/>
      </c>
      <c r="W349" s="484"/>
      <c r="X349" s="484" t="str">
        <f t="shared" si="24"/>
        <v>TCP-1(M): Number of notified cases of all forms of TB-(i.e. bacteriologically confirmed + clinically diagnosed), includes new and relapse casesGenderMale</v>
      </c>
      <c r="Y349" s="484">
        <f t="shared" si="25"/>
        <v>2</v>
      </c>
      <c r="Z349" s="484" t="str">
        <f t="shared" si="26"/>
        <v>TCP-1(M): Number of notified cases of all forms of TB-(i.e. bacteriologically confirmed + clinically diagnosed), includes new and relapse cases-2</v>
      </c>
      <c r="AA349" s="484" t="b">
        <f t="shared" si="27"/>
        <v>1</v>
      </c>
      <c r="AB349" s="484" t="s">
        <v>1851</v>
      </c>
      <c r="AC349" s="484" t="str">
        <f t="array" ref="AC349">IFERROR(IF(INDEX('Disaggregation Records'!$G$95:$G$183,MATCH(LEFT(Z349,255),LEFT('Disaggregation Records'!$D$95:$D$183,255),0))=0,"",INDEX('Disaggregation Records'!$G$95:$G$183,MATCH(LEFT(Z349,255),LEFT('Disaggregation Records'!$D$95:$D$183,255),0))),"")</f>
        <v>a1L36000000zoMxEAI</v>
      </c>
      <c r="AD349" s="484" t="s">
        <v>761</v>
      </c>
      <c r="AE349" s="211"/>
      <c r="AF349" s="481"/>
      <c r="AG349" s="481"/>
    </row>
    <row r="350" spans="1:33" ht="90" customHeight="1">
      <c r="A350" s="367">
        <v>3</v>
      </c>
      <c r="B350" s="519" t="str">
        <f>IFERROR(VLOOKUP(A350,'Coverage Indicators - Section D'!$A$10:$Y$42,25,FALSE),"")</f>
        <v>TCP-1(M): Number of notified cases of all forms of TB-(i.e. bacteriologically confirmed + clinically diagnosed), includes new and relapse cases</v>
      </c>
      <c r="C350" s="477" t="str">
        <f t="array" ref="C350">IFERROR(IF(INDEX('Disaggregation Records'!$E$95:$E$183,MATCH(RIGHT(Z350,255),RIGHT('Disaggregation Records'!$D$95:$D$183,255),0))=0,"",INDEX('Disaggregation Records'!$E$95:$E$183,MATCH(RIGHT(Z350,255),RIGHT('Disaggregation Records'!$D$95:$D$183,255),0))),"")</f>
        <v>Gender</v>
      </c>
      <c r="D350" s="477" t="str">
        <f t="array" ref="D350">IFERROR(IF(INDEX('Disaggregation Records'!$F$95:$F$183,MATCH(RIGHT(Z350,255),RIGHT('Disaggregation Records'!$D$95:$D$183,255),0))=0,"",INDEX('Disaggregation Records'!$F$95:$F$183,MATCH(RIGHT(Z350,255),RIGHT('Disaggregation Records'!$D$95:$D$183,255),0))),"")</f>
        <v>Female</v>
      </c>
      <c r="E350" s="389">
        <v>5346</v>
      </c>
      <c r="F350" s="389" t="str">
        <f t="array" ref="F350">IFERROR(IF(INDEX('Disaggregation Data'!$L$315:$L$616,MATCH(RIGHT(X350,255),RIGHT('Disaggregation Data'!$J$315:$J$616,255),0))=0,"",INDEX('Disaggregation Data'!$L$315:$L$616,MATCH(RIGHT(X350,255),RIGHT('Disaggregation Data'!J$315:$J$616,255),0))),"")</f>
        <v/>
      </c>
      <c r="G350" s="446" t="str">
        <f t="array" ref="G350">IFERROR(IF(INDEX('Disaggregation Data'!$M$315:$M$616,MATCH(RIGHT(X350,255),RIGHT('Disaggregation Data'!$J$315:$J$616,255),0))=0,(E350/F350)*100,INDEX('Disaggregation Data'!$M$315:$M$616,MATCH(RIGHT(X350,255),RIGHT('Disaggregation Data'!J$315:$J$616,255),0))),"")</f>
        <v/>
      </c>
      <c r="H350" s="392" t="s">
        <v>360</v>
      </c>
      <c r="I350" s="483"/>
      <c r="J350" s="483"/>
      <c r="K350" s="483"/>
      <c r="L350" s="483"/>
      <c r="M350" s="483"/>
      <c r="N350" s="483"/>
      <c r="O350" s="483"/>
      <c r="P350" s="483"/>
      <c r="Q350" s="483"/>
      <c r="R350" s="483"/>
      <c r="S350" s="483"/>
      <c r="T350" s="483"/>
      <c r="U350" s="392" t="s">
        <v>3927</v>
      </c>
      <c r="V350" s="400" t="str">
        <f t="array" ref="V350">IFERROR(IF(INDEX('Disaggregation Data'!$P$315:$P$616,MATCH(RIGHT(X350,255),RIGHT('Disaggregation Data'!$J$315:$J$616,255),0))=0,"",INDEX('Disaggregation Data'!$P$315:$P$616,MATCH(RIGHT(X350,255),RIGHT('Disaggregation Data'!J$315:$J$616,255),0))),"")</f>
        <v/>
      </c>
      <c r="W350" s="484"/>
      <c r="X350" s="484" t="str">
        <f t="shared" si="24"/>
        <v>TCP-1(M): Number of notified cases of all forms of TB-(i.e. bacteriologically confirmed + clinically diagnosed), includes new and relapse casesGenderFemale</v>
      </c>
      <c r="Y350" s="484">
        <f t="shared" si="25"/>
        <v>3</v>
      </c>
      <c r="Z350" s="484" t="str">
        <f t="shared" si="26"/>
        <v>TCP-1(M): Number of notified cases of all forms of TB-(i.e. bacteriologically confirmed + clinically diagnosed), includes new and relapse cases-3</v>
      </c>
      <c r="AA350" s="484" t="b">
        <f t="shared" si="27"/>
        <v>1</v>
      </c>
      <c r="AB350" s="484" t="s">
        <v>1852</v>
      </c>
      <c r="AC350" s="484" t="str">
        <f t="array" ref="AC350">IFERROR(IF(INDEX('Disaggregation Records'!$G$95:$G$183,MATCH(LEFT(Z350,255),LEFT('Disaggregation Records'!$D$95:$D$183,255),0))=0,"",INDEX('Disaggregation Records'!$G$95:$G$183,MATCH(LEFT(Z350,255),LEFT('Disaggregation Records'!$D$95:$D$183,255),0))),"")</f>
        <v>a1L36000000zoMyEAI</v>
      </c>
      <c r="AD350" s="484" t="s">
        <v>761</v>
      </c>
      <c r="AE350" s="211"/>
      <c r="AF350" s="481"/>
      <c r="AG350" s="481"/>
    </row>
    <row r="351" spans="1:33" ht="90" customHeight="1">
      <c r="A351" s="367">
        <v>3</v>
      </c>
      <c r="B351" s="519" t="str">
        <f>IFERROR(VLOOKUP(A351,'Coverage Indicators - Section D'!$A$10:$Y$42,25,FALSE),"")</f>
        <v>TCP-1(M): Number of notified cases of all forms of TB-(i.e. bacteriologically confirmed + clinically diagnosed), includes new and relapse cases</v>
      </c>
      <c r="C351" s="477" t="str">
        <f t="array" ref="C351">IFERROR(IF(INDEX('Disaggregation Records'!$E$95:$E$183,MATCH(RIGHT(Z351,255),RIGHT('Disaggregation Records'!$D$95:$D$183,255),0))=0,"",INDEX('Disaggregation Records'!$E$95:$E$183,MATCH(RIGHT(Z351,255),RIGHT('Disaggregation Records'!$D$95:$D$183,255),0))),"")</f>
        <v>HIV test status</v>
      </c>
      <c r="D351" s="477" t="str">
        <f t="array" ref="D351">IFERROR(IF(INDEX('Disaggregation Records'!$F$95:$F$183,MATCH(RIGHT(Z351,255),RIGHT('Disaggregation Records'!$D$95:$D$183,255),0))=0,"",INDEX('Disaggregation Records'!$F$95:$F$183,MATCH(RIGHT(Z351,255),RIGHT('Disaggregation Records'!$D$95:$D$183,255),0))),"")</f>
        <v>Positive</v>
      </c>
      <c r="E351" s="389">
        <v>621</v>
      </c>
      <c r="F351" s="389" t="str">
        <f t="array" ref="F351">IFERROR(IF(INDEX('Disaggregation Data'!$L$315:$L$616,MATCH(RIGHT(X351,255),RIGHT('Disaggregation Data'!$J$315:$J$616,255),0))=0,"",INDEX('Disaggregation Data'!$L$315:$L$616,MATCH(RIGHT(X351,255),RIGHT('Disaggregation Data'!J$315:$J$616,255),0))),"")</f>
        <v/>
      </c>
      <c r="G351" s="446" t="str">
        <f t="array" ref="G351">IFERROR(IF(INDEX('Disaggregation Data'!$M$315:$M$616,MATCH(RIGHT(X351,255),RIGHT('Disaggregation Data'!$J$315:$J$616,255),0))=0,(E351/F351)*100,INDEX('Disaggregation Data'!$M$315:$M$616,MATCH(RIGHT(X351,255),RIGHT('Disaggregation Data'!J$315:$J$616,255),0))),"")</f>
        <v/>
      </c>
      <c r="H351" s="392" t="s">
        <v>360</v>
      </c>
      <c r="I351" s="483"/>
      <c r="J351" s="483"/>
      <c r="K351" s="483"/>
      <c r="L351" s="483"/>
      <c r="M351" s="483"/>
      <c r="N351" s="483"/>
      <c r="O351" s="483"/>
      <c r="P351" s="483"/>
      <c r="Q351" s="483"/>
      <c r="R351" s="483"/>
      <c r="S351" s="483"/>
      <c r="T351" s="483"/>
      <c r="U351" s="392" t="s">
        <v>3927</v>
      </c>
      <c r="V351" s="400" t="str">
        <f t="array" ref="V351">IFERROR(IF(INDEX('Disaggregation Data'!$P$315:$P$616,MATCH(RIGHT(X351,255),RIGHT('Disaggregation Data'!$J$315:$J$616,255),0))=0,"",INDEX('Disaggregation Data'!$P$315:$P$616,MATCH(RIGHT(X351,255),RIGHT('Disaggregation Data'!J$315:$J$616,255),0))),"")</f>
        <v/>
      </c>
      <c r="W351" s="484"/>
      <c r="X351" s="484" t="str">
        <f t="shared" si="24"/>
        <v>TCP-1(M): Number of notified cases of all forms of TB-(i.e. bacteriologically confirmed + clinically diagnosed), includes new and relapse casesHIV test statusPositive</v>
      </c>
      <c r="Y351" s="484">
        <f t="shared" si="25"/>
        <v>4</v>
      </c>
      <c r="Z351" s="484" t="str">
        <f t="shared" si="26"/>
        <v>TCP-1(M): Number of notified cases of all forms of TB-(i.e. bacteriologically confirmed + clinically diagnosed), includes new and relapse cases-4</v>
      </c>
      <c r="AA351" s="484" t="b">
        <f t="shared" si="27"/>
        <v>1</v>
      </c>
      <c r="AB351" s="484" t="s">
        <v>1853</v>
      </c>
      <c r="AC351" s="484" t="str">
        <f t="array" ref="AC351">IFERROR(IF(INDEX('Disaggregation Records'!$G$95:$G$183,MATCH(LEFT(Z351,255),LEFT('Disaggregation Records'!$D$95:$D$183,255),0))=0,"",INDEX('Disaggregation Records'!$G$95:$G$183,MATCH(LEFT(Z351,255),LEFT('Disaggregation Records'!$D$95:$D$183,255),0))),"")</f>
        <v>a1L36000000zoMzEAI</v>
      </c>
      <c r="AD351" s="484" t="s">
        <v>761</v>
      </c>
      <c r="AE351" s="211"/>
      <c r="AF351" s="481"/>
      <c r="AG351" s="481"/>
    </row>
    <row r="352" spans="1:33" ht="90" customHeight="1">
      <c r="A352" s="367">
        <v>3</v>
      </c>
      <c r="B352" s="519" t="str">
        <f>IFERROR(VLOOKUP(A352,'Coverage Indicators - Section D'!$A$10:$Y$42,25,FALSE),"")</f>
        <v>TCP-1(M): Number of notified cases of all forms of TB-(i.e. bacteriologically confirmed + clinically diagnosed), includes new and relapse cases</v>
      </c>
      <c r="C352" s="477" t="str">
        <f t="array" ref="C352">IFERROR(IF(INDEX('Disaggregation Records'!$E$95:$E$183,MATCH(RIGHT(Z352,255),RIGHT('Disaggregation Records'!$D$95:$D$183,255),0))=0,"",INDEX('Disaggregation Records'!$E$95:$E$183,MATCH(RIGHT(Z352,255),RIGHT('Disaggregation Records'!$D$95:$D$183,255),0))),"")</f>
        <v>HIV test status</v>
      </c>
      <c r="D352" s="477" t="str">
        <f t="array" ref="D352">IFERROR(IF(INDEX('Disaggregation Records'!$F$95:$F$183,MATCH(RIGHT(Z352,255),RIGHT('Disaggregation Records'!$D$95:$D$183,255),0))=0,"",INDEX('Disaggregation Records'!$F$95:$F$183,MATCH(RIGHT(Z352,255),RIGHT('Disaggregation Records'!$D$95:$D$183,255),0))),"")</f>
        <v>Negative</v>
      </c>
      <c r="E352" s="389">
        <v>13086</v>
      </c>
      <c r="F352" s="389" t="str">
        <f t="array" ref="F352">IFERROR(IF(INDEX('Disaggregation Data'!$L$315:$L$616,MATCH(RIGHT(X352,255),RIGHT('Disaggregation Data'!$J$315:$J$616,255),0))=0,"",INDEX('Disaggregation Data'!$L$315:$L$616,MATCH(RIGHT(X352,255),RIGHT('Disaggregation Data'!J$315:$J$616,255),0))),"")</f>
        <v/>
      </c>
      <c r="G352" s="446" t="str">
        <f t="array" ref="G352">IFERROR(IF(INDEX('Disaggregation Data'!$M$315:$M$616,MATCH(RIGHT(X352,255),RIGHT('Disaggregation Data'!$J$315:$J$616,255),0))=0,(E352/F352)*100,INDEX('Disaggregation Data'!$M$315:$M$616,MATCH(RIGHT(X352,255),RIGHT('Disaggregation Data'!J$315:$J$616,255),0))),"")</f>
        <v/>
      </c>
      <c r="H352" s="392" t="s">
        <v>360</v>
      </c>
      <c r="I352" s="483"/>
      <c r="J352" s="483"/>
      <c r="K352" s="483"/>
      <c r="L352" s="483"/>
      <c r="M352" s="483"/>
      <c r="N352" s="483"/>
      <c r="O352" s="483"/>
      <c r="P352" s="483"/>
      <c r="Q352" s="483"/>
      <c r="R352" s="483"/>
      <c r="S352" s="483"/>
      <c r="T352" s="483"/>
      <c r="U352" s="392" t="s">
        <v>3927</v>
      </c>
      <c r="V352" s="400" t="str">
        <f t="array" ref="V352">IFERROR(IF(INDEX('Disaggregation Data'!$P$315:$P$616,MATCH(RIGHT(X352,255),RIGHT('Disaggregation Data'!$J$315:$J$616,255),0))=0,"",INDEX('Disaggregation Data'!$P$315:$P$616,MATCH(RIGHT(X352,255),RIGHT('Disaggregation Data'!J$315:$J$616,255),0))),"")</f>
        <v/>
      </c>
      <c r="W352" s="484"/>
      <c r="X352" s="484" t="str">
        <f t="shared" si="24"/>
        <v>TCP-1(M): Number of notified cases of all forms of TB-(i.e. bacteriologically confirmed + clinically diagnosed), includes new and relapse casesHIV test statusNegative</v>
      </c>
      <c r="Y352" s="484">
        <f t="shared" si="25"/>
        <v>5</v>
      </c>
      <c r="Z352" s="484" t="str">
        <f t="shared" si="26"/>
        <v>TCP-1(M): Number of notified cases of all forms of TB-(i.e. bacteriologically confirmed + clinically diagnosed), includes new and relapse cases-5</v>
      </c>
      <c r="AA352" s="484" t="b">
        <f t="shared" si="27"/>
        <v>1</v>
      </c>
      <c r="AB352" s="484" t="s">
        <v>1854</v>
      </c>
      <c r="AC352" s="484" t="str">
        <f t="array" ref="AC352">IFERROR(IF(INDEX('Disaggregation Records'!$G$95:$G$183,MATCH(LEFT(Z352,255),LEFT('Disaggregation Records'!$D$95:$D$183,255),0))=0,"",INDEX('Disaggregation Records'!$G$95:$G$183,MATCH(LEFT(Z352,255),LEFT('Disaggregation Records'!$D$95:$D$183,255),0))),"")</f>
        <v>a1L36000000zoN0EAI</v>
      </c>
      <c r="AD352" s="484" t="s">
        <v>761</v>
      </c>
      <c r="AE352" s="211"/>
      <c r="AF352" s="481"/>
      <c r="AG352" s="481"/>
    </row>
    <row r="353" spans="1:33" ht="90" customHeight="1">
      <c r="A353" s="367">
        <v>3</v>
      </c>
      <c r="B353" s="519" t="str">
        <f>IFERROR(VLOOKUP(A353,'Coverage Indicators - Section D'!$A$10:$Y$42,25,FALSE),"")</f>
        <v>TCP-1(M): Number of notified cases of all forms of TB-(i.e. bacteriologically confirmed + clinically diagnosed), includes new and relapse cases</v>
      </c>
      <c r="C353" s="477" t="str">
        <f t="array" ref="C353">IFERROR(IF(INDEX('Disaggregation Records'!$E$95:$E$183,MATCH(RIGHT(Z353,255),RIGHT('Disaggregation Records'!$D$95:$D$183,255),0))=0,"",INDEX('Disaggregation Records'!$E$95:$E$183,MATCH(RIGHT(Z353,255),RIGHT('Disaggregation Records'!$D$95:$D$183,255),0))),"")</f>
        <v>HIV test status</v>
      </c>
      <c r="D353" s="477" t="str">
        <f t="array" ref="D353">IFERROR(IF(INDEX('Disaggregation Records'!$F$95:$F$183,MATCH(RIGHT(Z353,255),RIGHT('Disaggregation Records'!$D$95:$D$183,255),0))=0,"",INDEX('Disaggregation Records'!$F$95:$F$183,MATCH(RIGHT(Z353,255),RIGHT('Disaggregation Records'!$D$95:$D$183,255),0))),"")</f>
        <v>Not documented</v>
      </c>
      <c r="E353" s="389">
        <v>583</v>
      </c>
      <c r="F353" s="389" t="str">
        <f t="array" ref="F353">IFERROR(IF(INDEX('Disaggregation Data'!$L$315:$L$616,MATCH(RIGHT(X353,255),RIGHT('Disaggregation Data'!$J$315:$J$616,255),0))=0,"",INDEX('Disaggregation Data'!$L$315:$L$616,MATCH(RIGHT(X353,255),RIGHT('Disaggregation Data'!J$315:$J$616,255),0))),"")</f>
        <v/>
      </c>
      <c r="G353" s="446" t="str">
        <f t="array" ref="G353">IFERROR(IF(INDEX('Disaggregation Data'!$M$315:$M$616,MATCH(RIGHT(X353,255),RIGHT('Disaggregation Data'!$J$315:$J$616,255),0))=0,(E353/F353)*100,INDEX('Disaggregation Data'!$M$315:$M$616,MATCH(RIGHT(X353,255),RIGHT('Disaggregation Data'!J$315:$J$616,255),0))),"")</f>
        <v/>
      </c>
      <c r="H353" s="392" t="s">
        <v>360</v>
      </c>
      <c r="I353" s="483"/>
      <c r="J353" s="483"/>
      <c r="K353" s="483"/>
      <c r="L353" s="483"/>
      <c r="M353" s="483"/>
      <c r="N353" s="483"/>
      <c r="O353" s="483"/>
      <c r="P353" s="483"/>
      <c r="Q353" s="483"/>
      <c r="R353" s="483"/>
      <c r="S353" s="483"/>
      <c r="T353" s="483"/>
      <c r="U353" s="392" t="s">
        <v>3927</v>
      </c>
      <c r="V353" s="400" t="str">
        <f t="array" ref="V353">IFERROR(IF(INDEX('Disaggregation Data'!$P$315:$P$616,MATCH(RIGHT(X353,255),RIGHT('Disaggregation Data'!$J$315:$J$616,255),0))=0,"",INDEX('Disaggregation Data'!$P$315:$P$616,MATCH(RIGHT(X353,255),RIGHT('Disaggregation Data'!J$315:$J$616,255),0))),"")</f>
        <v/>
      </c>
      <c r="W353" s="484"/>
      <c r="X353" s="484" t="str">
        <f t="shared" si="24"/>
        <v>TCP-1(M): Number of notified cases of all forms of TB-(i.e. bacteriologically confirmed + clinically diagnosed), includes new and relapse casesHIV test statusNot documented</v>
      </c>
      <c r="Y353" s="484">
        <f t="shared" si="25"/>
        <v>6</v>
      </c>
      <c r="Z353" s="484" t="str">
        <f t="shared" si="26"/>
        <v>TCP-1(M): Number of notified cases of all forms of TB-(i.e. bacteriologically confirmed + clinically diagnosed), includes new and relapse cases-6</v>
      </c>
      <c r="AA353" s="484" t="b">
        <f t="shared" si="27"/>
        <v>1</v>
      </c>
      <c r="AB353" s="484" t="s">
        <v>1855</v>
      </c>
      <c r="AC353" s="484" t="str">
        <f t="array" ref="AC353">IFERROR(IF(INDEX('Disaggregation Records'!$G$95:$G$183,MATCH(LEFT(Z353,255),LEFT('Disaggregation Records'!$D$95:$D$183,255),0))=0,"",INDEX('Disaggregation Records'!$G$95:$G$183,MATCH(LEFT(Z353,255),LEFT('Disaggregation Records'!$D$95:$D$183,255),0))),"")</f>
        <v>a1L36000000zoN1EAI</v>
      </c>
      <c r="AD353" s="484" t="s">
        <v>761</v>
      </c>
      <c r="AE353" s="211"/>
      <c r="AF353" s="481"/>
      <c r="AG353" s="481"/>
    </row>
    <row r="354" spans="1:33" ht="90" customHeight="1">
      <c r="A354" s="367">
        <v>3</v>
      </c>
      <c r="B354" s="519" t="str">
        <f>IFERROR(VLOOKUP(A354,'Coverage Indicators - Section D'!$A$10:$Y$42,25,FALSE),"")</f>
        <v>TCP-1(M): Number of notified cases of all forms of TB-(i.e. bacteriologically confirmed + clinically diagnosed), includes new and relapse cases</v>
      </c>
      <c r="C354" s="477" t="str">
        <f t="array" ref="C354">IFERROR(IF(INDEX('Disaggregation Records'!$E$95:$E$183,MATCH(RIGHT(Z354,255),RIGHT('Disaggregation Records'!$D$95:$D$183,255),0))=0,"",INDEX('Disaggregation Records'!$E$95:$E$183,MATCH(RIGHT(Z354,255),RIGHT('Disaggregation Records'!$D$95:$D$183,255),0))),"")</f>
        <v>TB case definition</v>
      </c>
      <c r="D354" s="477" t="str">
        <f t="array" ref="D354">IFERROR(IF(INDEX('Disaggregation Records'!$F$95:$F$183,MATCH(RIGHT(Z354,255),RIGHT('Disaggregation Records'!$D$95:$D$183,255),0))=0,"",INDEX('Disaggregation Records'!$F$95:$F$183,MATCH(RIGHT(Z354,255),RIGHT('Disaggregation Records'!$D$95:$D$183,255),0))),"")</f>
        <v>Bacteriologically confirmed</v>
      </c>
      <c r="E354" s="546">
        <v>11014</v>
      </c>
      <c r="F354" s="389" t="str">
        <f t="array" ref="F354">IFERROR(IF(INDEX('Disaggregation Data'!$L$315:$L$616,MATCH(RIGHT(X354,255),RIGHT('Disaggregation Data'!$J$315:$J$616,255),0))=0,"",INDEX('Disaggregation Data'!$L$315:$L$616,MATCH(RIGHT(X354,255),RIGHT('Disaggregation Data'!J$315:$J$616,255),0))),"")</f>
        <v/>
      </c>
      <c r="G354" s="446" t="str">
        <f>IFERROR(IF(INDEX('Disaggregation Data'!$M$315:$M$616,MATCH(RIGHT(X354,255),RIGHT('Disaggregation Data'!$J$315:$J$616,255),0))=0,(E354/F354)*100,INDEX('Disaggregation Data'!$M$315:$M$616,MATCH(RIGHT(X354,255),RIGHT('Disaggregation Data'!J$315:$J$616,255),0))),"")</f>
        <v/>
      </c>
      <c r="H354" s="392" t="s">
        <v>360</v>
      </c>
      <c r="I354" s="483"/>
      <c r="J354" s="483"/>
      <c r="K354" s="483"/>
      <c r="L354" s="483"/>
      <c r="M354" s="483"/>
      <c r="N354" s="483"/>
      <c r="O354" s="483"/>
      <c r="P354" s="483"/>
      <c r="Q354" s="483"/>
      <c r="R354" s="483"/>
      <c r="S354" s="483"/>
      <c r="T354" s="483"/>
      <c r="U354" s="392" t="s">
        <v>3927</v>
      </c>
      <c r="V354" s="400" t="str">
        <f t="array" ref="V354">IFERROR(IF(INDEX('Disaggregation Data'!$P$315:$P$616,MATCH(RIGHT(X354,255),RIGHT('Disaggregation Data'!$J$315:$J$616,255),0))=0,"",INDEX('Disaggregation Data'!$P$315:$P$616,MATCH(RIGHT(X354,255),RIGHT('Disaggregation Data'!J$315:$J$616,255),0))),"")</f>
        <v/>
      </c>
      <c r="W354" s="484"/>
      <c r="X354" s="484" t="str">
        <f t="shared" si="24"/>
        <v>TCP-1(M): Number of notified cases of all forms of TB-(i.e. bacteriologically confirmed + clinically diagnosed), includes new and relapse casesTB case definitionBacteriologically confirmed</v>
      </c>
      <c r="Y354" s="484">
        <f t="shared" si="25"/>
        <v>7</v>
      </c>
      <c r="Z354" s="484" t="str">
        <f t="shared" si="26"/>
        <v>TCP-1(M): Number of notified cases of all forms of TB-(i.e. bacteriologically confirmed + clinically diagnosed), includes new and relapse cases-7</v>
      </c>
      <c r="AA354" s="484" t="b">
        <f t="shared" si="27"/>
        <v>1</v>
      </c>
      <c r="AB354" s="484" t="s">
        <v>1856</v>
      </c>
      <c r="AC354" s="484" t="str">
        <f t="array" ref="AC354">IFERROR(IF(INDEX('Disaggregation Records'!$G$95:$G$183,MATCH(LEFT(Z354,255),LEFT('Disaggregation Records'!$D$95:$D$183,255),0))=0,"",INDEX('Disaggregation Records'!$G$95:$G$183,MATCH(LEFT(Z354,255),LEFT('Disaggregation Records'!$D$95:$D$183,255),0))),"")</f>
        <v>a1L36000002NzjwEAC</v>
      </c>
      <c r="AD354" s="484" t="s">
        <v>761</v>
      </c>
      <c r="AE354" s="211"/>
      <c r="AF354" s="481"/>
      <c r="AG354" s="481"/>
    </row>
    <row r="355" spans="1:33" ht="37.5" hidden="1" customHeight="1">
      <c r="A355" s="367">
        <v>3</v>
      </c>
      <c r="B355" s="386" t="str">
        <f>IFERROR(VLOOKUP(A355,'Coverage Indicators - Section D'!$A$10:$Y$42,25,FALSE),"")</f>
        <v>TCP-1(M): Number of notified cases of all forms of TB-(i.e. bacteriologically confirmed + clinically diagnosed), includes new and relapse cases</v>
      </c>
      <c r="C355" s="477" t="str">
        <f t="array" ref="C355">IFERROR(IF(INDEX('Disaggregation Records'!$E$95:$E$183,MATCH(RIGHT(Z355,255),RIGHT('Disaggregation Records'!$D$95:$D$183,255),0))=0,"",INDEX('Disaggregation Records'!$E$95:$E$183,MATCH(RIGHT(Z355,255),RIGHT('Disaggregation Records'!$D$95:$D$183,255),0))),"")</f>
        <v/>
      </c>
      <c r="D355" s="477" t="str">
        <f t="array" ref="D355">IFERROR(IF(INDEX('Disaggregation Records'!$F$95:$F$183,MATCH(RIGHT(Z355,255),RIGHT('Disaggregation Records'!$D$95:$D$183,255),0))=0,"",INDEX('Disaggregation Records'!$F$95:$F$183,MATCH(RIGHT(Z355,255),RIGHT('Disaggregation Records'!$D$95:$D$183,255),0))),"")</f>
        <v/>
      </c>
      <c r="E355" s="388" t="str">
        <f t="array" ref="E355">IFERROR(IF(INDEX('Disaggregation Data'!$K$315:$K$616,MATCH(RIGHT(X355,255),RIGHT('Disaggregation Data'!$J$315:$J$616,255),0))=0,"",INDEX('Disaggregation Data'!$K$315:$K$616,MATCH(RIGHT(X355,255),RIGHT('Disaggregation Data'!J$315:$J$616,255),0))),"")</f>
        <v/>
      </c>
      <c r="F355" s="389" t="str">
        <f t="array" ref="F355">IFERROR(IF(INDEX('Disaggregation Data'!$L$315:$L$616,MATCH(RIGHT(X355,255),RIGHT('Disaggregation Data'!$J$315:$J$616,255),0))=0,"",INDEX('Disaggregation Data'!$L$315:$L$616,MATCH(RIGHT(X355,255),RIGHT('Disaggregation Data'!J$315:$J$616,255),0))),"")</f>
        <v/>
      </c>
      <c r="G355" s="446" t="str">
        <f t="array" ref="G355">IFERROR(IF(INDEX('Disaggregation Data'!$M$315:$M$616,MATCH(RIGHT(X355,255),RIGHT('Disaggregation Data'!$J$315:$J$616,255),0))=0,(E355/F355)*100,INDEX('Disaggregation Data'!$M$315:$M$616,MATCH(RIGHT(X355,255),RIGHT('Disaggregation Data'!J$315:$J$616,255),0))),"")</f>
        <v/>
      </c>
      <c r="H355" s="392" t="str">
        <f t="array" ref="H355">IFERROR(IF(INDEX('Disaggregation Data'!$N$315:$N$616,MATCH(RIGHT(X355,255),RIGHT('Disaggregation Data'!$J$315:$J$616,255),0))=0,"",INDEX('Disaggregation Data'!$N$315:$N$616,MATCH(RIGHT(X355,255),RIGHT('Disaggregation Data'!J$315:$J$616,255),0))),"")</f>
        <v/>
      </c>
      <c r="I355" s="483"/>
      <c r="J355" s="483"/>
      <c r="K355" s="483"/>
      <c r="L355" s="483"/>
      <c r="M355" s="483"/>
      <c r="N355" s="483"/>
      <c r="O355" s="483"/>
      <c r="P355" s="483"/>
      <c r="Q355" s="483"/>
      <c r="R355" s="483"/>
      <c r="S355" s="483"/>
      <c r="T355" s="483"/>
      <c r="U355" s="392" t="str">
        <f t="array" ref="U355">IFERROR(IF(INDEX('Disaggregation Data'!$O$315:$O$616,MATCH(RIGHT(X355,255),RIGHT('Disaggregation Data'!$J$315:$J$616,255),0))=0,"",INDEX('Disaggregation Data'!$O$315:$O$616,MATCH(RIGHT(X355,255),RIGHT('Disaggregation Data'!J$315:$J$616,255),0))),"")</f>
        <v/>
      </c>
      <c r="V355" s="400" t="str">
        <f t="array" ref="V355">IFERROR(IF(INDEX('Disaggregation Data'!$P$315:$P$616,MATCH(RIGHT(X355,255),RIGHT('Disaggregation Data'!$J$315:$J$616,255),0))=0,"",INDEX('Disaggregation Data'!$P$315:$P$616,MATCH(RIGHT(X355,255),RIGHT('Disaggregation Data'!J$315:$J$616,255),0))),"")</f>
        <v/>
      </c>
      <c r="W355" s="484"/>
      <c r="X355" s="484" t="str">
        <f t="shared" si="24"/>
        <v>TCP-1(M): Number of notified cases of all forms of TB-(i.e. bacteriologically confirmed + clinically diagnosed), includes new and relapse cases</v>
      </c>
      <c r="Y355" s="484">
        <f t="shared" si="25"/>
        <v>8</v>
      </c>
      <c r="Z355" s="484" t="str">
        <f t="shared" si="26"/>
        <v>TCP-1(M): Number of notified cases of all forms of TB-(i.e. bacteriologically confirmed + clinically diagnosed), includes new and relapse cases-8</v>
      </c>
      <c r="AA355" s="484" t="b">
        <f t="shared" si="27"/>
        <v>1</v>
      </c>
      <c r="AB355" s="484" t="s">
        <v>1857</v>
      </c>
      <c r="AC355" s="484" t="str">
        <f t="array" ref="AC355">IFERROR(IF(INDEX('Disaggregation Records'!$G$95:$G$183,MATCH(LEFT(Z355,255),LEFT('Disaggregation Records'!$D$95:$D$183,255),0))=0,"",INDEX('Disaggregation Records'!$G$95:$G$183,MATCH(LEFT(Z355,255),LEFT('Disaggregation Records'!$D$95:$D$183,255),0))),"")</f>
        <v/>
      </c>
      <c r="AD355" s="484" t="s">
        <v>761</v>
      </c>
      <c r="AE355" s="211"/>
      <c r="AF355" s="481"/>
      <c r="AG355" s="481"/>
    </row>
    <row r="356" spans="1:33" ht="37.5" customHeight="1">
      <c r="A356" s="367">
        <v>3</v>
      </c>
      <c r="B356" s="386" t="str">
        <f>IFERROR(VLOOKUP(A356,'Coverage Indicators - Section D'!$A$10:$Y$42,25,FALSE),"")</f>
        <v>TCP-1(M): Number of notified cases of all forms of TB-(i.e. bacteriologically confirmed + clinically diagnosed), includes new and relapse cases</v>
      </c>
      <c r="C356" s="477" t="str">
        <f t="array" ref="C356">IFERROR(IF(INDEX('Disaggregation Records'!$E$95:$E$183,MATCH(RIGHT(Z356,255),RIGHT('Disaggregation Records'!$D$95:$D$183,255),0))=0,"",INDEX('Disaggregation Records'!$E$95:$E$183,MATCH(RIGHT(Z356,255),RIGHT('Disaggregation Records'!$D$95:$D$183,255),0))),"")</f>
        <v/>
      </c>
      <c r="D356" s="477" t="str">
        <f t="array" ref="D356">IFERROR(IF(INDEX('Disaggregation Records'!$F$95:$F$183,MATCH(RIGHT(Z356,255),RIGHT('Disaggregation Records'!$D$95:$D$183,255),0))=0,"",INDEX('Disaggregation Records'!$F$95:$F$183,MATCH(RIGHT(Z356,255),RIGHT('Disaggregation Records'!$D$95:$D$183,255),0))),"")</f>
        <v/>
      </c>
      <c r="E356" s="388" t="str">
        <f t="array" ref="E356">IFERROR(IF(INDEX('Disaggregation Data'!$K$315:$K$616,MATCH(RIGHT(X356,255),RIGHT('Disaggregation Data'!$J$315:$J$616,255),0))=0,"",INDEX('Disaggregation Data'!$K$315:$K$616,MATCH(RIGHT(X356,255),RIGHT('Disaggregation Data'!J$315:$J$616,255),0))),"")</f>
        <v/>
      </c>
      <c r="F356" s="389" t="str">
        <f t="array" ref="F356">IFERROR(IF(INDEX('Disaggregation Data'!$L$315:$L$616,MATCH(RIGHT(X356,255),RIGHT('Disaggregation Data'!$J$315:$J$616,255),0))=0,"",INDEX('Disaggregation Data'!$L$315:$L$616,MATCH(RIGHT(X356,255),RIGHT('Disaggregation Data'!J$315:$J$616,255),0))),"")</f>
        <v/>
      </c>
      <c r="G356" s="446" t="str">
        <f t="array" ref="G356">IFERROR(IF(INDEX('Disaggregation Data'!$M$315:$M$616,MATCH(RIGHT(X356,255),RIGHT('Disaggregation Data'!$J$315:$J$616,255),0))=0,(E356/F356)*100,INDEX('Disaggregation Data'!$M$315:$M$616,MATCH(RIGHT(X356,255),RIGHT('Disaggregation Data'!J$315:$J$616,255),0))),"")</f>
        <v/>
      </c>
      <c r="H356" s="392" t="str">
        <f t="array" ref="H356">IFERROR(IF(INDEX('Disaggregation Data'!$N$315:$N$616,MATCH(RIGHT(X356,255),RIGHT('Disaggregation Data'!$J$315:$J$616,255),0))=0,"",INDEX('Disaggregation Data'!$N$315:$N$616,MATCH(RIGHT(X356,255),RIGHT('Disaggregation Data'!J$315:$J$616,255),0))),"")</f>
        <v/>
      </c>
      <c r="I356" s="483"/>
      <c r="J356" s="483"/>
      <c r="K356" s="483"/>
      <c r="L356" s="483"/>
      <c r="M356" s="483"/>
      <c r="N356" s="483"/>
      <c r="O356" s="483"/>
      <c r="P356" s="483"/>
      <c r="Q356" s="483"/>
      <c r="R356" s="483"/>
      <c r="S356" s="483"/>
      <c r="T356" s="483"/>
      <c r="U356" s="392" t="str">
        <f t="array" ref="U356">IFERROR(IF(INDEX('Disaggregation Data'!$O$315:$O$616,MATCH(RIGHT(X356,255),RIGHT('Disaggregation Data'!$J$315:$J$616,255),0))=0,"",INDEX('Disaggregation Data'!$O$315:$O$616,MATCH(RIGHT(X356,255),RIGHT('Disaggregation Data'!J$315:$J$616,255),0))),"")</f>
        <v/>
      </c>
      <c r="V356" s="400" t="str">
        <f t="array" ref="V356">IFERROR(IF(INDEX('Disaggregation Data'!$P$315:$P$616,MATCH(RIGHT(X356,255),RIGHT('Disaggregation Data'!$J$315:$J$616,255),0))=0,"",INDEX('Disaggregation Data'!$P$315:$P$616,MATCH(RIGHT(X356,255),RIGHT('Disaggregation Data'!J$315:$J$616,255),0))),"")</f>
        <v/>
      </c>
      <c r="W356" s="484"/>
      <c r="X356" s="484" t="str">
        <f t="shared" si="24"/>
        <v>TCP-1(M): Number of notified cases of all forms of TB-(i.e. bacteriologically confirmed + clinically diagnosed), includes new and relapse cases</v>
      </c>
      <c r="Y356" s="484">
        <f t="shared" si="25"/>
        <v>9</v>
      </c>
      <c r="Z356" s="484" t="str">
        <f t="shared" si="26"/>
        <v>TCP-1(M): Number of notified cases of all forms of TB-(i.e. bacteriologically confirmed + clinically diagnosed), includes new and relapse cases-9</v>
      </c>
      <c r="AA356" s="484" t="b">
        <f t="shared" si="27"/>
        <v>1</v>
      </c>
      <c r="AB356" s="484" t="s">
        <v>1858</v>
      </c>
      <c r="AC356" s="484" t="str">
        <f t="array" ref="AC356">IFERROR(IF(INDEX('Disaggregation Records'!$G$95:$G$183,MATCH(LEFT(Z356,255),LEFT('Disaggregation Records'!$D$95:$D$183,255),0))=0,"",INDEX('Disaggregation Records'!$G$95:$G$183,MATCH(LEFT(Z356,255),LEFT('Disaggregation Records'!$D$95:$D$183,255),0))),"")</f>
        <v/>
      </c>
      <c r="AD356" s="484" t="s">
        <v>761</v>
      </c>
      <c r="AE356" s="211"/>
      <c r="AF356" s="481"/>
      <c r="AG356" s="481"/>
    </row>
    <row r="357" spans="1:33" ht="167.7" customHeight="1">
      <c r="A357" s="367">
        <v>4</v>
      </c>
      <c r="B357" s="519" t="str">
        <f>IFERROR(VLOOKUP(A357,'Coverage Indicators - Section D'!$A$10:$Y$42,25,FALSE),"")</f>
        <v>TCP-2(M): Treatment success rate- all forms:  Percentage of TB cases, all forms, bacteriologically confirmed plus clinically diagnosed, successfully treated (cured plus treatment completed) among all TB cases registered for treatment during a specified period, new and relapse cases</v>
      </c>
      <c r="C357" s="477" t="str">
        <f t="array" ref="C357">IFERROR(IF(INDEX('Disaggregation Records'!$E$95:$E$183,MATCH(RIGHT(Z357,255),RIGHT('Disaggregation Records'!$D$95:$D$183,255),0))=0,"",INDEX('Disaggregation Records'!$E$95:$E$183,MATCH(RIGHT(Z357,255),RIGHT('Disaggregation Records'!$D$95:$D$183,255),0))),"")</f>
        <v>Age</v>
      </c>
      <c r="D357" s="477" t="str">
        <f t="array" ref="D357">IFERROR(IF(INDEX('Disaggregation Records'!$F$95:$F$183,MATCH(RIGHT(Z357,255),RIGHT('Disaggregation Records'!$D$95:$D$183,255),0))=0,"",INDEX('Disaggregation Records'!$F$95:$F$183,MATCH(RIGHT(Z357,255),RIGHT('Disaggregation Records'!$D$95:$D$183,255),0))),"")</f>
        <v>U15</v>
      </c>
      <c r="E357" s="546">
        <v>270</v>
      </c>
      <c r="F357" s="389" t="str">
        <f t="array" ref="F357">IFERROR(IF(INDEX('Disaggregation Data'!$L$315:$L$616,MATCH(RIGHT(X357,255),RIGHT('Disaggregation Data'!$J$315:$J$616,255),0))=0,"",INDEX('Disaggregation Data'!$L$315:$L$616,MATCH(RIGHT(X357,255),RIGHT('Disaggregation Data'!J$315:$J$616,255),0))),"")</f>
        <v/>
      </c>
      <c r="G357" s="446" t="str">
        <f t="array" ref="G357">IFERROR(IF(INDEX('Disaggregation Data'!$M$315:$M$616,MATCH(RIGHT(X357,255),RIGHT('Disaggregation Data'!$J$315:$J$616,255),0))=0,(E357/F357)*100,INDEX('Disaggregation Data'!$M$315:$M$616,MATCH(RIGHT(X357,255),RIGHT('Disaggregation Data'!J$315:$J$616,255),0))),"")</f>
        <v/>
      </c>
      <c r="H357" s="392" t="s">
        <v>359</v>
      </c>
      <c r="I357" s="483"/>
      <c r="J357" s="483"/>
      <c r="K357" s="483"/>
      <c r="L357" s="483"/>
      <c r="M357" s="483"/>
      <c r="N357" s="483"/>
      <c r="O357" s="483"/>
      <c r="P357" s="483"/>
      <c r="Q357" s="483"/>
      <c r="R357" s="483"/>
      <c r="S357" s="483"/>
      <c r="T357" s="483"/>
      <c r="U357" s="392" t="s">
        <v>3927</v>
      </c>
      <c r="V357" s="400" t="str">
        <f t="array" ref="V357">IFERROR(IF(INDEX('Disaggregation Data'!$P$315:$P$616,MATCH(RIGHT(X357,255),RIGHT('Disaggregation Data'!$J$315:$J$616,255),0))=0,"",INDEX('Disaggregation Data'!$P$315:$P$616,MATCH(RIGHT(X357,255),RIGHT('Disaggregation Data'!J$315:$J$616,255),0))),"")</f>
        <v/>
      </c>
      <c r="W357" s="484"/>
      <c r="X357" s="484" t="str">
        <f t="shared" si="24"/>
        <v>TCP-2(M): Treatment success rate- all forms:  Percentage of TB cases, all forms, bacteriologically confirmed plus clinically diagnosed, successfully treated (cured plus treatment completed) among all TB cases registered for treatment during a specified period, new and relapse casesAgeU15</v>
      </c>
      <c r="Y357" s="484">
        <f t="shared" si="25"/>
        <v>0</v>
      </c>
      <c r="Z357" s="484" t="str">
        <f t="shared" si="26"/>
        <v>TCP-2(M): Treatment success rate- all forms:  Percentage of TB cases, all forms, bacteriologically confirmed plus clinically diagnosed, successfully treated (cured plus treatment completed) among all TB cases registered for treatment during a specified period, new and relapse cases-0</v>
      </c>
      <c r="AA357" s="484" t="b">
        <f t="shared" si="27"/>
        <v>1</v>
      </c>
      <c r="AB357" s="484" t="s">
        <v>1859</v>
      </c>
      <c r="AC357" s="484" t="str">
        <f t="array" ref="AC357">IFERROR(IF(INDEX('Disaggregation Records'!$G$95:$G$183,MATCH(LEFT(Z357,255),LEFT('Disaggregation Records'!$D$95:$D$183,255),0))=0,"",INDEX('Disaggregation Records'!$G$95:$G$183,MATCH(LEFT(Z357,255),LEFT('Disaggregation Records'!$D$95:$D$183,255),0))),"")</f>
        <v>a1L36000000zoN8EAI</v>
      </c>
      <c r="AD357" s="484" t="s">
        <v>762</v>
      </c>
      <c r="AE357" s="211"/>
      <c r="AF357" s="481"/>
      <c r="AG357" s="481"/>
    </row>
    <row r="358" spans="1:33" ht="167.7" customHeight="1">
      <c r="A358" s="367">
        <v>4</v>
      </c>
      <c r="B358" s="519" t="str">
        <f>IFERROR(VLOOKUP(A358,'Coverage Indicators - Section D'!$A$10:$Y$42,25,FALSE),"")</f>
        <v>TCP-2(M): Treatment success rate- all forms:  Percentage of TB cases, all forms, bacteriologically confirmed plus clinically diagnosed, successfully treated (cured plus treatment completed) among all TB cases registered for treatment during a specified period, new and relapse cases</v>
      </c>
      <c r="C358" s="477" t="str">
        <f t="array" ref="C358">IFERROR(IF(INDEX('Disaggregation Records'!$E$95:$E$183,MATCH(RIGHT(Z358,255),RIGHT('Disaggregation Records'!$D$95:$D$183,255),0))=0,"",INDEX('Disaggregation Records'!$E$95:$E$183,MATCH(RIGHT(Z358,255),RIGHT('Disaggregation Records'!$D$95:$D$183,255),0))),"")</f>
        <v>Age</v>
      </c>
      <c r="D358" s="477" t="str">
        <f t="array" ref="D358">IFERROR(IF(INDEX('Disaggregation Records'!$F$95:$F$183,MATCH(RIGHT(Z358,255),RIGHT('Disaggregation Records'!$D$95:$D$183,255),0))=0,"",INDEX('Disaggregation Records'!$F$95:$F$183,MATCH(RIGHT(Z358,255),RIGHT('Disaggregation Records'!$D$95:$D$183,255),0))),"")</f>
        <v>15+</v>
      </c>
      <c r="E358" s="546">
        <v>8229</v>
      </c>
      <c r="F358" s="389" t="str">
        <f t="array" ref="F358">IFERROR(IF(INDEX('Disaggregation Data'!$L$315:$L$616,MATCH(RIGHT(X358,255),RIGHT('Disaggregation Data'!$J$315:$J$616,255),0))=0,"",INDEX('Disaggregation Data'!$L$315:$L$616,MATCH(RIGHT(X358,255),RIGHT('Disaggregation Data'!J$315:$J$616,255),0))),"")</f>
        <v/>
      </c>
      <c r="G358" s="446" t="str">
        <f t="array" ref="G358">IFERROR(IF(INDEX('Disaggregation Data'!$M$315:$M$616,MATCH(RIGHT(X358,255),RIGHT('Disaggregation Data'!$J$315:$J$616,255),0))=0,(E358/F358)*100,INDEX('Disaggregation Data'!$M$315:$M$616,MATCH(RIGHT(X358,255),RIGHT('Disaggregation Data'!J$315:$J$616,255),0))),"")</f>
        <v/>
      </c>
      <c r="H358" s="392" t="s">
        <v>359</v>
      </c>
      <c r="I358" s="483"/>
      <c r="J358" s="483"/>
      <c r="K358" s="483"/>
      <c r="L358" s="483"/>
      <c r="M358" s="483"/>
      <c r="N358" s="483"/>
      <c r="O358" s="483"/>
      <c r="P358" s="483"/>
      <c r="Q358" s="483"/>
      <c r="R358" s="483"/>
      <c r="S358" s="483"/>
      <c r="T358" s="483"/>
      <c r="U358" s="392" t="s">
        <v>3927</v>
      </c>
      <c r="V358" s="400" t="str">
        <f t="array" ref="V358">IFERROR(IF(INDEX('Disaggregation Data'!$P$315:$P$616,MATCH(RIGHT(X358,255),RIGHT('Disaggregation Data'!$J$315:$J$616,255),0))=0,"",INDEX('Disaggregation Data'!$P$315:$P$616,MATCH(RIGHT(X358,255),RIGHT('Disaggregation Data'!J$315:$J$616,255),0))),"")</f>
        <v/>
      </c>
      <c r="W358" s="484"/>
      <c r="X358" s="484" t="str">
        <f t="shared" si="24"/>
        <v>TCP-2(M): Treatment success rate- all forms:  Percentage of TB cases, all forms, bacteriologically confirmed plus clinically diagnosed, successfully treated (cured plus treatment completed) among all TB cases registered for treatment during a specified period, new and relapse casesAge15+</v>
      </c>
      <c r="Y358" s="484">
        <f t="shared" si="25"/>
        <v>1</v>
      </c>
      <c r="Z358" s="484" t="str">
        <f t="shared" si="26"/>
        <v>TCP-2(M): Treatment success rate- all forms:  Percentage of TB cases, all forms, bacteriologically confirmed plus clinically diagnosed, successfully treated (cured plus treatment completed) among all TB cases registered for treatment during a specified period, new and relapse cases-1</v>
      </c>
      <c r="AA358" s="484" t="b">
        <f t="shared" si="27"/>
        <v>1</v>
      </c>
      <c r="AB358" s="484" t="s">
        <v>1860</v>
      </c>
      <c r="AC358" s="484" t="str">
        <f t="array" ref="AC358">IFERROR(IF(INDEX('Disaggregation Records'!$G$95:$G$183,MATCH(LEFT(Z358,255),LEFT('Disaggregation Records'!$D$95:$D$183,255),0))=0,"",INDEX('Disaggregation Records'!$G$95:$G$183,MATCH(LEFT(Z358,255),LEFT('Disaggregation Records'!$D$95:$D$183,255),0))),"")</f>
        <v>a1L36000000zoN8EAI</v>
      </c>
      <c r="AD358" s="484" t="s">
        <v>762</v>
      </c>
      <c r="AE358" s="211"/>
      <c r="AF358" s="481"/>
      <c r="AG358" s="481"/>
    </row>
    <row r="359" spans="1:33" ht="167.7" customHeight="1">
      <c r="A359" s="367">
        <v>4</v>
      </c>
      <c r="B359" s="519" t="str">
        <f>IFERROR(VLOOKUP(A359,'Coverage Indicators - Section D'!$A$10:$Y$42,25,FALSE),"")</f>
        <v>TCP-2(M): Treatment success rate- all forms:  Percentage of TB cases, all forms, bacteriologically confirmed plus clinically diagnosed, successfully treated (cured plus treatment completed) among all TB cases registered for treatment during a specified period, new and relapse cases</v>
      </c>
      <c r="C359" s="477" t="str">
        <f t="array" ref="C359">IFERROR(IF(INDEX('Disaggregation Records'!$E$95:$E$183,MATCH(RIGHT(Z359,255),RIGHT('Disaggregation Records'!$D$95:$D$183,255),0))=0,"",INDEX('Disaggregation Records'!$E$95:$E$183,MATCH(RIGHT(Z359,255),RIGHT('Disaggregation Records'!$D$95:$D$183,255),0))),"")</f>
        <v>Gender</v>
      </c>
      <c r="D359" s="477" t="str">
        <f t="array" ref="D359">IFERROR(IF(INDEX('Disaggregation Records'!$F$95:$F$183,MATCH(RIGHT(Z359,255),RIGHT('Disaggregation Records'!$D$95:$D$183,255),0))=0,"",INDEX('Disaggregation Records'!$F$95:$F$183,MATCH(RIGHT(Z359,255),RIGHT('Disaggregation Records'!$D$95:$D$183,255),0))),"")</f>
        <v>Male</v>
      </c>
      <c r="E359" s="546">
        <v>5059</v>
      </c>
      <c r="F359" s="389" t="str">
        <f t="array" ref="F359">IFERROR(IF(INDEX('Disaggregation Data'!$L$315:$L$616,MATCH(RIGHT(X359,255),RIGHT('Disaggregation Data'!$J$315:$J$616,255),0))=0,"",INDEX('Disaggregation Data'!$L$315:$L$616,MATCH(RIGHT(X359,255),RIGHT('Disaggregation Data'!J$315:$J$616,255),0))),"")</f>
        <v/>
      </c>
      <c r="G359" s="446" t="str">
        <f t="array" ref="G359">IFERROR(IF(INDEX('Disaggregation Data'!$M$315:$M$616,MATCH(RIGHT(X359,255),RIGHT('Disaggregation Data'!$J$315:$J$616,255),0))=0,(E359/F359)*100,INDEX('Disaggregation Data'!$M$315:$M$616,MATCH(RIGHT(X359,255),RIGHT('Disaggregation Data'!J$315:$J$616,255),0))),"")</f>
        <v/>
      </c>
      <c r="H359" s="392" t="s">
        <v>359</v>
      </c>
      <c r="I359" s="483"/>
      <c r="J359" s="483"/>
      <c r="K359" s="483"/>
      <c r="L359" s="483"/>
      <c r="M359" s="483"/>
      <c r="N359" s="483"/>
      <c r="O359" s="483"/>
      <c r="P359" s="483"/>
      <c r="Q359" s="483"/>
      <c r="R359" s="483"/>
      <c r="S359" s="483"/>
      <c r="T359" s="483"/>
      <c r="U359" s="392" t="s">
        <v>3927</v>
      </c>
      <c r="V359" s="400" t="str">
        <f t="array" ref="V359">IFERROR(IF(INDEX('Disaggregation Data'!$P$315:$P$616,MATCH(RIGHT(X359,255),RIGHT('Disaggregation Data'!$J$315:$J$616,255),0))=0,"",INDEX('Disaggregation Data'!$P$315:$P$616,MATCH(RIGHT(X359,255),RIGHT('Disaggregation Data'!J$315:$J$616,255),0))),"")</f>
        <v/>
      </c>
      <c r="W359" s="484"/>
      <c r="X359" s="484" t="str">
        <f t="shared" si="24"/>
        <v>TCP-2(M): Treatment success rate- all forms:  Percentage of TB cases, all forms, bacteriologically confirmed plus clinically diagnosed, successfully treated (cured plus treatment completed) among all TB cases registered for treatment during a specified period, new and relapse casesGenderMale</v>
      </c>
      <c r="Y359" s="484">
        <f t="shared" si="25"/>
        <v>2</v>
      </c>
      <c r="Z359" s="484" t="str">
        <f t="shared" si="26"/>
        <v>TCP-2(M): Treatment success rate- all forms:  Percentage of TB cases, all forms, bacteriologically confirmed plus clinically diagnosed, successfully treated (cured plus treatment completed) among all TB cases registered for treatment during a specified period, new and relapse cases-2</v>
      </c>
      <c r="AA359" s="484" t="b">
        <f t="shared" si="27"/>
        <v>1</v>
      </c>
      <c r="AB359" s="484" t="s">
        <v>1861</v>
      </c>
      <c r="AC359" s="484" t="str">
        <f t="array" ref="AC359">IFERROR(IF(INDEX('Disaggregation Records'!$G$95:$G$183,MATCH(LEFT(Z359,255),LEFT('Disaggregation Records'!$D$95:$D$183,255),0))=0,"",INDEX('Disaggregation Records'!$G$95:$G$183,MATCH(LEFT(Z359,255),LEFT('Disaggregation Records'!$D$95:$D$183,255),0))),"")</f>
        <v>a1L36000000zoN8EAI</v>
      </c>
      <c r="AD359" s="484" t="s">
        <v>762</v>
      </c>
      <c r="AE359" s="211"/>
      <c r="AF359" s="481"/>
      <c r="AG359" s="481"/>
    </row>
    <row r="360" spans="1:33" ht="167.7" customHeight="1">
      <c r="A360" s="367">
        <v>4</v>
      </c>
      <c r="B360" s="519" t="str">
        <f>IFERROR(VLOOKUP(A360,'Coverage Indicators - Section D'!$A$10:$Y$42,25,FALSE),"")</f>
        <v>TCP-2(M): Treatment success rate- all forms:  Percentage of TB cases, all forms, bacteriologically confirmed plus clinically diagnosed, successfully treated (cured plus treatment completed) among all TB cases registered for treatment during a specified period, new and relapse cases</v>
      </c>
      <c r="C360" s="477" t="str">
        <f t="array" ref="C360">IFERROR(IF(INDEX('Disaggregation Records'!$E$95:$E$183,MATCH(RIGHT(Z360,255),RIGHT('Disaggregation Records'!$D$95:$D$183,255),0))=0,"",INDEX('Disaggregation Records'!$E$95:$E$183,MATCH(RIGHT(Z360,255),RIGHT('Disaggregation Records'!$D$95:$D$183,255),0))),"")</f>
        <v>Gender</v>
      </c>
      <c r="D360" s="477" t="str">
        <f t="array" ref="D360">IFERROR(IF(INDEX('Disaggregation Records'!$F$95:$F$183,MATCH(RIGHT(Z360,255),RIGHT('Disaggregation Records'!$D$95:$D$183,255),0))=0,"",INDEX('Disaggregation Records'!$F$95:$F$183,MATCH(RIGHT(Z360,255),RIGHT('Disaggregation Records'!$D$95:$D$183,255),0))),"")</f>
        <v>Female</v>
      </c>
      <c r="E360" s="546">
        <v>3440</v>
      </c>
      <c r="F360" s="389" t="str">
        <f t="array" ref="F360">IFERROR(IF(INDEX('Disaggregation Data'!$L$315:$L$616,MATCH(RIGHT(X360,255),RIGHT('Disaggregation Data'!$J$315:$J$616,255),0))=0,"",INDEX('Disaggregation Data'!$L$315:$L$616,MATCH(RIGHT(X360,255),RIGHT('Disaggregation Data'!J$315:$J$616,255),0))),"")</f>
        <v/>
      </c>
      <c r="G360" s="446" t="str">
        <f t="array" ref="G360">IFERROR(IF(INDEX('Disaggregation Data'!$M$315:$M$616,MATCH(RIGHT(X360,255),RIGHT('Disaggregation Data'!$J$315:$J$616,255),0))=0,(E360/F360)*100,INDEX('Disaggregation Data'!$M$315:$M$616,MATCH(RIGHT(X360,255),RIGHT('Disaggregation Data'!J$315:$J$616,255),0))),"")</f>
        <v/>
      </c>
      <c r="H360" s="392" t="s">
        <v>359</v>
      </c>
      <c r="I360" s="483"/>
      <c r="J360" s="483"/>
      <c r="K360" s="483"/>
      <c r="L360" s="483"/>
      <c r="M360" s="483"/>
      <c r="N360" s="483"/>
      <c r="O360" s="483"/>
      <c r="P360" s="483"/>
      <c r="Q360" s="483"/>
      <c r="R360" s="483"/>
      <c r="S360" s="483"/>
      <c r="T360" s="483"/>
      <c r="U360" s="392" t="s">
        <v>3927</v>
      </c>
      <c r="V360" s="400" t="str">
        <f t="array" ref="V360">IFERROR(IF(INDEX('Disaggregation Data'!$P$315:$P$616,MATCH(RIGHT(X360,255),RIGHT('Disaggregation Data'!$J$315:$J$616,255),0))=0,"",INDEX('Disaggregation Data'!$P$315:$P$616,MATCH(RIGHT(X360,255),RIGHT('Disaggregation Data'!J$315:$J$616,255),0))),"")</f>
        <v/>
      </c>
      <c r="W360" s="484"/>
      <c r="X360" s="484" t="str">
        <f t="shared" si="24"/>
        <v>TCP-2(M): Treatment success rate- all forms:  Percentage of TB cases, all forms, bacteriologically confirmed plus clinically diagnosed, successfully treated (cured plus treatment completed) among all TB cases registered for treatment during a specified period, new and relapse casesGenderFemale</v>
      </c>
      <c r="Y360" s="484">
        <f t="shared" si="25"/>
        <v>3</v>
      </c>
      <c r="Z360" s="484" t="str">
        <f t="shared" si="26"/>
        <v>TCP-2(M): Treatment success rate- all forms:  Percentage of TB cases, all forms, bacteriologically confirmed plus clinically diagnosed, successfully treated (cured plus treatment completed) among all TB cases registered for treatment during a specified period, new and relapse cases-3</v>
      </c>
      <c r="AA360" s="484" t="b">
        <f t="shared" si="27"/>
        <v>1</v>
      </c>
      <c r="AB360" s="484" t="s">
        <v>1862</v>
      </c>
      <c r="AC360" s="484" t="str">
        <f t="array" ref="AC360">IFERROR(IF(INDEX('Disaggregation Records'!$G$95:$G$183,MATCH(LEFT(Z360,255),LEFT('Disaggregation Records'!$D$95:$D$183,255),0))=0,"",INDEX('Disaggregation Records'!$G$95:$G$183,MATCH(LEFT(Z360,255),LEFT('Disaggregation Records'!$D$95:$D$183,255),0))),"")</f>
        <v>a1L36000000zoN8EAI</v>
      </c>
      <c r="AD360" s="484" t="s">
        <v>762</v>
      </c>
      <c r="AE360" s="211"/>
      <c r="AF360" s="481"/>
      <c r="AG360" s="481"/>
    </row>
    <row r="361" spans="1:33" ht="167.7" customHeight="1">
      <c r="A361" s="367">
        <v>4</v>
      </c>
      <c r="B361" s="519" t="str">
        <f>IFERROR(VLOOKUP(A361,'Coverage Indicators - Section D'!$A$10:$Y$42,25,FALSE),"")</f>
        <v>TCP-2(M): Treatment success rate- all forms:  Percentage of TB cases, all forms, bacteriologically confirmed plus clinically diagnosed, successfully treated (cured plus treatment completed) among all TB cases registered for treatment during a specified period, new and relapse cases</v>
      </c>
      <c r="C361" s="477" t="str">
        <f t="array" ref="C361">IFERROR(IF(INDEX('Disaggregation Records'!$E$95:$E$183,MATCH(RIGHT(Z361,255),RIGHT('Disaggregation Records'!$D$95:$D$183,255),0))=0,"",INDEX('Disaggregation Records'!$E$95:$E$183,MATCH(RIGHT(Z361,255),RIGHT('Disaggregation Records'!$D$95:$D$183,255),0))),"")</f>
        <v>HIV test status</v>
      </c>
      <c r="D361" s="477" t="str">
        <f t="array" ref="D361">IFERROR(IF(INDEX('Disaggregation Records'!$F$95:$F$183,MATCH(RIGHT(Z361,255),RIGHT('Disaggregation Records'!$D$95:$D$183,255),0))=0,"",INDEX('Disaggregation Records'!$F$95:$F$183,MATCH(RIGHT(Z361,255),RIGHT('Disaggregation Records'!$D$95:$D$183,255),0))),"")</f>
        <v>Positive</v>
      </c>
      <c r="E361" s="546" t="s">
        <v>371</v>
      </c>
      <c r="F361" s="389" t="str">
        <f t="array" ref="F361">IFERROR(IF(INDEX('Disaggregation Data'!$L$315:$L$616,MATCH(RIGHT(X361,255),RIGHT('Disaggregation Data'!$J$315:$J$616,255),0))=0,"",INDEX('Disaggregation Data'!$L$315:$L$616,MATCH(RIGHT(X361,255),RIGHT('Disaggregation Data'!J$315:$J$616,255),0))),"")</f>
        <v/>
      </c>
      <c r="G361" s="446" t="str">
        <f t="array" ref="G361">IFERROR(IF(INDEX('Disaggregation Data'!$M$315:$M$616,MATCH(RIGHT(X361,255),RIGHT('Disaggregation Data'!$J$315:$J$616,255),0))=0,(E361/F361)*100,INDEX('Disaggregation Data'!$M$315:$M$616,MATCH(RIGHT(X361,255),RIGHT('Disaggregation Data'!J$315:$J$616,255),0))),"")</f>
        <v/>
      </c>
      <c r="H361" s="392" t="s">
        <v>359</v>
      </c>
      <c r="I361" s="483"/>
      <c r="J361" s="483"/>
      <c r="K361" s="483"/>
      <c r="L361" s="483"/>
      <c r="M361" s="483"/>
      <c r="N361" s="483"/>
      <c r="O361" s="483"/>
      <c r="P361" s="483"/>
      <c r="Q361" s="483"/>
      <c r="R361" s="483"/>
      <c r="S361" s="483"/>
      <c r="T361" s="483"/>
      <c r="U361" s="392" t="s">
        <v>3927</v>
      </c>
      <c r="V361" s="400" t="str">
        <f t="array" ref="V361">IFERROR(IF(INDEX('Disaggregation Data'!$P$315:$P$616,MATCH(RIGHT(X361,255),RIGHT('Disaggregation Data'!$J$315:$J$616,255),0))=0,"",INDEX('Disaggregation Data'!$P$315:$P$616,MATCH(RIGHT(X361,255),RIGHT('Disaggregation Data'!J$315:$J$616,255),0))),"")</f>
        <v/>
      </c>
      <c r="W361" s="484"/>
      <c r="X361" s="484" t="str">
        <f t="shared" si="24"/>
        <v>TCP-2(M): Treatment success rate- all forms:  Percentage of TB cases, all forms, bacteriologically confirmed plus clinically diagnosed, successfully treated (cured plus treatment completed) among all TB cases registered for treatment during a specified period, new and relapse casesHIV test statusPositive</v>
      </c>
      <c r="Y361" s="484">
        <f t="shared" si="25"/>
        <v>4</v>
      </c>
      <c r="Z361" s="484" t="str">
        <f t="shared" si="26"/>
        <v>TCP-2(M): Treatment success rate- all forms:  Percentage of TB cases, all forms, bacteriologically confirmed plus clinically diagnosed, successfully treated (cured plus treatment completed) among all TB cases registered for treatment during a specified period, new and relapse cases-4</v>
      </c>
      <c r="AA361" s="484" t="b">
        <f t="shared" si="27"/>
        <v>1</v>
      </c>
      <c r="AB361" s="484" t="s">
        <v>1863</v>
      </c>
      <c r="AC361" s="484" t="str">
        <f t="array" ref="AC361">IFERROR(IF(INDEX('Disaggregation Records'!$G$95:$G$183,MATCH(LEFT(Z361,255),LEFT('Disaggregation Records'!$D$95:$D$183,255),0))=0,"",INDEX('Disaggregation Records'!$G$95:$G$183,MATCH(LEFT(Z361,255),LEFT('Disaggregation Records'!$D$95:$D$183,255),0))),"")</f>
        <v>a1L36000000zoN8EAI</v>
      </c>
      <c r="AD361" s="484" t="s">
        <v>762</v>
      </c>
      <c r="AE361" s="211"/>
      <c r="AF361" s="481"/>
      <c r="AG361" s="481"/>
    </row>
    <row r="362" spans="1:33" ht="167.7" customHeight="1">
      <c r="A362" s="367">
        <v>4</v>
      </c>
      <c r="B362" s="519" t="str">
        <f>IFERROR(VLOOKUP(A362,'Coverage Indicators - Section D'!$A$10:$Y$42,25,FALSE),"")</f>
        <v>TCP-2(M): Treatment success rate- all forms:  Percentage of TB cases, all forms, bacteriologically confirmed plus clinically diagnosed, successfully treated (cured plus treatment completed) among all TB cases registered for treatment during a specified period, new and relapse cases</v>
      </c>
      <c r="C362" s="477" t="str">
        <f t="array" ref="C362">IFERROR(IF(INDEX('Disaggregation Records'!$E$95:$E$183,MATCH(RIGHT(Z362,255),RIGHT('Disaggregation Records'!$D$95:$D$183,255),0))=0,"",INDEX('Disaggregation Records'!$E$95:$E$183,MATCH(RIGHT(Z362,255),RIGHT('Disaggregation Records'!$D$95:$D$183,255),0))),"")</f>
        <v>HIV test status</v>
      </c>
      <c r="D362" s="477" t="str">
        <f t="array" ref="D362">IFERROR(IF(INDEX('Disaggregation Records'!$F$95:$F$183,MATCH(RIGHT(Z362,255),RIGHT('Disaggregation Records'!$D$95:$D$183,255),0))=0,"",INDEX('Disaggregation Records'!$F$95:$F$183,MATCH(RIGHT(Z362,255),RIGHT('Disaggregation Records'!$D$95:$D$183,255),0))),"")</f>
        <v>Negative</v>
      </c>
      <c r="E362" s="546" t="s">
        <v>371</v>
      </c>
      <c r="F362" s="389" t="str">
        <f t="array" ref="F362">IFERROR(IF(INDEX('Disaggregation Data'!$L$315:$L$616,MATCH(RIGHT(X362,255),RIGHT('Disaggregation Data'!$J$315:$J$616,255),0))=0,"",INDEX('Disaggregation Data'!$L$315:$L$616,MATCH(RIGHT(X362,255),RIGHT('Disaggregation Data'!J$315:$J$616,255),0))),"")</f>
        <v/>
      </c>
      <c r="G362" s="446" t="str">
        <f t="array" ref="G362">IFERROR(IF(INDEX('Disaggregation Data'!$M$315:$M$616,MATCH(RIGHT(X362,255),RIGHT('Disaggregation Data'!$J$315:$J$616,255),0))=0,(E362/F362)*100,INDEX('Disaggregation Data'!$M$315:$M$616,MATCH(RIGHT(X362,255),RIGHT('Disaggregation Data'!J$315:$J$616,255),0))),"")</f>
        <v/>
      </c>
      <c r="H362" s="392" t="s">
        <v>359</v>
      </c>
      <c r="I362" s="483"/>
      <c r="J362" s="483"/>
      <c r="K362" s="483"/>
      <c r="L362" s="483"/>
      <c r="M362" s="483"/>
      <c r="N362" s="483"/>
      <c r="O362" s="483"/>
      <c r="P362" s="483"/>
      <c r="Q362" s="483"/>
      <c r="R362" s="483"/>
      <c r="S362" s="483"/>
      <c r="T362" s="483"/>
      <c r="U362" s="392" t="s">
        <v>3927</v>
      </c>
      <c r="V362" s="400" t="str">
        <f t="array" ref="V362">IFERROR(IF(INDEX('Disaggregation Data'!$P$315:$P$616,MATCH(RIGHT(X362,255),RIGHT('Disaggregation Data'!$J$315:$J$616,255),0))=0,"",INDEX('Disaggregation Data'!$P$315:$P$616,MATCH(RIGHT(X362,255),RIGHT('Disaggregation Data'!J$315:$J$616,255),0))),"")</f>
        <v/>
      </c>
      <c r="W362" s="484"/>
      <c r="X362" s="484" t="str">
        <f t="shared" si="24"/>
        <v>TCP-2(M): Treatment success rate- all forms:  Percentage of TB cases, all forms, bacteriologically confirmed plus clinically diagnosed, successfully treated (cured plus treatment completed) among all TB cases registered for treatment during a specified period, new and relapse casesHIV test statusNegative</v>
      </c>
      <c r="Y362" s="484">
        <f t="shared" si="25"/>
        <v>5</v>
      </c>
      <c r="Z362" s="484" t="str">
        <f t="shared" si="26"/>
        <v>TCP-2(M): Treatment success rate- all forms:  Percentage of TB cases, all forms, bacteriologically confirmed plus clinically diagnosed, successfully treated (cured plus treatment completed) among all TB cases registered for treatment during a specified period, new and relapse cases-5</v>
      </c>
      <c r="AA362" s="484" t="b">
        <f t="shared" si="27"/>
        <v>1</v>
      </c>
      <c r="AB362" s="484" t="s">
        <v>1864</v>
      </c>
      <c r="AC362" s="484" t="str">
        <f t="array" ref="AC362">IFERROR(IF(INDEX('Disaggregation Records'!$G$95:$G$183,MATCH(LEFT(Z362,255),LEFT('Disaggregation Records'!$D$95:$D$183,255),0))=0,"",INDEX('Disaggregation Records'!$G$95:$G$183,MATCH(LEFT(Z362,255),LEFT('Disaggregation Records'!$D$95:$D$183,255),0))),"")</f>
        <v>a1L36000000zoN8EAI</v>
      </c>
      <c r="AD362" s="484" t="s">
        <v>762</v>
      </c>
      <c r="AE362" s="211"/>
      <c r="AF362" s="481"/>
      <c r="AG362" s="481"/>
    </row>
    <row r="363" spans="1:33" ht="167.7" customHeight="1">
      <c r="A363" s="367">
        <v>4</v>
      </c>
      <c r="B363" s="519" t="str">
        <f>IFERROR(VLOOKUP(A363,'Coverage Indicators - Section D'!$A$10:$Y$42,25,FALSE),"")</f>
        <v>TCP-2(M): Treatment success rate- all forms:  Percentage of TB cases, all forms, bacteriologically confirmed plus clinically diagnosed, successfully treated (cured plus treatment completed) among all TB cases registered for treatment during a specified period, new and relapse cases</v>
      </c>
      <c r="C363" s="477" t="str">
        <f t="array" ref="C363">IFERROR(IF(INDEX('Disaggregation Records'!$E$95:$E$183,MATCH(RIGHT(Z363,255),RIGHT('Disaggregation Records'!$D$95:$D$183,255),0))=0,"",INDEX('Disaggregation Records'!$E$95:$E$183,MATCH(RIGHT(Z363,255),RIGHT('Disaggregation Records'!$D$95:$D$183,255),0))),"")</f>
        <v>HIV test status</v>
      </c>
      <c r="D363" s="477" t="str">
        <f t="array" ref="D363">IFERROR(IF(INDEX('Disaggregation Records'!$F$95:$F$183,MATCH(RIGHT(Z363,255),RIGHT('Disaggregation Records'!$D$95:$D$183,255),0))=0,"",INDEX('Disaggregation Records'!$F$95:$F$183,MATCH(RIGHT(Z363,255),RIGHT('Disaggregation Records'!$D$95:$D$183,255),0))),"")</f>
        <v>Not documented</v>
      </c>
      <c r="E363" s="546" t="s">
        <v>371</v>
      </c>
      <c r="F363" s="389" t="str">
        <f t="array" ref="F363">IFERROR(IF(INDEX('Disaggregation Data'!$L$315:$L$616,MATCH(RIGHT(X363,255),RIGHT('Disaggregation Data'!$J$315:$J$616,255),0))=0,"",INDEX('Disaggregation Data'!$L$315:$L$616,MATCH(RIGHT(X363,255),RIGHT('Disaggregation Data'!J$315:$J$616,255),0))),"")</f>
        <v/>
      </c>
      <c r="G363" s="446" t="str">
        <f t="array" ref="G363">IFERROR(IF(INDEX('Disaggregation Data'!$M$315:$M$616,MATCH(RIGHT(X363,255),RIGHT('Disaggregation Data'!$J$315:$J$616,255),0))=0,(E363/F363)*100,INDEX('Disaggregation Data'!$M$315:$M$616,MATCH(RIGHT(X363,255),RIGHT('Disaggregation Data'!J$315:$J$616,255),0))),"")</f>
        <v/>
      </c>
      <c r="H363" s="392" t="s">
        <v>359</v>
      </c>
      <c r="I363" s="483"/>
      <c r="J363" s="483"/>
      <c r="K363" s="483"/>
      <c r="L363" s="483"/>
      <c r="M363" s="483"/>
      <c r="N363" s="483"/>
      <c r="O363" s="483"/>
      <c r="P363" s="483"/>
      <c r="Q363" s="483"/>
      <c r="R363" s="483"/>
      <c r="S363" s="483"/>
      <c r="T363" s="483"/>
      <c r="U363" s="392" t="s">
        <v>3927</v>
      </c>
      <c r="V363" s="400" t="str">
        <f t="array" ref="V363">IFERROR(IF(INDEX('Disaggregation Data'!$P$315:$P$616,MATCH(RIGHT(X363,255),RIGHT('Disaggregation Data'!$J$315:$J$616,255),0))=0,"",INDEX('Disaggregation Data'!$P$315:$P$616,MATCH(RIGHT(X363,255),RIGHT('Disaggregation Data'!J$315:$J$616,255),0))),"")</f>
        <v/>
      </c>
      <c r="W363" s="484"/>
      <c r="X363" s="484" t="str">
        <f t="shared" si="24"/>
        <v>TCP-2(M): Treatment success rate- all forms:  Percentage of TB cases, all forms, bacteriologically confirmed plus clinically diagnosed, successfully treated (cured plus treatment completed) among all TB cases registered for treatment during a specified period, new and relapse casesHIV test statusNot documented</v>
      </c>
      <c r="Y363" s="484">
        <f t="shared" si="25"/>
        <v>6</v>
      </c>
      <c r="Z363" s="484" t="str">
        <f t="shared" si="26"/>
        <v>TCP-2(M): Treatment success rate- all forms:  Percentage of TB cases, all forms, bacteriologically confirmed plus clinically diagnosed, successfully treated (cured plus treatment completed) among all TB cases registered for treatment during a specified period, new and relapse cases-6</v>
      </c>
      <c r="AA363" s="484" t="b">
        <f t="shared" si="27"/>
        <v>1</v>
      </c>
      <c r="AB363" s="484" t="s">
        <v>1865</v>
      </c>
      <c r="AC363" s="484" t="str">
        <f t="array" ref="AC363">IFERROR(IF(INDEX('Disaggregation Records'!$G$95:$G$183,MATCH(LEFT(Z363,255),LEFT('Disaggregation Records'!$D$95:$D$183,255),0))=0,"",INDEX('Disaggregation Records'!$G$95:$G$183,MATCH(LEFT(Z363,255),LEFT('Disaggregation Records'!$D$95:$D$183,255),0))),"")</f>
        <v>a1L36000000zoN8EAI</v>
      </c>
      <c r="AD363" s="484" t="s">
        <v>762</v>
      </c>
      <c r="AE363" s="211"/>
      <c r="AF363" s="481"/>
      <c r="AG363" s="481"/>
    </row>
    <row r="364" spans="1:33" ht="37.5" customHeight="1">
      <c r="A364" s="367">
        <v>4</v>
      </c>
      <c r="B364" s="386" t="str">
        <f>IFERROR(VLOOKUP(A364,'Coverage Indicators - Section D'!$A$10:$Y$42,25,FALSE),"")</f>
        <v>TCP-2(M): Treatment success rate- all forms:  Percentage of TB cases, all forms, bacteriologically confirmed plus clinically diagnosed, successfully treated (cured plus treatment completed) among all TB cases registered for treatment during a specified period, new and relapse cases</v>
      </c>
      <c r="C364" s="477" t="str">
        <f t="array" ref="C364">IFERROR(IF(INDEX('Disaggregation Records'!$E$95:$E$183,MATCH(RIGHT(Z364,255),RIGHT('Disaggregation Records'!$D$95:$D$183,255),0))=0,"",INDEX('Disaggregation Records'!$E$95:$E$183,MATCH(RIGHT(Z364,255),RIGHT('Disaggregation Records'!$D$95:$D$183,255),0))),"")</f>
        <v/>
      </c>
      <c r="D364" s="477" t="str">
        <f t="array" ref="D364">IFERROR(IF(INDEX('Disaggregation Records'!$F$95:$F$183,MATCH(RIGHT(Z364,255),RIGHT('Disaggregation Records'!$D$95:$D$183,255),0))=0,"",INDEX('Disaggregation Records'!$F$95:$F$183,MATCH(RIGHT(Z364,255),RIGHT('Disaggregation Records'!$D$95:$D$183,255),0))),"")</f>
        <v/>
      </c>
      <c r="E364" s="388" t="str">
        <f t="array" ref="E364">IFERROR(IF(INDEX('Disaggregation Data'!$K$315:$K$616,MATCH(RIGHT(X364,255),RIGHT('Disaggregation Data'!$J$315:$J$616,255),0))=0,"",INDEX('Disaggregation Data'!$K$315:$K$616,MATCH(RIGHT(X364,255),RIGHT('Disaggregation Data'!J$315:$J$616,255),0))),"")</f>
        <v/>
      </c>
      <c r="F364" s="389" t="str">
        <f t="array" ref="F364">IFERROR(IF(INDEX('Disaggregation Data'!$L$315:$L$616,MATCH(RIGHT(X364,255),RIGHT('Disaggregation Data'!$J$315:$J$616,255),0))=0,"",INDEX('Disaggregation Data'!$L$315:$L$616,MATCH(RIGHT(X364,255),RIGHT('Disaggregation Data'!J$315:$J$616,255),0))),"")</f>
        <v/>
      </c>
      <c r="G364" s="446" t="str">
        <f t="array" ref="G364">IFERROR(IF(INDEX('Disaggregation Data'!$M$315:$M$616,MATCH(RIGHT(X364,255),RIGHT('Disaggregation Data'!$J$315:$J$616,255),0))=0,(E364/F364)*100,INDEX('Disaggregation Data'!$M$315:$M$616,MATCH(RIGHT(X364,255),RIGHT('Disaggregation Data'!J$315:$J$616,255),0))),"")</f>
        <v/>
      </c>
      <c r="H364" s="392" t="str">
        <f t="array" ref="H364">IFERROR(IF(INDEX('Disaggregation Data'!$N$315:$N$616,MATCH(RIGHT(X364,255),RIGHT('Disaggregation Data'!$J$315:$J$616,255),0))=0,"",INDEX('Disaggregation Data'!$N$315:$N$616,MATCH(RIGHT(X364,255),RIGHT('Disaggregation Data'!J$315:$J$616,255),0))),"")</f>
        <v/>
      </c>
      <c r="I364" s="483"/>
      <c r="J364" s="483"/>
      <c r="K364" s="483"/>
      <c r="L364" s="483"/>
      <c r="M364" s="483"/>
      <c r="N364" s="483"/>
      <c r="O364" s="483"/>
      <c r="P364" s="483"/>
      <c r="Q364" s="483"/>
      <c r="R364" s="483"/>
      <c r="S364" s="483"/>
      <c r="T364" s="483"/>
      <c r="U364" s="392" t="str">
        <f t="array" ref="U364">IFERROR(IF(INDEX('Disaggregation Data'!$O$315:$O$616,MATCH(RIGHT(X364,255),RIGHT('Disaggregation Data'!$J$315:$J$616,255),0))=0,"",INDEX('Disaggregation Data'!$O$315:$O$616,MATCH(RIGHT(X364,255),RIGHT('Disaggregation Data'!J$315:$J$616,255),0))),"")</f>
        <v/>
      </c>
      <c r="V364" s="400" t="str">
        <f t="array" ref="V364">IFERROR(IF(INDEX('Disaggregation Data'!$P$315:$P$616,MATCH(RIGHT(X364,255),RIGHT('Disaggregation Data'!$J$315:$J$616,255),0))=0,"",INDEX('Disaggregation Data'!$P$315:$P$616,MATCH(RIGHT(X364,255),RIGHT('Disaggregation Data'!J$315:$J$616,255),0))),"")</f>
        <v/>
      </c>
      <c r="W364" s="484"/>
      <c r="X364" s="484" t="str">
        <f t="shared" si="24"/>
        <v>TCP-2(M): Treatment success rate- all forms:  Percentage of TB cases, all forms, bacteriologically confirmed plus clinically diagnosed, successfully treated (cured plus treatment completed) among all TB cases registered for treatment during a specified period, new and relapse cases</v>
      </c>
      <c r="Y364" s="484">
        <f t="shared" si="25"/>
        <v>7</v>
      </c>
      <c r="Z364" s="484" t="str">
        <f t="shared" si="26"/>
        <v>TCP-2(M): Treatment success rate- all forms:  Percentage of TB cases, all forms, bacteriologically confirmed plus clinically diagnosed, successfully treated (cured plus treatment completed) among all TB cases registered for treatment during a specified period, new and relapse cases-7</v>
      </c>
      <c r="AA364" s="484" t="b">
        <f t="shared" si="27"/>
        <v>1</v>
      </c>
      <c r="AB364" s="484" t="s">
        <v>1866</v>
      </c>
      <c r="AC364" s="484" t="str">
        <f t="array" ref="AC364">IFERROR(IF(INDEX('Disaggregation Records'!$G$95:$G$183,MATCH(LEFT(Z364,255),LEFT('Disaggregation Records'!$D$95:$D$183,255),0))=0,"",INDEX('Disaggregation Records'!$G$95:$G$183,MATCH(LEFT(Z364,255),LEFT('Disaggregation Records'!$D$95:$D$183,255),0))),"")</f>
        <v>a1L36000000zoN8EAI</v>
      </c>
      <c r="AD364" s="484" t="s">
        <v>762</v>
      </c>
      <c r="AE364" s="211"/>
      <c r="AF364" s="481"/>
      <c r="AG364" s="481"/>
    </row>
    <row r="365" spans="1:33" ht="37.5" customHeight="1">
      <c r="A365" s="367">
        <v>4</v>
      </c>
      <c r="B365" s="386" t="str">
        <f>IFERROR(VLOOKUP(A365,'Coverage Indicators - Section D'!$A$10:$Y$42,25,FALSE),"")</f>
        <v>TCP-2(M): Treatment success rate- all forms:  Percentage of TB cases, all forms, bacteriologically confirmed plus clinically diagnosed, successfully treated (cured plus treatment completed) among all TB cases registered for treatment during a specified period, new and relapse cases</v>
      </c>
      <c r="C365" s="477" t="str">
        <f t="array" ref="C365">IFERROR(IF(INDEX('Disaggregation Records'!$E$95:$E$183,MATCH(RIGHT(Z365,255),RIGHT('Disaggregation Records'!$D$95:$D$183,255),0))=0,"",INDEX('Disaggregation Records'!$E$95:$E$183,MATCH(RIGHT(Z365,255),RIGHT('Disaggregation Records'!$D$95:$D$183,255),0))),"")</f>
        <v/>
      </c>
      <c r="D365" s="477" t="str">
        <f t="array" ref="D365">IFERROR(IF(INDEX('Disaggregation Records'!$F$95:$F$183,MATCH(RIGHT(Z365,255),RIGHT('Disaggregation Records'!$D$95:$D$183,255),0))=0,"",INDEX('Disaggregation Records'!$F$95:$F$183,MATCH(RIGHT(Z365,255),RIGHT('Disaggregation Records'!$D$95:$D$183,255),0))),"")</f>
        <v/>
      </c>
      <c r="E365" s="388" t="str">
        <f t="array" ref="E365">IFERROR(IF(INDEX('Disaggregation Data'!$K$315:$K$616,MATCH(RIGHT(X365,255),RIGHT('Disaggregation Data'!$J$315:$J$616,255),0))=0,"",INDEX('Disaggregation Data'!$K$315:$K$616,MATCH(RIGHT(X365,255),RIGHT('Disaggregation Data'!J$315:$J$616,255),0))),"")</f>
        <v/>
      </c>
      <c r="F365" s="389" t="str">
        <f t="array" ref="F365">IFERROR(IF(INDEX('Disaggregation Data'!$L$315:$L$616,MATCH(RIGHT(X365,255),RIGHT('Disaggregation Data'!$J$315:$J$616,255),0))=0,"",INDEX('Disaggregation Data'!$L$315:$L$616,MATCH(RIGHT(X365,255),RIGHT('Disaggregation Data'!J$315:$J$616,255),0))),"")</f>
        <v/>
      </c>
      <c r="G365" s="446" t="str">
        <f t="array" ref="G365">IFERROR(IF(INDEX('Disaggregation Data'!$M$315:$M$616,MATCH(RIGHT(X365,255),RIGHT('Disaggregation Data'!$J$315:$J$616,255),0))=0,(E365/F365)*100,INDEX('Disaggregation Data'!$M$315:$M$616,MATCH(RIGHT(X365,255),RIGHT('Disaggregation Data'!J$315:$J$616,255),0))),"")</f>
        <v/>
      </c>
      <c r="H365" s="392" t="str">
        <f t="array" ref="H365">IFERROR(IF(INDEX('Disaggregation Data'!$N$315:$N$616,MATCH(RIGHT(X365,255),RIGHT('Disaggregation Data'!$J$315:$J$616,255),0))=0,"",INDEX('Disaggregation Data'!$N$315:$N$616,MATCH(RIGHT(X365,255),RIGHT('Disaggregation Data'!J$315:$J$616,255),0))),"")</f>
        <v/>
      </c>
      <c r="I365" s="483"/>
      <c r="J365" s="483"/>
      <c r="K365" s="483"/>
      <c r="L365" s="483"/>
      <c r="M365" s="483"/>
      <c r="N365" s="483"/>
      <c r="O365" s="483"/>
      <c r="P365" s="483"/>
      <c r="Q365" s="483"/>
      <c r="R365" s="483"/>
      <c r="S365" s="483"/>
      <c r="T365" s="483"/>
      <c r="U365" s="392" t="str">
        <f t="array" ref="U365">IFERROR(IF(INDEX('Disaggregation Data'!$O$315:$O$616,MATCH(RIGHT(X365,255),RIGHT('Disaggregation Data'!$J$315:$J$616,255),0))=0,"",INDEX('Disaggregation Data'!$O$315:$O$616,MATCH(RIGHT(X365,255),RIGHT('Disaggregation Data'!J$315:$J$616,255),0))),"")</f>
        <v/>
      </c>
      <c r="V365" s="400" t="str">
        <f t="array" ref="V365">IFERROR(IF(INDEX('Disaggregation Data'!$P$315:$P$616,MATCH(RIGHT(X365,255),RIGHT('Disaggregation Data'!$J$315:$J$616,255),0))=0,"",INDEX('Disaggregation Data'!$P$315:$P$616,MATCH(RIGHT(X365,255),RIGHT('Disaggregation Data'!J$315:$J$616,255),0))),"")</f>
        <v/>
      </c>
      <c r="W365" s="484"/>
      <c r="X365" s="484" t="str">
        <f t="shared" si="24"/>
        <v>TCP-2(M): Treatment success rate- all forms:  Percentage of TB cases, all forms, bacteriologically confirmed plus clinically diagnosed, successfully treated (cured plus treatment completed) among all TB cases registered for treatment during a specified period, new and relapse cases</v>
      </c>
      <c r="Y365" s="484">
        <f t="shared" si="25"/>
        <v>8</v>
      </c>
      <c r="Z365" s="484" t="str">
        <f t="shared" si="26"/>
        <v>TCP-2(M): Treatment success rate- all forms:  Percentage of TB cases, all forms, bacteriologically confirmed plus clinically diagnosed, successfully treated (cured plus treatment completed) among all TB cases registered for treatment during a specified period, new and relapse cases-8</v>
      </c>
      <c r="AA365" s="484" t="b">
        <f t="shared" si="27"/>
        <v>1</v>
      </c>
      <c r="AB365" s="484" t="s">
        <v>1867</v>
      </c>
      <c r="AC365" s="484" t="str">
        <f t="array" ref="AC365">IFERROR(IF(INDEX('Disaggregation Records'!$G$95:$G$183,MATCH(LEFT(Z365,255),LEFT('Disaggregation Records'!$D$95:$D$183,255),0))=0,"",INDEX('Disaggregation Records'!$G$95:$G$183,MATCH(LEFT(Z365,255),LEFT('Disaggregation Records'!$D$95:$D$183,255),0))),"")</f>
        <v>a1L36000000zoN8EAI</v>
      </c>
      <c r="AD365" s="484" t="s">
        <v>762</v>
      </c>
      <c r="AE365" s="211"/>
      <c r="AF365" s="481"/>
      <c r="AG365" s="481"/>
    </row>
    <row r="366" spans="1:33" ht="37.5" customHeight="1">
      <c r="A366" s="367">
        <v>4</v>
      </c>
      <c r="B366" s="386" t="str">
        <f>IFERROR(VLOOKUP(A366,'Coverage Indicators - Section D'!$A$10:$Y$42,25,FALSE),"")</f>
        <v>TCP-2(M): Treatment success rate- all forms:  Percentage of TB cases, all forms, bacteriologically confirmed plus clinically diagnosed, successfully treated (cured plus treatment completed) among all TB cases registered for treatment during a specified period, new and relapse cases</v>
      </c>
      <c r="C366" s="477" t="str">
        <f t="array" ref="C366">IFERROR(IF(INDEX('Disaggregation Records'!$E$95:$E$183,MATCH(RIGHT(Z366,255),RIGHT('Disaggregation Records'!$D$95:$D$183,255),0))=0,"",INDEX('Disaggregation Records'!$E$95:$E$183,MATCH(RIGHT(Z366,255),RIGHT('Disaggregation Records'!$D$95:$D$183,255),0))),"")</f>
        <v/>
      </c>
      <c r="D366" s="477" t="str">
        <f t="array" ref="D366">IFERROR(IF(INDEX('Disaggregation Records'!$F$95:$F$183,MATCH(RIGHT(Z366,255),RIGHT('Disaggregation Records'!$D$95:$D$183,255),0))=0,"",INDEX('Disaggregation Records'!$F$95:$F$183,MATCH(RIGHT(Z366,255),RIGHT('Disaggregation Records'!$D$95:$D$183,255),0))),"")</f>
        <v/>
      </c>
      <c r="E366" s="388" t="str">
        <f t="array" ref="E366">IFERROR(IF(INDEX('Disaggregation Data'!$K$315:$K$616,MATCH(RIGHT(X366,255),RIGHT('Disaggregation Data'!$J$315:$J$616,255),0))=0,"",INDEX('Disaggregation Data'!$K$315:$K$616,MATCH(RIGHT(X366,255),RIGHT('Disaggregation Data'!J$315:$J$616,255),0))),"")</f>
        <v/>
      </c>
      <c r="F366" s="389" t="str">
        <f t="array" ref="F366">IFERROR(IF(INDEX('Disaggregation Data'!$L$315:$L$616,MATCH(RIGHT(X366,255),RIGHT('Disaggregation Data'!$J$315:$J$616,255),0))=0,"",INDEX('Disaggregation Data'!$L$315:$L$616,MATCH(RIGHT(X366,255),RIGHT('Disaggregation Data'!J$315:$J$616,255),0))),"")</f>
        <v/>
      </c>
      <c r="G366" s="446" t="str">
        <f t="array" ref="G366">IFERROR(IF(INDEX('Disaggregation Data'!$M$315:$M$616,MATCH(RIGHT(X366,255),RIGHT('Disaggregation Data'!$J$315:$J$616,255),0))=0,(E366/F366)*100,INDEX('Disaggregation Data'!$M$315:$M$616,MATCH(RIGHT(X366,255),RIGHT('Disaggregation Data'!J$315:$J$616,255),0))),"")</f>
        <v/>
      </c>
      <c r="H366" s="392" t="str">
        <f t="array" ref="H366">IFERROR(IF(INDEX('Disaggregation Data'!$N$315:$N$616,MATCH(RIGHT(X366,255),RIGHT('Disaggregation Data'!$J$315:$J$616,255),0))=0,"",INDEX('Disaggregation Data'!$N$315:$N$616,MATCH(RIGHT(X366,255),RIGHT('Disaggregation Data'!J$315:$J$616,255),0))),"")</f>
        <v/>
      </c>
      <c r="I366" s="483"/>
      <c r="J366" s="483"/>
      <c r="K366" s="483"/>
      <c r="L366" s="483"/>
      <c r="M366" s="483"/>
      <c r="N366" s="483"/>
      <c r="O366" s="483"/>
      <c r="P366" s="483"/>
      <c r="Q366" s="483"/>
      <c r="R366" s="483"/>
      <c r="S366" s="483"/>
      <c r="T366" s="483"/>
      <c r="U366" s="392" t="str">
        <f t="array" ref="U366">IFERROR(IF(INDEX('Disaggregation Data'!$O$315:$O$616,MATCH(RIGHT(X366,255),RIGHT('Disaggregation Data'!$J$315:$J$616,255),0))=0,"",INDEX('Disaggregation Data'!$O$315:$O$616,MATCH(RIGHT(X366,255),RIGHT('Disaggregation Data'!J$315:$J$616,255),0))),"")</f>
        <v/>
      </c>
      <c r="V366" s="400" t="str">
        <f t="array" ref="V366">IFERROR(IF(INDEX('Disaggregation Data'!$P$315:$P$616,MATCH(RIGHT(X366,255),RIGHT('Disaggregation Data'!$J$315:$J$616,255),0))=0,"",INDEX('Disaggregation Data'!$P$315:$P$616,MATCH(RIGHT(X366,255),RIGHT('Disaggregation Data'!J$315:$J$616,255),0))),"")</f>
        <v/>
      </c>
      <c r="W366" s="484"/>
      <c r="X366" s="484" t="str">
        <f t="shared" si="24"/>
        <v>TCP-2(M): Treatment success rate- all forms:  Percentage of TB cases, all forms, bacteriologically confirmed plus clinically diagnosed, successfully treated (cured plus treatment completed) among all TB cases registered for treatment during a specified period, new and relapse cases</v>
      </c>
      <c r="Y366" s="484">
        <f t="shared" si="25"/>
        <v>9</v>
      </c>
      <c r="Z366" s="484" t="str">
        <f t="shared" si="26"/>
        <v>TCP-2(M): Treatment success rate- all forms:  Percentage of TB cases, all forms, bacteriologically confirmed plus clinically diagnosed, successfully treated (cured plus treatment completed) among all TB cases registered for treatment during a specified period, new and relapse cases-9</v>
      </c>
      <c r="AA366" s="484" t="b">
        <f t="shared" si="27"/>
        <v>1</v>
      </c>
      <c r="AB366" s="484" t="s">
        <v>1868</v>
      </c>
      <c r="AC366" s="484" t="str">
        <f t="array" ref="AC366">IFERROR(IF(INDEX('Disaggregation Records'!$G$95:$G$183,MATCH(LEFT(Z366,255),LEFT('Disaggregation Records'!$D$95:$D$183,255),0))=0,"",INDEX('Disaggregation Records'!$G$95:$G$183,MATCH(LEFT(Z366,255),LEFT('Disaggregation Records'!$D$95:$D$183,255),0))),"")</f>
        <v>a1L36000000zoN8EAI</v>
      </c>
      <c r="AD366" s="484" t="s">
        <v>762</v>
      </c>
      <c r="AE366" s="211"/>
      <c r="AF366" s="481"/>
      <c r="AG366" s="481"/>
    </row>
    <row r="367" spans="1:33" ht="37.5" customHeight="1">
      <c r="A367" s="367">
        <v>5</v>
      </c>
      <c r="B367" s="386" t="str">
        <f>IFERROR(VLOOKUP(A367,'Coverage Indicators - Section D'!$A$10:$Y$42,25,FALSE),"")</f>
        <v/>
      </c>
      <c r="C367" s="477" t="str">
        <f t="array" ref="C367">IFERROR(IF(INDEX('Disaggregation Records'!$E$95:$E$183,MATCH(RIGHT(Z367,255),RIGHT('Disaggregation Records'!$D$95:$D$183,255),0))=0,"",INDEX('Disaggregation Records'!$E$95:$E$183,MATCH(RIGHT(Z367,255),RIGHT('Disaggregation Records'!$D$95:$D$183,255),0))),"")</f>
        <v/>
      </c>
      <c r="D367" s="477" t="str">
        <f t="array" ref="D367">IFERROR(IF(INDEX('Disaggregation Records'!$F$95:$F$183,MATCH(RIGHT(Z367,255),RIGHT('Disaggregation Records'!$D$95:$D$183,255),0))=0,"",INDEX('Disaggregation Records'!$F$95:$F$183,MATCH(RIGHT(Z367,255),RIGHT('Disaggregation Records'!$D$95:$D$183,255),0))),"")</f>
        <v/>
      </c>
      <c r="E367" s="388" t="str">
        <f t="array" ref="E367">IFERROR(IF(INDEX('Disaggregation Data'!$K$315:$K$616,MATCH(RIGHT(X367,255),RIGHT('Disaggregation Data'!$J$315:$J$616,255),0))=0,"",INDEX('Disaggregation Data'!$K$315:$K$616,MATCH(RIGHT(X367,255),RIGHT('Disaggregation Data'!J$315:$J$616,255),0))),"")</f>
        <v/>
      </c>
      <c r="F367" s="389" t="str">
        <f t="array" ref="F367">IFERROR(IF(INDEX('Disaggregation Data'!$L$315:$L$616,MATCH(RIGHT(X367,255),RIGHT('Disaggregation Data'!$J$315:$J$616,255),0))=0,"",INDEX('Disaggregation Data'!$L$315:$L$616,MATCH(RIGHT(X367,255),RIGHT('Disaggregation Data'!J$315:$J$616,255),0))),"")</f>
        <v/>
      </c>
      <c r="G367" s="446" t="str">
        <f t="array" ref="G367">IFERROR(IF(INDEX('Disaggregation Data'!$M$315:$M$616,MATCH(RIGHT(X367,255),RIGHT('Disaggregation Data'!$J$315:$J$616,255),0))=0,(E367/F367)*100,INDEX('Disaggregation Data'!$M$315:$M$616,MATCH(RIGHT(X367,255),RIGHT('Disaggregation Data'!J$315:$J$616,255),0))),"")</f>
        <v/>
      </c>
      <c r="H367" s="392" t="str">
        <f t="array" ref="H367">IFERROR(IF(INDEX('Disaggregation Data'!$N$315:$N$616,MATCH(RIGHT(X367,255),RIGHT('Disaggregation Data'!$J$315:$J$616,255),0))=0,"",INDEX('Disaggregation Data'!$N$315:$N$616,MATCH(RIGHT(X367,255),RIGHT('Disaggregation Data'!J$315:$J$616,255),0))),"")</f>
        <v/>
      </c>
      <c r="I367" s="483"/>
      <c r="J367" s="483"/>
      <c r="K367" s="483"/>
      <c r="L367" s="483"/>
      <c r="M367" s="483"/>
      <c r="N367" s="483"/>
      <c r="O367" s="483"/>
      <c r="P367" s="483"/>
      <c r="Q367" s="483"/>
      <c r="R367" s="483"/>
      <c r="S367" s="483"/>
      <c r="T367" s="483"/>
      <c r="U367" s="392" t="str">
        <f t="array" ref="U367">IFERROR(IF(INDEX('Disaggregation Data'!$O$315:$O$616,MATCH(RIGHT(X367,255),RIGHT('Disaggregation Data'!$J$315:$J$616,255),0))=0,"",INDEX('Disaggregation Data'!$O$315:$O$616,MATCH(RIGHT(X367,255),RIGHT('Disaggregation Data'!J$315:$J$616,255),0))),"")</f>
        <v/>
      </c>
      <c r="V367" s="400" t="str">
        <f t="array" ref="V367">IFERROR(IF(INDEX('Disaggregation Data'!$P$315:$P$616,MATCH(RIGHT(X367,255),RIGHT('Disaggregation Data'!$J$315:$J$616,255),0))=0,"",INDEX('Disaggregation Data'!$P$315:$P$616,MATCH(RIGHT(X367,255),RIGHT('Disaggregation Data'!J$315:$J$616,255),0))),"")</f>
        <v/>
      </c>
      <c r="W367" s="484"/>
      <c r="X367" s="484" t="str">
        <f t="shared" si="24"/>
        <v/>
      </c>
      <c r="Y367" s="484">
        <f t="shared" si="25"/>
        <v>0</v>
      </c>
      <c r="Z367" s="484" t="str">
        <f t="shared" si="26"/>
        <v/>
      </c>
      <c r="AA367" s="484" t="b">
        <f t="shared" si="27"/>
        <v>0</v>
      </c>
      <c r="AB367" s="484" t="s">
        <v>1869</v>
      </c>
      <c r="AC367" s="484" t="str">
        <f t="array" ref="AC367">IFERROR(IF(INDEX('Disaggregation Records'!$G$95:$G$183,MATCH(LEFT(Z367,255),LEFT('Disaggregation Records'!$D$95:$D$183,255),0))=0,"",INDEX('Disaggregation Records'!$G$95:$G$183,MATCH(LEFT(Z367,255),LEFT('Disaggregation Records'!$D$95:$D$183,255),0))),"")</f>
        <v/>
      </c>
      <c r="AD367" s="484" t="s">
        <v>763</v>
      </c>
      <c r="AE367" s="211"/>
      <c r="AF367" s="481"/>
      <c r="AG367" s="481"/>
    </row>
    <row r="368" spans="1:33" ht="37.5" customHeight="1">
      <c r="A368" s="367">
        <v>5</v>
      </c>
      <c r="B368" s="386" t="str">
        <f>IFERROR(VLOOKUP(A368,'Coverage Indicators - Section D'!$A$10:$Y$42,25,FALSE),"")</f>
        <v/>
      </c>
      <c r="C368" s="477" t="str">
        <f t="array" ref="C368">IFERROR(IF(INDEX('Disaggregation Records'!$E$95:$E$183,MATCH(RIGHT(Z368,255),RIGHT('Disaggregation Records'!$D$95:$D$183,255),0))=0,"",INDEX('Disaggregation Records'!$E$95:$E$183,MATCH(RIGHT(Z368,255),RIGHT('Disaggregation Records'!$D$95:$D$183,255),0))),"")</f>
        <v/>
      </c>
      <c r="D368" s="477" t="str">
        <f t="array" ref="D368">IFERROR(IF(INDEX('Disaggregation Records'!$F$95:$F$183,MATCH(RIGHT(Z368,255),RIGHT('Disaggregation Records'!$D$95:$D$183,255),0))=0,"",INDEX('Disaggregation Records'!$F$95:$F$183,MATCH(RIGHT(Z368,255),RIGHT('Disaggregation Records'!$D$95:$D$183,255),0))),"")</f>
        <v/>
      </c>
      <c r="E368" s="388" t="str">
        <f t="array" ref="E368">IFERROR(IF(INDEX('Disaggregation Data'!$K$315:$K$616,MATCH(RIGHT(X368,255),RIGHT('Disaggregation Data'!$J$315:$J$616,255),0))=0,"",INDEX('Disaggregation Data'!$K$315:$K$616,MATCH(RIGHT(X368,255),RIGHT('Disaggregation Data'!J$315:$J$616,255),0))),"")</f>
        <v/>
      </c>
      <c r="F368" s="389" t="str">
        <f t="array" ref="F368">IFERROR(IF(INDEX('Disaggregation Data'!$L$315:$L$616,MATCH(RIGHT(X368,255),RIGHT('Disaggregation Data'!$J$315:$J$616,255),0))=0,"",INDEX('Disaggregation Data'!$L$315:$L$616,MATCH(RIGHT(X368,255),RIGHT('Disaggregation Data'!J$315:$J$616,255),0))),"")</f>
        <v/>
      </c>
      <c r="G368" s="446" t="str">
        <f t="array" ref="G368">IFERROR(IF(INDEX('Disaggregation Data'!$M$315:$M$616,MATCH(RIGHT(X368,255),RIGHT('Disaggregation Data'!$J$315:$J$616,255),0))=0,(E368/F368)*100,INDEX('Disaggregation Data'!$M$315:$M$616,MATCH(RIGHT(X368,255),RIGHT('Disaggregation Data'!J$315:$J$616,255),0))),"")</f>
        <v/>
      </c>
      <c r="H368" s="392" t="str">
        <f t="array" ref="H368">IFERROR(IF(INDEX('Disaggregation Data'!$N$315:$N$616,MATCH(RIGHT(X368,255),RIGHT('Disaggregation Data'!$J$315:$J$616,255),0))=0,"",INDEX('Disaggregation Data'!$N$315:$N$616,MATCH(RIGHT(X368,255),RIGHT('Disaggregation Data'!J$315:$J$616,255),0))),"")</f>
        <v/>
      </c>
      <c r="I368" s="483"/>
      <c r="J368" s="483"/>
      <c r="K368" s="483"/>
      <c r="L368" s="483"/>
      <c r="M368" s="483"/>
      <c r="N368" s="483"/>
      <c r="O368" s="483"/>
      <c r="P368" s="483"/>
      <c r="Q368" s="483"/>
      <c r="R368" s="483"/>
      <c r="S368" s="483"/>
      <c r="T368" s="483"/>
      <c r="U368" s="392" t="str">
        <f t="array" ref="U368">IFERROR(IF(INDEX('Disaggregation Data'!$O$315:$O$616,MATCH(RIGHT(X368,255),RIGHT('Disaggregation Data'!$J$315:$J$616,255),0))=0,"",INDEX('Disaggregation Data'!$O$315:$O$616,MATCH(RIGHT(X368,255),RIGHT('Disaggregation Data'!J$315:$J$616,255),0))),"")</f>
        <v/>
      </c>
      <c r="V368" s="400" t="str">
        <f t="array" ref="V368">IFERROR(IF(INDEX('Disaggregation Data'!$P$315:$P$616,MATCH(RIGHT(X368,255),RIGHT('Disaggregation Data'!$J$315:$J$616,255),0))=0,"",INDEX('Disaggregation Data'!$P$315:$P$616,MATCH(RIGHT(X368,255),RIGHT('Disaggregation Data'!J$315:$J$616,255),0))),"")</f>
        <v/>
      </c>
      <c r="W368" s="484"/>
      <c r="X368" s="484" t="str">
        <f t="shared" si="24"/>
        <v/>
      </c>
      <c r="Y368" s="484">
        <f t="shared" si="25"/>
        <v>1</v>
      </c>
      <c r="Z368" s="484" t="str">
        <f t="shared" si="26"/>
        <v/>
      </c>
      <c r="AA368" s="484" t="b">
        <f t="shared" si="27"/>
        <v>0</v>
      </c>
      <c r="AB368" s="484" t="s">
        <v>1870</v>
      </c>
      <c r="AC368" s="484" t="str">
        <f t="array" ref="AC368">IFERROR(IF(INDEX('Disaggregation Records'!$G$95:$G$183,MATCH(LEFT(Z368,255),LEFT('Disaggregation Records'!$D$95:$D$183,255),0))=0,"",INDEX('Disaggregation Records'!$G$95:$G$183,MATCH(LEFT(Z368,255),LEFT('Disaggregation Records'!$D$95:$D$183,255),0))),"")</f>
        <v/>
      </c>
      <c r="AD368" s="484" t="s">
        <v>763</v>
      </c>
      <c r="AE368" s="211"/>
      <c r="AF368" s="481"/>
      <c r="AG368" s="481"/>
    </row>
    <row r="369" spans="1:33" ht="37.5" customHeight="1">
      <c r="A369" s="367">
        <v>5</v>
      </c>
      <c r="B369" s="386" t="str">
        <f>IFERROR(VLOOKUP(A369,'Coverage Indicators - Section D'!$A$10:$Y$42,25,FALSE),"")</f>
        <v/>
      </c>
      <c r="C369" s="477" t="str">
        <f t="array" ref="C369">IFERROR(IF(INDEX('Disaggregation Records'!$E$95:$E$183,MATCH(RIGHT(Z369,255),RIGHT('Disaggregation Records'!$D$95:$D$183,255),0))=0,"",INDEX('Disaggregation Records'!$E$95:$E$183,MATCH(RIGHT(Z369,255),RIGHT('Disaggregation Records'!$D$95:$D$183,255),0))),"")</f>
        <v/>
      </c>
      <c r="D369" s="477" t="str">
        <f t="array" ref="D369">IFERROR(IF(INDEX('Disaggregation Records'!$F$95:$F$183,MATCH(RIGHT(Z369,255),RIGHT('Disaggregation Records'!$D$95:$D$183,255),0))=0,"",INDEX('Disaggregation Records'!$F$95:$F$183,MATCH(RIGHT(Z369,255),RIGHT('Disaggregation Records'!$D$95:$D$183,255),0))),"")</f>
        <v/>
      </c>
      <c r="E369" s="388" t="str">
        <f t="array" ref="E369">IFERROR(IF(INDEX('Disaggregation Data'!$K$315:$K$616,MATCH(RIGHT(X369,255),RIGHT('Disaggregation Data'!$J$315:$J$616,255),0))=0,"",INDEX('Disaggregation Data'!$K$315:$K$616,MATCH(RIGHT(X369,255),RIGHT('Disaggregation Data'!J$315:$J$616,255),0))),"")</f>
        <v/>
      </c>
      <c r="F369" s="389" t="str">
        <f t="array" ref="F369">IFERROR(IF(INDEX('Disaggregation Data'!$L$315:$L$616,MATCH(RIGHT(X369,255),RIGHT('Disaggregation Data'!$J$315:$J$616,255),0))=0,"",INDEX('Disaggregation Data'!$L$315:$L$616,MATCH(RIGHT(X369,255),RIGHT('Disaggregation Data'!J$315:$J$616,255),0))),"")</f>
        <v/>
      </c>
      <c r="G369" s="446" t="str">
        <f t="array" ref="G369">IFERROR(IF(INDEX('Disaggregation Data'!$M$315:$M$616,MATCH(RIGHT(X369,255),RIGHT('Disaggregation Data'!$J$315:$J$616,255),0))=0,(E369/F369)*100,INDEX('Disaggregation Data'!$M$315:$M$616,MATCH(RIGHT(X369,255),RIGHT('Disaggregation Data'!J$315:$J$616,255),0))),"")</f>
        <v/>
      </c>
      <c r="H369" s="392" t="str">
        <f t="array" ref="H369">IFERROR(IF(INDEX('Disaggregation Data'!$N$315:$N$616,MATCH(RIGHT(X369,255),RIGHT('Disaggregation Data'!$J$315:$J$616,255),0))=0,"",INDEX('Disaggregation Data'!$N$315:$N$616,MATCH(RIGHT(X369,255),RIGHT('Disaggregation Data'!J$315:$J$616,255),0))),"")</f>
        <v/>
      </c>
      <c r="I369" s="483"/>
      <c r="J369" s="483"/>
      <c r="K369" s="483"/>
      <c r="L369" s="483"/>
      <c r="M369" s="483"/>
      <c r="N369" s="483"/>
      <c r="O369" s="483"/>
      <c r="P369" s="483"/>
      <c r="Q369" s="483"/>
      <c r="R369" s="483"/>
      <c r="S369" s="483"/>
      <c r="T369" s="483"/>
      <c r="U369" s="392" t="str">
        <f t="array" ref="U369">IFERROR(IF(INDEX('Disaggregation Data'!$O$315:$O$616,MATCH(RIGHT(X369,255),RIGHT('Disaggregation Data'!$J$315:$J$616,255),0))=0,"",INDEX('Disaggregation Data'!$O$315:$O$616,MATCH(RIGHT(X369,255),RIGHT('Disaggregation Data'!J$315:$J$616,255),0))),"")</f>
        <v/>
      </c>
      <c r="V369" s="400" t="str">
        <f t="array" ref="V369">IFERROR(IF(INDEX('Disaggregation Data'!$P$315:$P$616,MATCH(RIGHT(X369,255),RIGHT('Disaggregation Data'!$J$315:$J$616,255),0))=0,"",INDEX('Disaggregation Data'!$P$315:$P$616,MATCH(RIGHT(X369,255),RIGHT('Disaggregation Data'!J$315:$J$616,255),0))),"")</f>
        <v/>
      </c>
      <c r="W369" s="484"/>
      <c r="X369" s="484" t="str">
        <f t="shared" si="24"/>
        <v/>
      </c>
      <c r="Y369" s="484">
        <f t="shared" si="25"/>
        <v>2</v>
      </c>
      <c r="Z369" s="484" t="str">
        <f t="shared" si="26"/>
        <v/>
      </c>
      <c r="AA369" s="484" t="b">
        <f t="shared" si="27"/>
        <v>0</v>
      </c>
      <c r="AB369" s="484" t="s">
        <v>1871</v>
      </c>
      <c r="AC369" s="484" t="str">
        <f t="array" ref="AC369">IFERROR(IF(INDEX('Disaggregation Records'!$G$95:$G$183,MATCH(LEFT(Z369,255),LEFT('Disaggregation Records'!$D$95:$D$183,255),0))=0,"",INDEX('Disaggregation Records'!$G$95:$G$183,MATCH(LEFT(Z369,255),LEFT('Disaggregation Records'!$D$95:$D$183,255),0))),"")</f>
        <v/>
      </c>
      <c r="AD369" s="484" t="s">
        <v>763</v>
      </c>
      <c r="AE369" s="211"/>
      <c r="AF369" s="481"/>
      <c r="AG369" s="481"/>
    </row>
    <row r="370" spans="1:33" ht="37.5" customHeight="1">
      <c r="A370" s="367">
        <v>5</v>
      </c>
      <c r="B370" s="386" t="str">
        <f>IFERROR(VLOOKUP(A370,'Coverage Indicators - Section D'!$A$10:$Y$42,25,FALSE),"")</f>
        <v/>
      </c>
      <c r="C370" s="477" t="str">
        <f t="array" ref="C370">IFERROR(IF(INDEX('Disaggregation Records'!$E$95:$E$183,MATCH(RIGHT(Z370,255),RIGHT('Disaggregation Records'!$D$95:$D$183,255),0))=0,"",INDEX('Disaggregation Records'!$E$95:$E$183,MATCH(RIGHT(Z370,255),RIGHT('Disaggregation Records'!$D$95:$D$183,255),0))),"")</f>
        <v/>
      </c>
      <c r="D370" s="477" t="str">
        <f t="array" ref="D370">IFERROR(IF(INDEX('Disaggregation Records'!$F$95:$F$183,MATCH(RIGHT(Z370,255),RIGHT('Disaggregation Records'!$D$95:$D$183,255),0))=0,"",INDEX('Disaggregation Records'!$F$95:$F$183,MATCH(RIGHT(Z370,255),RIGHT('Disaggregation Records'!$D$95:$D$183,255),0))),"")</f>
        <v/>
      </c>
      <c r="E370" s="388" t="str">
        <f t="array" ref="E370">IFERROR(IF(INDEX('Disaggregation Data'!$K$315:$K$616,MATCH(RIGHT(X370,255),RIGHT('Disaggregation Data'!$J$315:$J$616,255),0))=0,"",INDEX('Disaggregation Data'!$K$315:$K$616,MATCH(RIGHT(X370,255),RIGHT('Disaggregation Data'!J$315:$J$616,255),0))),"")</f>
        <v/>
      </c>
      <c r="F370" s="389" t="str">
        <f t="array" ref="F370">IFERROR(IF(INDEX('Disaggregation Data'!$L$315:$L$616,MATCH(RIGHT(X370,255),RIGHT('Disaggregation Data'!$J$315:$J$616,255),0))=0,"",INDEX('Disaggregation Data'!$L$315:$L$616,MATCH(RIGHT(X370,255),RIGHT('Disaggregation Data'!J$315:$J$616,255),0))),"")</f>
        <v/>
      </c>
      <c r="G370" s="446" t="str">
        <f t="array" ref="G370">IFERROR(IF(INDEX('Disaggregation Data'!$M$315:$M$616,MATCH(RIGHT(X370,255),RIGHT('Disaggregation Data'!$J$315:$J$616,255),0))=0,(E370/F370)*100,INDEX('Disaggregation Data'!$M$315:$M$616,MATCH(RIGHT(X370,255),RIGHT('Disaggregation Data'!J$315:$J$616,255),0))),"")</f>
        <v/>
      </c>
      <c r="H370" s="392" t="str">
        <f t="array" ref="H370">IFERROR(IF(INDEX('Disaggregation Data'!$N$315:$N$616,MATCH(RIGHT(X370,255),RIGHT('Disaggregation Data'!$J$315:$J$616,255),0))=0,"",INDEX('Disaggregation Data'!$N$315:$N$616,MATCH(RIGHT(X370,255),RIGHT('Disaggregation Data'!J$315:$J$616,255),0))),"")</f>
        <v/>
      </c>
      <c r="I370" s="483"/>
      <c r="J370" s="483"/>
      <c r="K370" s="483"/>
      <c r="L370" s="483"/>
      <c r="M370" s="483"/>
      <c r="N370" s="483"/>
      <c r="O370" s="483"/>
      <c r="P370" s="483"/>
      <c r="Q370" s="483"/>
      <c r="R370" s="483"/>
      <c r="S370" s="483"/>
      <c r="T370" s="483"/>
      <c r="U370" s="392" t="str">
        <f t="array" ref="U370">IFERROR(IF(INDEX('Disaggregation Data'!$O$315:$O$616,MATCH(RIGHT(X370,255),RIGHT('Disaggregation Data'!$J$315:$J$616,255),0))=0,"",INDEX('Disaggregation Data'!$O$315:$O$616,MATCH(RIGHT(X370,255),RIGHT('Disaggregation Data'!J$315:$J$616,255),0))),"")</f>
        <v/>
      </c>
      <c r="V370" s="400" t="str">
        <f t="array" ref="V370">IFERROR(IF(INDEX('Disaggregation Data'!$P$315:$P$616,MATCH(RIGHT(X370,255),RIGHT('Disaggregation Data'!$J$315:$J$616,255),0))=0,"",INDEX('Disaggregation Data'!$P$315:$P$616,MATCH(RIGHT(X370,255),RIGHT('Disaggregation Data'!J$315:$J$616,255),0))),"")</f>
        <v/>
      </c>
      <c r="W370" s="484"/>
      <c r="X370" s="484" t="str">
        <f t="shared" si="24"/>
        <v/>
      </c>
      <c r="Y370" s="484">
        <f t="shared" si="25"/>
        <v>3</v>
      </c>
      <c r="Z370" s="484" t="str">
        <f t="shared" si="26"/>
        <v/>
      </c>
      <c r="AA370" s="484" t="b">
        <f t="shared" si="27"/>
        <v>0</v>
      </c>
      <c r="AB370" s="484" t="s">
        <v>1872</v>
      </c>
      <c r="AC370" s="484" t="str">
        <f t="array" ref="AC370">IFERROR(IF(INDEX('Disaggregation Records'!$G$95:$G$183,MATCH(LEFT(Z370,255),LEFT('Disaggregation Records'!$D$95:$D$183,255),0))=0,"",INDEX('Disaggregation Records'!$G$95:$G$183,MATCH(LEFT(Z370,255),LEFT('Disaggregation Records'!$D$95:$D$183,255),0))),"")</f>
        <v/>
      </c>
      <c r="AD370" s="484" t="s">
        <v>763</v>
      </c>
      <c r="AE370" s="211"/>
      <c r="AF370" s="481"/>
      <c r="AG370" s="481"/>
    </row>
    <row r="371" spans="1:33" ht="37.5" customHeight="1">
      <c r="A371" s="367">
        <v>5</v>
      </c>
      <c r="B371" s="386" t="str">
        <f>IFERROR(VLOOKUP(A371,'Coverage Indicators - Section D'!$A$10:$Y$42,25,FALSE),"")</f>
        <v/>
      </c>
      <c r="C371" s="477" t="str">
        <f t="array" ref="C371">IFERROR(IF(INDEX('Disaggregation Records'!$E$95:$E$183,MATCH(RIGHT(Z371,255),RIGHT('Disaggregation Records'!$D$95:$D$183,255),0))=0,"",INDEX('Disaggregation Records'!$E$95:$E$183,MATCH(RIGHT(Z371,255),RIGHT('Disaggregation Records'!$D$95:$D$183,255),0))),"")</f>
        <v/>
      </c>
      <c r="D371" s="477" t="str">
        <f t="array" ref="D371">IFERROR(IF(INDEX('Disaggregation Records'!$F$95:$F$183,MATCH(RIGHT(Z371,255),RIGHT('Disaggregation Records'!$D$95:$D$183,255),0))=0,"",INDEX('Disaggregation Records'!$F$95:$F$183,MATCH(RIGHT(Z371,255),RIGHT('Disaggregation Records'!$D$95:$D$183,255),0))),"")</f>
        <v/>
      </c>
      <c r="E371" s="388" t="str">
        <f t="array" ref="E371">IFERROR(IF(INDEX('Disaggregation Data'!$K$315:$K$616,MATCH(RIGHT(X371,255),RIGHT('Disaggregation Data'!$J$315:$J$616,255),0))=0,"",INDEX('Disaggregation Data'!$K$315:$K$616,MATCH(RIGHT(X371,255),RIGHT('Disaggregation Data'!J$315:$J$616,255),0))),"")</f>
        <v/>
      </c>
      <c r="F371" s="389" t="str">
        <f t="array" ref="F371">IFERROR(IF(INDEX('Disaggregation Data'!$L$315:$L$616,MATCH(RIGHT(X371,255),RIGHT('Disaggregation Data'!$J$315:$J$616,255),0))=0,"",INDEX('Disaggregation Data'!$L$315:$L$616,MATCH(RIGHT(X371,255),RIGHT('Disaggregation Data'!J$315:$J$616,255),0))),"")</f>
        <v/>
      </c>
      <c r="G371" s="446" t="str">
        <f t="array" ref="G371">IFERROR(IF(INDEX('Disaggregation Data'!$M$315:$M$616,MATCH(RIGHT(X371,255),RIGHT('Disaggregation Data'!$J$315:$J$616,255),0))=0,(E371/F371)*100,INDEX('Disaggregation Data'!$M$315:$M$616,MATCH(RIGHT(X371,255),RIGHT('Disaggregation Data'!J$315:$J$616,255),0))),"")</f>
        <v/>
      </c>
      <c r="H371" s="392" t="str">
        <f t="array" ref="H371">IFERROR(IF(INDEX('Disaggregation Data'!$N$315:$N$616,MATCH(RIGHT(X371,255),RIGHT('Disaggregation Data'!$J$315:$J$616,255),0))=0,"",INDEX('Disaggregation Data'!$N$315:$N$616,MATCH(RIGHT(X371,255),RIGHT('Disaggregation Data'!J$315:$J$616,255),0))),"")</f>
        <v/>
      </c>
      <c r="I371" s="483"/>
      <c r="J371" s="483"/>
      <c r="K371" s="483"/>
      <c r="L371" s="483"/>
      <c r="M371" s="483"/>
      <c r="N371" s="483"/>
      <c r="O371" s="483"/>
      <c r="P371" s="483"/>
      <c r="Q371" s="483"/>
      <c r="R371" s="483"/>
      <c r="S371" s="483"/>
      <c r="T371" s="483"/>
      <c r="U371" s="392" t="str">
        <f t="array" ref="U371">IFERROR(IF(INDEX('Disaggregation Data'!$O$315:$O$616,MATCH(RIGHT(X371,255),RIGHT('Disaggregation Data'!$J$315:$J$616,255),0))=0,"",INDEX('Disaggregation Data'!$O$315:$O$616,MATCH(RIGHT(X371,255),RIGHT('Disaggregation Data'!J$315:$J$616,255),0))),"")</f>
        <v/>
      </c>
      <c r="V371" s="400" t="str">
        <f t="array" ref="V371">IFERROR(IF(INDEX('Disaggregation Data'!$P$315:$P$616,MATCH(RIGHT(X371,255),RIGHT('Disaggregation Data'!$J$315:$J$616,255),0))=0,"",INDEX('Disaggregation Data'!$P$315:$P$616,MATCH(RIGHT(X371,255),RIGHT('Disaggregation Data'!J$315:$J$616,255),0))),"")</f>
        <v/>
      </c>
      <c r="W371" s="484"/>
      <c r="X371" s="484" t="str">
        <f t="shared" si="24"/>
        <v/>
      </c>
      <c r="Y371" s="484">
        <f t="shared" si="25"/>
        <v>4</v>
      </c>
      <c r="Z371" s="484" t="str">
        <f t="shared" si="26"/>
        <v/>
      </c>
      <c r="AA371" s="484" t="b">
        <f t="shared" si="27"/>
        <v>0</v>
      </c>
      <c r="AB371" s="484" t="s">
        <v>1873</v>
      </c>
      <c r="AC371" s="484" t="str">
        <f t="array" ref="AC371">IFERROR(IF(INDEX('Disaggregation Records'!$G$95:$G$183,MATCH(LEFT(Z371,255),LEFT('Disaggregation Records'!$D$95:$D$183,255),0))=0,"",INDEX('Disaggregation Records'!$G$95:$G$183,MATCH(LEFT(Z371,255),LEFT('Disaggregation Records'!$D$95:$D$183,255),0))),"")</f>
        <v/>
      </c>
      <c r="AD371" s="484" t="s">
        <v>763</v>
      </c>
      <c r="AE371" s="211"/>
      <c r="AF371" s="481"/>
      <c r="AG371" s="481"/>
    </row>
    <row r="372" spans="1:33" ht="37.5" customHeight="1">
      <c r="A372" s="367">
        <v>5</v>
      </c>
      <c r="B372" s="386" t="str">
        <f>IFERROR(VLOOKUP(A372,'Coverage Indicators - Section D'!$A$10:$Y$42,25,FALSE),"")</f>
        <v/>
      </c>
      <c r="C372" s="477" t="str">
        <f t="array" ref="C372">IFERROR(IF(INDEX('Disaggregation Records'!$E$95:$E$183,MATCH(RIGHT(Z372,255),RIGHT('Disaggregation Records'!$D$95:$D$183,255),0))=0,"",INDEX('Disaggregation Records'!$E$95:$E$183,MATCH(RIGHT(Z372,255),RIGHT('Disaggregation Records'!$D$95:$D$183,255),0))),"")</f>
        <v/>
      </c>
      <c r="D372" s="477" t="str">
        <f t="array" ref="D372">IFERROR(IF(INDEX('Disaggregation Records'!$F$95:$F$183,MATCH(RIGHT(Z372,255),RIGHT('Disaggregation Records'!$D$95:$D$183,255),0))=0,"",INDEX('Disaggregation Records'!$F$95:$F$183,MATCH(RIGHT(Z372,255),RIGHT('Disaggregation Records'!$D$95:$D$183,255),0))),"")</f>
        <v/>
      </c>
      <c r="E372" s="388" t="str">
        <f t="array" ref="E372">IFERROR(IF(INDEX('Disaggregation Data'!$K$315:$K$616,MATCH(RIGHT(X372,255),RIGHT('Disaggregation Data'!$J$315:$J$616,255),0))=0,"",INDEX('Disaggregation Data'!$K$315:$K$616,MATCH(RIGHT(X372,255),RIGHT('Disaggregation Data'!J$315:$J$616,255),0))),"")</f>
        <v/>
      </c>
      <c r="F372" s="389" t="str">
        <f t="array" ref="F372">IFERROR(IF(INDEX('Disaggregation Data'!$L$315:$L$616,MATCH(RIGHT(X372,255),RIGHT('Disaggregation Data'!$J$315:$J$616,255),0))=0,"",INDEX('Disaggregation Data'!$L$315:$L$616,MATCH(RIGHT(X372,255),RIGHT('Disaggregation Data'!J$315:$J$616,255),0))),"")</f>
        <v/>
      </c>
      <c r="G372" s="446" t="str">
        <f t="array" ref="G372">IFERROR(IF(INDEX('Disaggregation Data'!$M$315:$M$616,MATCH(RIGHT(X372,255),RIGHT('Disaggregation Data'!$J$315:$J$616,255),0))=0,(E372/F372)*100,INDEX('Disaggregation Data'!$M$315:$M$616,MATCH(RIGHT(X372,255),RIGHT('Disaggregation Data'!J$315:$J$616,255),0))),"")</f>
        <v/>
      </c>
      <c r="H372" s="392" t="str">
        <f t="array" ref="H372">IFERROR(IF(INDEX('Disaggregation Data'!$N$315:$N$616,MATCH(RIGHT(X372,255),RIGHT('Disaggregation Data'!$J$315:$J$616,255),0))=0,"",INDEX('Disaggregation Data'!$N$315:$N$616,MATCH(RIGHT(X372,255),RIGHT('Disaggregation Data'!J$315:$J$616,255),0))),"")</f>
        <v/>
      </c>
      <c r="I372" s="483"/>
      <c r="J372" s="483"/>
      <c r="K372" s="483"/>
      <c r="L372" s="483"/>
      <c r="M372" s="483"/>
      <c r="N372" s="483"/>
      <c r="O372" s="483"/>
      <c r="P372" s="483"/>
      <c r="Q372" s="483"/>
      <c r="R372" s="483"/>
      <c r="S372" s="483"/>
      <c r="T372" s="483"/>
      <c r="U372" s="392" t="str">
        <f t="array" ref="U372">IFERROR(IF(INDEX('Disaggregation Data'!$O$315:$O$616,MATCH(RIGHT(X372,255),RIGHT('Disaggregation Data'!$J$315:$J$616,255),0))=0,"",INDEX('Disaggregation Data'!$O$315:$O$616,MATCH(RIGHT(X372,255),RIGHT('Disaggregation Data'!J$315:$J$616,255),0))),"")</f>
        <v/>
      </c>
      <c r="V372" s="400" t="str">
        <f t="array" ref="V372">IFERROR(IF(INDEX('Disaggregation Data'!$P$315:$P$616,MATCH(RIGHT(X372,255),RIGHT('Disaggregation Data'!$J$315:$J$616,255),0))=0,"",INDEX('Disaggregation Data'!$P$315:$P$616,MATCH(RIGHT(X372,255),RIGHT('Disaggregation Data'!J$315:$J$616,255),0))),"")</f>
        <v/>
      </c>
      <c r="W372" s="484"/>
      <c r="X372" s="484" t="str">
        <f t="shared" si="24"/>
        <v/>
      </c>
      <c r="Y372" s="484">
        <f t="shared" si="25"/>
        <v>5</v>
      </c>
      <c r="Z372" s="484" t="str">
        <f t="shared" si="26"/>
        <v/>
      </c>
      <c r="AA372" s="484" t="b">
        <f t="shared" si="27"/>
        <v>0</v>
      </c>
      <c r="AB372" s="484" t="s">
        <v>1874</v>
      </c>
      <c r="AC372" s="484" t="str">
        <f t="array" ref="AC372">IFERROR(IF(INDEX('Disaggregation Records'!$G$95:$G$183,MATCH(LEFT(Z372,255),LEFT('Disaggregation Records'!$D$95:$D$183,255),0))=0,"",INDEX('Disaggregation Records'!$G$95:$G$183,MATCH(LEFT(Z372,255),LEFT('Disaggregation Records'!$D$95:$D$183,255),0))),"")</f>
        <v/>
      </c>
      <c r="AD372" s="484" t="s">
        <v>763</v>
      </c>
      <c r="AE372" s="211"/>
      <c r="AF372" s="481"/>
      <c r="AG372" s="481"/>
    </row>
    <row r="373" spans="1:33" ht="37.5" customHeight="1">
      <c r="A373" s="367">
        <v>5</v>
      </c>
      <c r="B373" s="386" t="str">
        <f>IFERROR(VLOOKUP(A373,'Coverage Indicators - Section D'!$A$10:$Y$42,25,FALSE),"")</f>
        <v/>
      </c>
      <c r="C373" s="477" t="str">
        <f t="array" ref="C373">IFERROR(IF(INDEX('Disaggregation Records'!$E$95:$E$183,MATCH(RIGHT(Z373,255),RIGHT('Disaggregation Records'!$D$95:$D$183,255),0))=0,"",INDEX('Disaggregation Records'!$E$95:$E$183,MATCH(RIGHT(Z373,255),RIGHT('Disaggregation Records'!$D$95:$D$183,255),0))),"")</f>
        <v/>
      </c>
      <c r="D373" s="477" t="str">
        <f t="array" ref="D373">IFERROR(IF(INDEX('Disaggregation Records'!$F$95:$F$183,MATCH(RIGHT(Z373,255),RIGHT('Disaggregation Records'!$D$95:$D$183,255),0))=0,"",INDEX('Disaggregation Records'!$F$95:$F$183,MATCH(RIGHT(Z373,255),RIGHT('Disaggregation Records'!$D$95:$D$183,255),0))),"")</f>
        <v/>
      </c>
      <c r="E373" s="388" t="str">
        <f t="array" ref="E373">IFERROR(IF(INDEX('Disaggregation Data'!$K$315:$K$616,MATCH(RIGHT(X373,255),RIGHT('Disaggregation Data'!$J$315:$J$616,255),0))=0,"",INDEX('Disaggregation Data'!$K$315:$K$616,MATCH(RIGHT(X373,255),RIGHT('Disaggregation Data'!J$315:$J$616,255),0))),"")</f>
        <v/>
      </c>
      <c r="F373" s="389" t="str">
        <f t="array" ref="F373">IFERROR(IF(INDEX('Disaggregation Data'!$L$315:$L$616,MATCH(RIGHT(X373,255),RIGHT('Disaggregation Data'!$J$315:$J$616,255),0))=0,"",INDEX('Disaggregation Data'!$L$315:$L$616,MATCH(RIGHT(X373,255),RIGHT('Disaggregation Data'!J$315:$J$616,255),0))),"")</f>
        <v/>
      </c>
      <c r="G373" s="446" t="str">
        <f t="array" ref="G373">IFERROR(IF(INDEX('Disaggregation Data'!$M$315:$M$616,MATCH(RIGHT(X373,255),RIGHT('Disaggregation Data'!$J$315:$J$616,255),0))=0,(E373/F373)*100,INDEX('Disaggregation Data'!$M$315:$M$616,MATCH(RIGHT(X373,255),RIGHT('Disaggregation Data'!J$315:$J$616,255),0))),"")</f>
        <v/>
      </c>
      <c r="H373" s="392" t="str">
        <f t="array" ref="H373">IFERROR(IF(INDEX('Disaggregation Data'!$N$315:$N$616,MATCH(RIGHT(X373,255),RIGHT('Disaggregation Data'!$J$315:$J$616,255),0))=0,"",INDEX('Disaggregation Data'!$N$315:$N$616,MATCH(RIGHT(X373,255),RIGHT('Disaggregation Data'!J$315:$J$616,255),0))),"")</f>
        <v/>
      </c>
      <c r="I373" s="483"/>
      <c r="J373" s="483"/>
      <c r="K373" s="483"/>
      <c r="L373" s="483"/>
      <c r="M373" s="483"/>
      <c r="N373" s="483"/>
      <c r="O373" s="483"/>
      <c r="P373" s="483"/>
      <c r="Q373" s="483"/>
      <c r="R373" s="483"/>
      <c r="S373" s="483"/>
      <c r="T373" s="483"/>
      <c r="U373" s="392" t="str">
        <f t="array" ref="U373">IFERROR(IF(INDEX('Disaggregation Data'!$O$315:$O$616,MATCH(RIGHT(X373,255),RIGHT('Disaggregation Data'!$J$315:$J$616,255),0))=0,"",INDEX('Disaggregation Data'!$O$315:$O$616,MATCH(RIGHT(X373,255),RIGHT('Disaggregation Data'!J$315:$J$616,255),0))),"")</f>
        <v/>
      </c>
      <c r="V373" s="400" t="str">
        <f t="array" ref="V373">IFERROR(IF(INDEX('Disaggregation Data'!$P$315:$P$616,MATCH(RIGHT(X373,255),RIGHT('Disaggregation Data'!$J$315:$J$616,255),0))=0,"",INDEX('Disaggregation Data'!$P$315:$P$616,MATCH(RIGHT(X373,255),RIGHT('Disaggregation Data'!J$315:$J$616,255),0))),"")</f>
        <v/>
      </c>
      <c r="W373" s="484"/>
      <c r="X373" s="484" t="str">
        <f t="shared" si="24"/>
        <v/>
      </c>
      <c r="Y373" s="484">
        <f t="shared" si="25"/>
        <v>6</v>
      </c>
      <c r="Z373" s="484" t="str">
        <f t="shared" si="26"/>
        <v/>
      </c>
      <c r="AA373" s="484" t="b">
        <f t="shared" si="27"/>
        <v>0</v>
      </c>
      <c r="AB373" s="484" t="s">
        <v>1875</v>
      </c>
      <c r="AC373" s="484" t="str">
        <f t="array" ref="AC373">IFERROR(IF(INDEX('Disaggregation Records'!$G$95:$G$183,MATCH(LEFT(Z373,255),LEFT('Disaggregation Records'!$D$95:$D$183,255),0))=0,"",INDEX('Disaggregation Records'!$G$95:$G$183,MATCH(LEFT(Z373,255),LEFT('Disaggregation Records'!$D$95:$D$183,255),0))),"")</f>
        <v/>
      </c>
      <c r="AD373" s="484" t="s">
        <v>763</v>
      </c>
      <c r="AE373" s="211"/>
      <c r="AF373" s="481"/>
      <c r="AG373" s="481"/>
    </row>
    <row r="374" spans="1:33" ht="37.5" customHeight="1">
      <c r="A374" s="367">
        <v>5</v>
      </c>
      <c r="B374" s="386" t="str">
        <f>IFERROR(VLOOKUP(A374,'Coverage Indicators - Section D'!$A$10:$Y$42,25,FALSE),"")</f>
        <v/>
      </c>
      <c r="C374" s="477" t="str">
        <f t="array" ref="C374">IFERROR(IF(INDEX('Disaggregation Records'!$E$95:$E$183,MATCH(RIGHT(Z374,255),RIGHT('Disaggregation Records'!$D$95:$D$183,255),0))=0,"",INDEX('Disaggregation Records'!$E$95:$E$183,MATCH(RIGHT(Z374,255),RIGHT('Disaggregation Records'!$D$95:$D$183,255),0))),"")</f>
        <v/>
      </c>
      <c r="D374" s="477" t="str">
        <f t="array" ref="D374">IFERROR(IF(INDEX('Disaggregation Records'!$F$95:$F$183,MATCH(RIGHT(Z374,255),RIGHT('Disaggregation Records'!$D$95:$D$183,255),0))=0,"",INDEX('Disaggregation Records'!$F$95:$F$183,MATCH(RIGHT(Z374,255),RIGHT('Disaggregation Records'!$D$95:$D$183,255),0))),"")</f>
        <v/>
      </c>
      <c r="E374" s="388" t="str">
        <f t="array" ref="E374">IFERROR(IF(INDEX('Disaggregation Data'!$K$315:$K$616,MATCH(RIGHT(X374,255),RIGHT('Disaggregation Data'!$J$315:$J$616,255),0))=0,"",INDEX('Disaggregation Data'!$K$315:$K$616,MATCH(RIGHT(X374,255),RIGHT('Disaggregation Data'!J$315:$J$616,255),0))),"")</f>
        <v/>
      </c>
      <c r="F374" s="389" t="str">
        <f t="array" ref="F374">IFERROR(IF(INDEX('Disaggregation Data'!$L$315:$L$616,MATCH(RIGHT(X374,255),RIGHT('Disaggregation Data'!$J$315:$J$616,255),0))=0,"",INDEX('Disaggregation Data'!$L$315:$L$616,MATCH(RIGHT(X374,255),RIGHT('Disaggregation Data'!J$315:$J$616,255),0))),"")</f>
        <v/>
      </c>
      <c r="G374" s="446" t="str">
        <f t="array" ref="G374">IFERROR(IF(INDEX('Disaggregation Data'!$M$315:$M$616,MATCH(RIGHT(X374,255),RIGHT('Disaggregation Data'!$J$315:$J$616,255),0))=0,(E374/F374)*100,INDEX('Disaggregation Data'!$M$315:$M$616,MATCH(RIGHT(X374,255),RIGHT('Disaggregation Data'!J$315:$J$616,255),0))),"")</f>
        <v/>
      </c>
      <c r="H374" s="392" t="str">
        <f t="array" ref="H374">IFERROR(IF(INDEX('Disaggregation Data'!$N$315:$N$616,MATCH(RIGHT(X374,255),RIGHT('Disaggregation Data'!$J$315:$J$616,255),0))=0,"",INDEX('Disaggregation Data'!$N$315:$N$616,MATCH(RIGHT(X374,255),RIGHT('Disaggregation Data'!J$315:$J$616,255),0))),"")</f>
        <v/>
      </c>
      <c r="I374" s="483"/>
      <c r="J374" s="483"/>
      <c r="K374" s="483"/>
      <c r="L374" s="483"/>
      <c r="M374" s="483"/>
      <c r="N374" s="483"/>
      <c r="O374" s="483"/>
      <c r="P374" s="483"/>
      <c r="Q374" s="483"/>
      <c r="R374" s="483"/>
      <c r="S374" s="483"/>
      <c r="T374" s="483"/>
      <c r="U374" s="392" t="str">
        <f t="array" ref="U374">IFERROR(IF(INDEX('Disaggregation Data'!$O$315:$O$616,MATCH(RIGHT(X374,255),RIGHT('Disaggregation Data'!$J$315:$J$616,255),0))=0,"",INDEX('Disaggregation Data'!$O$315:$O$616,MATCH(RIGHT(X374,255),RIGHT('Disaggregation Data'!J$315:$J$616,255),0))),"")</f>
        <v/>
      </c>
      <c r="V374" s="400" t="str">
        <f t="array" ref="V374">IFERROR(IF(INDEX('Disaggregation Data'!$P$315:$P$616,MATCH(RIGHT(X374,255),RIGHT('Disaggregation Data'!$J$315:$J$616,255),0))=0,"",INDEX('Disaggregation Data'!$P$315:$P$616,MATCH(RIGHT(X374,255),RIGHT('Disaggregation Data'!J$315:$J$616,255),0))),"")</f>
        <v/>
      </c>
      <c r="W374" s="484"/>
      <c r="X374" s="484" t="str">
        <f t="shared" si="24"/>
        <v/>
      </c>
      <c r="Y374" s="484">
        <f t="shared" si="25"/>
        <v>7</v>
      </c>
      <c r="Z374" s="484" t="str">
        <f t="shared" si="26"/>
        <v/>
      </c>
      <c r="AA374" s="484" t="b">
        <f t="shared" si="27"/>
        <v>0</v>
      </c>
      <c r="AB374" s="484" t="s">
        <v>1876</v>
      </c>
      <c r="AC374" s="484" t="str">
        <f t="array" ref="AC374">IFERROR(IF(INDEX('Disaggregation Records'!$G$95:$G$183,MATCH(LEFT(Z374,255),LEFT('Disaggregation Records'!$D$95:$D$183,255),0))=0,"",INDEX('Disaggregation Records'!$G$95:$G$183,MATCH(LEFT(Z374,255),LEFT('Disaggregation Records'!$D$95:$D$183,255),0))),"")</f>
        <v/>
      </c>
      <c r="AD374" s="484" t="s">
        <v>763</v>
      </c>
      <c r="AE374" s="211"/>
      <c r="AF374" s="481"/>
      <c r="AG374" s="481"/>
    </row>
    <row r="375" spans="1:33" ht="37.5" customHeight="1">
      <c r="A375" s="367">
        <v>5</v>
      </c>
      <c r="B375" s="386" t="str">
        <f>IFERROR(VLOOKUP(A375,'Coverage Indicators - Section D'!$A$10:$Y$42,25,FALSE),"")</f>
        <v/>
      </c>
      <c r="C375" s="477" t="str">
        <f t="array" ref="C375">IFERROR(IF(INDEX('Disaggregation Records'!$E$95:$E$183,MATCH(RIGHT(Z375,255),RIGHT('Disaggregation Records'!$D$95:$D$183,255),0))=0,"",INDEX('Disaggregation Records'!$E$95:$E$183,MATCH(RIGHT(Z375,255),RIGHT('Disaggregation Records'!$D$95:$D$183,255),0))),"")</f>
        <v/>
      </c>
      <c r="D375" s="477" t="str">
        <f t="array" ref="D375">IFERROR(IF(INDEX('Disaggregation Records'!$F$95:$F$183,MATCH(RIGHT(Z375,255),RIGHT('Disaggregation Records'!$D$95:$D$183,255),0))=0,"",INDEX('Disaggregation Records'!$F$95:$F$183,MATCH(RIGHT(Z375,255),RIGHT('Disaggregation Records'!$D$95:$D$183,255),0))),"")</f>
        <v/>
      </c>
      <c r="E375" s="388" t="str">
        <f t="array" ref="E375">IFERROR(IF(INDEX('Disaggregation Data'!$K$315:$K$616,MATCH(RIGHT(X375,255),RIGHT('Disaggregation Data'!$J$315:$J$616,255),0))=0,"",INDEX('Disaggregation Data'!$K$315:$K$616,MATCH(RIGHT(X375,255),RIGHT('Disaggregation Data'!J$315:$J$616,255),0))),"")</f>
        <v/>
      </c>
      <c r="F375" s="389" t="str">
        <f t="array" ref="F375">IFERROR(IF(INDEX('Disaggregation Data'!$L$315:$L$616,MATCH(RIGHT(X375,255),RIGHT('Disaggregation Data'!$J$315:$J$616,255),0))=0,"",INDEX('Disaggregation Data'!$L$315:$L$616,MATCH(RIGHT(X375,255),RIGHT('Disaggregation Data'!J$315:$J$616,255),0))),"")</f>
        <v/>
      </c>
      <c r="G375" s="446" t="str">
        <f t="array" ref="G375">IFERROR(IF(INDEX('Disaggregation Data'!$M$315:$M$616,MATCH(RIGHT(X375,255),RIGHT('Disaggregation Data'!$J$315:$J$616,255),0))=0,(E375/F375)*100,INDEX('Disaggregation Data'!$M$315:$M$616,MATCH(RIGHT(X375,255),RIGHT('Disaggregation Data'!J$315:$J$616,255),0))),"")</f>
        <v/>
      </c>
      <c r="H375" s="392" t="str">
        <f t="array" ref="H375">IFERROR(IF(INDEX('Disaggregation Data'!$N$315:$N$616,MATCH(RIGHT(X375,255),RIGHT('Disaggregation Data'!$J$315:$J$616,255),0))=0,"",INDEX('Disaggregation Data'!$N$315:$N$616,MATCH(RIGHT(X375,255),RIGHT('Disaggregation Data'!J$315:$J$616,255),0))),"")</f>
        <v/>
      </c>
      <c r="I375" s="483"/>
      <c r="J375" s="483"/>
      <c r="K375" s="483"/>
      <c r="L375" s="483"/>
      <c r="M375" s="483"/>
      <c r="N375" s="483"/>
      <c r="O375" s="483"/>
      <c r="P375" s="483"/>
      <c r="Q375" s="483"/>
      <c r="R375" s="483"/>
      <c r="S375" s="483"/>
      <c r="T375" s="483"/>
      <c r="U375" s="392" t="str">
        <f t="array" ref="U375">IFERROR(IF(INDEX('Disaggregation Data'!$O$315:$O$616,MATCH(RIGHT(X375,255),RIGHT('Disaggregation Data'!$J$315:$J$616,255),0))=0,"",INDEX('Disaggregation Data'!$O$315:$O$616,MATCH(RIGHT(X375,255),RIGHT('Disaggregation Data'!J$315:$J$616,255),0))),"")</f>
        <v/>
      </c>
      <c r="V375" s="400" t="str">
        <f t="array" ref="V375">IFERROR(IF(INDEX('Disaggregation Data'!$P$315:$P$616,MATCH(RIGHT(X375,255),RIGHT('Disaggregation Data'!$J$315:$J$616,255),0))=0,"",INDEX('Disaggregation Data'!$P$315:$P$616,MATCH(RIGHT(X375,255),RIGHT('Disaggregation Data'!J$315:$J$616,255),0))),"")</f>
        <v/>
      </c>
      <c r="W375" s="484"/>
      <c r="X375" s="484" t="str">
        <f t="shared" si="24"/>
        <v/>
      </c>
      <c r="Y375" s="484">
        <f t="shared" si="25"/>
        <v>8</v>
      </c>
      <c r="Z375" s="484" t="str">
        <f t="shared" si="26"/>
        <v/>
      </c>
      <c r="AA375" s="484" t="b">
        <f t="shared" si="27"/>
        <v>0</v>
      </c>
      <c r="AB375" s="484" t="s">
        <v>1877</v>
      </c>
      <c r="AC375" s="484" t="str">
        <f t="array" ref="AC375">IFERROR(IF(INDEX('Disaggregation Records'!$G$95:$G$183,MATCH(LEFT(Z375,255),LEFT('Disaggregation Records'!$D$95:$D$183,255),0))=0,"",INDEX('Disaggregation Records'!$G$95:$G$183,MATCH(LEFT(Z375,255),LEFT('Disaggregation Records'!$D$95:$D$183,255),0))),"")</f>
        <v/>
      </c>
      <c r="AD375" s="484" t="s">
        <v>763</v>
      </c>
      <c r="AE375" s="211"/>
      <c r="AF375" s="481"/>
      <c r="AG375" s="481"/>
    </row>
    <row r="376" spans="1:33" ht="37.5" customHeight="1">
      <c r="A376" s="367">
        <v>5</v>
      </c>
      <c r="B376" s="386" t="str">
        <f>IFERROR(VLOOKUP(A376,'Coverage Indicators - Section D'!$A$10:$Y$42,25,FALSE),"")</f>
        <v/>
      </c>
      <c r="C376" s="477" t="str">
        <f t="array" ref="C376">IFERROR(IF(INDEX('Disaggregation Records'!$E$95:$E$183,MATCH(RIGHT(Z376,255),RIGHT('Disaggregation Records'!$D$95:$D$183,255),0))=0,"",INDEX('Disaggregation Records'!$E$95:$E$183,MATCH(RIGHT(Z376,255),RIGHT('Disaggregation Records'!$D$95:$D$183,255),0))),"")</f>
        <v/>
      </c>
      <c r="D376" s="477" t="str">
        <f t="array" ref="D376">IFERROR(IF(INDEX('Disaggregation Records'!$F$95:$F$183,MATCH(RIGHT(Z376,255),RIGHT('Disaggregation Records'!$D$95:$D$183,255),0))=0,"",INDEX('Disaggregation Records'!$F$95:$F$183,MATCH(RIGHT(Z376,255),RIGHT('Disaggregation Records'!$D$95:$D$183,255),0))),"")</f>
        <v/>
      </c>
      <c r="E376" s="388" t="str">
        <f t="array" ref="E376">IFERROR(IF(INDEX('Disaggregation Data'!$K$315:$K$616,MATCH(RIGHT(X376,255),RIGHT('Disaggregation Data'!$J$315:$J$616,255),0))=0,"",INDEX('Disaggregation Data'!$K$315:$K$616,MATCH(RIGHT(X376,255),RIGHT('Disaggregation Data'!J$315:$J$616,255),0))),"")</f>
        <v/>
      </c>
      <c r="F376" s="389" t="str">
        <f t="array" ref="F376">IFERROR(IF(INDEX('Disaggregation Data'!$L$315:$L$616,MATCH(RIGHT(X376,255),RIGHT('Disaggregation Data'!$J$315:$J$616,255),0))=0,"",INDEX('Disaggregation Data'!$L$315:$L$616,MATCH(RIGHT(X376,255),RIGHT('Disaggregation Data'!J$315:$J$616,255),0))),"")</f>
        <v/>
      </c>
      <c r="G376" s="446" t="str">
        <f t="array" ref="G376">IFERROR(IF(INDEX('Disaggregation Data'!$M$315:$M$616,MATCH(RIGHT(X376,255),RIGHT('Disaggregation Data'!$J$315:$J$616,255),0))=0,(E376/F376)*100,INDEX('Disaggregation Data'!$M$315:$M$616,MATCH(RIGHT(X376,255),RIGHT('Disaggregation Data'!J$315:$J$616,255),0))),"")</f>
        <v/>
      </c>
      <c r="H376" s="392" t="str">
        <f t="array" ref="H376">IFERROR(IF(INDEX('Disaggregation Data'!$N$315:$N$616,MATCH(RIGHT(X376,255),RIGHT('Disaggregation Data'!$J$315:$J$616,255),0))=0,"",INDEX('Disaggregation Data'!$N$315:$N$616,MATCH(RIGHT(X376,255),RIGHT('Disaggregation Data'!J$315:$J$616,255),0))),"")</f>
        <v/>
      </c>
      <c r="I376" s="483"/>
      <c r="J376" s="483"/>
      <c r="K376" s="483"/>
      <c r="L376" s="483"/>
      <c r="M376" s="483"/>
      <c r="N376" s="483"/>
      <c r="O376" s="483"/>
      <c r="P376" s="483"/>
      <c r="Q376" s="483"/>
      <c r="R376" s="483"/>
      <c r="S376" s="483"/>
      <c r="T376" s="483"/>
      <c r="U376" s="392" t="str">
        <f t="array" ref="U376">IFERROR(IF(INDEX('Disaggregation Data'!$O$315:$O$616,MATCH(RIGHT(X376,255),RIGHT('Disaggregation Data'!$J$315:$J$616,255),0))=0,"",INDEX('Disaggregation Data'!$O$315:$O$616,MATCH(RIGHT(X376,255),RIGHT('Disaggregation Data'!J$315:$J$616,255),0))),"")</f>
        <v/>
      </c>
      <c r="V376" s="400" t="str">
        <f t="array" ref="V376">IFERROR(IF(INDEX('Disaggregation Data'!$P$315:$P$616,MATCH(RIGHT(X376,255),RIGHT('Disaggregation Data'!$J$315:$J$616,255),0))=0,"",INDEX('Disaggregation Data'!$P$315:$P$616,MATCH(RIGHT(X376,255),RIGHT('Disaggregation Data'!J$315:$J$616,255),0))),"")</f>
        <v/>
      </c>
      <c r="W376" s="484"/>
      <c r="X376" s="484" t="str">
        <f t="shared" si="24"/>
        <v/>
      </c>
      <c r="Y376" s="484">
        <f t="shared" si="25"/>
        <v>9</v>
      </c>
      <c r="Z376" s="484" t="str">
        <f t="shared" si="26"/>
        <v/>
      </c>
      <c r="AA376" s="484" t="b">
        <f t="shared" si="27"/>
        <v>0</v>
      </c>
      <c r="AB376" s="484" t="s">
        <v>1878</v>
      </c>
      <c r="AC376" s="484" t="str">
        <f t="array" ref="AC376">IFERROR(IF(INDEX('Disaggregation Records'!$G$95:$G$183,MATCH(LEFT(Z376,255),LEFT('Disaggregation Records'!$D$95:$D$183,255),0))=0,"",INDEX('Disaggregation Records'!$G$95:$G$183,MATCH(LEFT(Z376,255),LEFT('Disaggregation Records'!$D$95:$D$183,255),0))),"")</f>
        <v/>
      </c>
      <c r="AD376" s="484" t="s">
        <v>763</v>
      </c>
      <c r="AE376" s="211"/>
      <c r="AF376" s="481"/>
      <c r="AG376" s="481"/>
    </row>
    <row r="377" spans="1:33" ht="37.5" customHeight="1">
      <c r="A377" s="367">
        <v>6</v>
      </c>
      <c r="B377" s="386" t="str">
        <f>IFERROR(VLOOKUP(A377,'Coverage Indicators - Section D'!$A$10:$Y$42,25,FALSE),"")</f>
        <v/>
      </c>
      <c r="C377" s="477" t="str">
        <f t="array" ref="C377">IFERROR(IF(INDEX('Disaggregation Records'!$E$95:$E$183,MATCH(RIGHT(Z377,255),RIGHT('Disaggregation Records'!$D$95:$D$183,255),0))=0,"",INDEX('Disaggregation Records'!$E$95:$E$183,MATCH(RIGHT(Z377,255),RIGHT('Disaggregation Records'!$D$95:$D$183,255),0))),"")</f>
        <v/>
      </c>
      <c r="D377" s="477" t="str">
        <f t="array" ref="D377">IFERROR(IF(INDEX('Disaggregation Records'!$F$95:$F$183,MATCH(RIGHT(Z377,255),RIGHT('Disaggregation Records'!$D$95:$D$183,255),0))=0,"",INDEX('Disaggregation Records'!$F$95:$F$183,MATCH(RIGHT(Z377,255),RIGHT('Disaggregation Records'!$D$95:$D$183,255),0))),"")</f>
        <v/>
      </c>
      <c r="E377" s="388" t="str">
        <f t="array" ref="E377">IFERROR(IF(INDEX('Disaggregation Data'!$K$315:$K$616,MATCH(RIGHT(X377,255),RIGHT('Disaggregation Data'!$J$315:$J$616,255),0))=0,"",INDEX('Disaggregation Data'!$K$315:$K$616,MATCH(RIGHT(X377,255),RIGHT('Disaggregation Data'!J$315:$J$616,255),0))),"")</f>
        <v/>
      </c>
      <c r="F377" s="389" t="str">
        <f t="array" ref="F377">IFERROR(IF(INDEX('Disaggregation Data'!$L$315:$L$616,MATCH(RIGHT(X377,255),RIGHT('Disaggregation Data'!$J$315:$J$616,255),0))=0,"",INDEX('Disaggregation Data'!$L$315:$L$616,MATCH(RIGHT(X377,255),RIGHT('Disaggregation Data'!J$315:$J$616,255),0))),"")</f>
        <v/>
      </c>
      <c r="G377" s="446" t="str">
        <f t="array" ref="G377">IFERROR(IF(INDEX('Disaggregation Data'!$M$315:$M$616,MATCH(RIGHT(X377,255),RIGHT('Disaggregation Data'!$J$315:$J$616,255),0))=0,(E377/F377)*100,INDEX('Disaggregation Data'!$M$315:$M$616,MATCH(RIGHT(X377,255),RIGHT('Disaggregation Data'!J$315:$J$616,255),0))),"")</f>
        <v/>
      </c>
      <c r="H377" s="392" t="str">
        <f t="array" ref="H377">IFERROR(IF(INDEX('Disaggregation Data'!$N$315:$N$616,MATCH(RIGHT(X377,255),RIGHT('Disaggregation Data'!$J$315:$J$616,255),0))=0,"",INDEX('Disaggregation Data'!$N$315:$N$616,MATCH(RIGHT(X377,255),RIGHT('Disaggregation Data'!J$315:$J$616,255),0))),"")</f>
        <v/>
      </c>
      <c r="I377" s="483"/>
      <c r="J377" s="483"/>
      <c r="K377" s="483"/>
      <c r="L377" s="483"/>
      <c r="M377" s="483"/>
      <c r="N377" s="483"/>
      <c r="O377" s="483"/>
      <c r="P377" s="483"/>
      <c r="Q377" s="483"/>
      <c r="R377" s="483"/>
      <c r="S377" s="483"/>
      <c r="T377" s="483"/>
      <c r="U377" s="392" t="str">
        <f t="array" ref="U377">IFERROR(IF(INDEX('Disaggregation Data'!$O$315:$O$616,MATCH(RIGHT(X377,255),RIGHT('Disaggregation Data'!$J$315:$J$616,255),0))=0,"",INDEX('Disaggregation Data'!$O$315:$O$616,MATCH(RIGHT(X377,255),RIGHT('Disaggregation Data'!J$315:$J$616,255),0))),"")</f>
        <v/>
      </c>
      <c r="V377" s="400" t="str">
        <f t="array" ref="V377">IFERROR(IF(INDEX('Disaggregation Data'!$P$315:$P$616,MATCH(RIGHT(X377,255),RIGHT('Disaggregation Data'!$J$315:$J$616,255),0))=0,"",INDEX('Disaggregation Data'!$P$315:$P$616,MATCH(RIGHT(X377,255),RIGHT('Disaggregation Data'!J$315:$J$616,255),0))),"")</f>
        <v/>
      </c>
      <c r="W377" s="484"/>
      <c r="X377" s="484" t="str">
        <f t="shared" si="24"/>
        <v/>
      </c>
      <c r="Y377" s="484">
        <f t="shared" si="25"/>
        <v>10</v>
      </c>
      <c r="Z377" s="484" t="str">
        <f t="shared" si="26"/>
        <v/>
      </c>
      <c r="AA377" s="484" t="b">
        <f t="shared" si="27"/>
        <v>0</v>
      </c>
      <c r="AB377" s="484" t="s">
        <v>1879</v>
      </c>
      <c r="AC377" s="484" t="str">
        <f t="array" ref="AC377">IFERROR(IF(INDEX('Disaggregation Records'!$G$95:$G$183,MATCH(LEFT(Z377,255),LEFT('Disaggregation Records'!$D$95:$D$183,255),0))=0,"",INDEX('Disaggregation Records'!$G$95:$G$183,MATCH(LEFT(Z377,255),LEFT('Disaggregation Records'!$D$95:$D$183,255),0))),"")</f>
        <v/>
      </c>
      <c r="AD377" s="484" t="s">
        <v>764</v>
      </c>
      <c r="AE377" s="211"/>
      <c r="AF377" s="481"/>
      <c r="AG377" s="481"/>
    </row>
    <row r="378" spans="1:33" ht="37.5" customHeight="1">
      <c r="A378" s="367">
        <v>6</v>
      </c>
      <c r="B378" s="386" t="str">
        <f>IFERROR(VLOOKUP(A378,'Coverage Indicators - Section D'!$A$10:$Y$42,25,FALSE),"")</f>
        <v/>
      </c>
      <c r="C378" s="477" t="str">
        <f t="array" ref="C378">IFERROR(IF(INDEX('Disaggregation Records'!$E$95:$E$183,MATCH(RIGHT(Z378,255),RIGHT('Disaggregation Records'!$D$95:$D$183,255),0))=0,"",INDEX('Disaggregation Records'!$E$95:$E$183,MATCH(RIGHT(Z378,255),RIGHT('Disaggregation Records'!$D$95:$D$183,255),0))),"")</f>
        <v/>
      </c>
      <c r="D378" s="477" t="str">
        <f t="array" ref="D378">IFERROR(IF(INDEX('Disaggregation Records'!$F$95:$F$183,MATCH(RIGHT(Z378,255),RIGHT('Disaggregation Records'!$D$95:$D$183,255),0))=0,"",INDEX('Disaggregation Records'!$F$95:$F$183,MATCH(RIGHT(Z378,255),RIGHT('Disaggregation Records'!$D$95:$D$183,255),0))),"")</f>
        <v/>
      </c>
      <c r="E378" s="388" t="str">
        <f t="array" ref="E378">IFERROR(IF(INDEX('Disaggregation Data'!$K$315:$K$616,MATCH(RIGHT(X378,255),RIGHT('Disaggregation Data'!$J$315:$J$616,255),0))=0,"",INDEX('Disaggregation Data'!$K$315:$K$616,MATCH(RIGHT(X378,255),RIGHT('Disaggregation Data'!J$315:$J$616,255),0))),"")</f>
        <v/>
      </c>
      <c r="F378" s="389" t="str">
        <f t="array" ref="F378">IFERROR(IF(INDEX('Disaggregation Data'!$L$315:$L$616,MATCH(RIGHT(X378,255),RIGHT('Disaggregation Data'!$J$315:$J$616,255),0))=0,"",INDEX('Disaggregation Data'!$L$315:$L$616,MATCH(RIGHT(X378,255),RIGHT('Disaggregation Data'!J$315:$J$616,255),0))),"")</f>
        <v/>
      </c>
      <c r="G378" s="446" t="str">
        <f t="array" ref="G378">IFERROR(IF(INDEX('Disaggregation Data'!$M$315:$M$616,MATCH(RIGHT(X378,255),RIGHT('Disaggregation Data'!$J$315:$J$616,255),0))=0,(E378/F378)*100,INDEX('Disaggregation Data'!$M$315:$M$616,MATCH(RIGHT(X378,255),RIGHT('Disaggregation Data'!J$315:$J$616,255),0))),"")</f>
        <v/>
      </c>
      <c r="H378" s="392" t="str">
        <f t="array" ref="H378">IFERROR(IF(INDEX('Disaggregation Data'!$N$315:$N$616,MATCH(RIGHT(X378,255),RIGHT('Disaggregation Data'!$J$315:$J$616,255),0))=0,"",INDEX('Disaggregation Data'!$N$315:$N$616,MATCH(RIGHT(X378,255),RIGHT('Disaggregation Data'!J$315:$J$616,255),0))),"")</f>
        <v/>
      </c>
      <c r="I378" s="483"/>
      <c r="J378" s="483"/>
      <c r="K378" s="483"/>
      <c r="L378" s="483"/>
      <c r="M378" s="483"/>
      <c r="N378" s="483"/>
      <c r="O378" s="483"/>
      <c r="P378" s="483"/>
      <c r="Q378" s="483"/>
      <c r="R378" s="483"/>
      <c r="S378" s="483"/>
      <c r="T378" s="483"/>
      <c r="U378" s="392" t="str">
        <f t="array" ref="U378">IFERROR(IF(INDEX('Disaggregation Data'!$O$315:$O$616,MATCH(RIGHT(X378,255),RIGHT('Disaggregation Data'!$J$315:$J$616,255),0))=0,"",INDEX('Disaggregation Data'!$O$315:$O$616,MATCH(RIGHT(X378,255),RIGHT('Disaggregation Data'!J$315:$J$616,255),0))),"")</f>
        <v/>
      </c>
      <c r="V378" s="400" t="str">
        <f t="array" ref="V378">IFERROR(IF(INDEX('Disaggregation Data'!$P$315:$P$616,MATCH(RIGHT(X378,255),RIGHT('Disaggregation Data'!$J$315:$J$616,255),0))=0,"",INDEX('Disaggregation Data'!$P$315:$P$616,MATCH(RIGHT(X378,255),RIGHT('Disaggregation Data'!J$315:$J$616,255),0))),"")</f>
        <v/>
      </c>
      <c r="W378" s="484"/>
      <c r="X378" s="484" t="str">
        <f t="shared" si="24"/>
        <v/>
      </c>
      <c r="Y378" s="484">
        <f t="shared" si="25"/>
        <v>11</v>
      </c>
      <c r="Z378" s="484" t="str">
        <f t="shared" si="26"/>
        <v/>
      </c>
      <c r="AA378" s="484" t="b">
        <f t="shared" si="27"/>
        <v>0</v>
      </c>
      <c r="AB378" s="484" t="s">
        <v>1880</v>
      </c>
      <c r="AC378" s="484" t="str">
        <f t="array" ref="AC378">IFERROR(IF(INDEX('Disaggregation Records'!$G$95:$G$183,MATCH(LEFT(Z378,255),LEFT('Disaggregation Records'!$D$95:$D$183,255),0))=0,"",INDEX('Disaggregation Records'!$G$95:$G$183,MATCH(LEFT(Z378,255),LEFT('Disaggregation Records'!$D$95:$D$183,255),0))),"")</f>
        <v/>
      </c>
      <c r="AD378" s="484" t="s">
        <v>764</v>
      </c>
      <c r="AE378" s="211"/>
      <c r="AF378" s="481"/>
      <c r="AG378" s="481"/>
    </row>
    <row r="379" spans="1:33" ht="37.5" customHeight="1">
      <c r="A379" s="367">
        <v>6</v>
      </c>
      <c r="B379" s="386" t="str">
        <f>IFERROR(VLOOKUP(A379,'Coverage Indicators - Section D'!$A$10:$Y$42,25,FALSE),"")</f>
        <v/>
      </c>
      <c r="C379" s="477" t="str">
        <f t="array" ref="C379">IFERROR(IF(INDEX('Disaggregation Records'!$E$95:$E$183,MATCH(RIGHT(Z379,255),RIGHT('Disaggregation Records'!$D$95:$D$183,255),0))=0,"",INDEX('Disaggregation Records'!$E$95:$E$183,MATCH(RIGHT(Z379,255),RIGHT('Disaggregation Records'!$D$95:$D$183,255),0))),"")</f>
        <v/>
      </c>
      <c r="D379" s="477" t="str">
        <f t="array" ref="D379">IFERROR(IF(INDEX('Disaggregation Records'!$F$95:$F$183,MATCH(RIGHT(Z379,255),RIGHT('Disaggregation Records'!$D$95:$D$183,255),0))=0,"",INDEX('Disaggregation Records'!$F$95:$F$183,MATCH(RIGHT(Z379,255),RIGHT('Disaggregation Records'!$D$95:$D$183,255),0))),"")</f>
        <v/>
      </c>
      <c r="E379" s="388" t="str">
        <f t="array" ref="E379">IFERROR(IF(INDEX('Disaggregation Data'!$K$315:$K$616,MATCH(RIGHT(X379,255),RIGHT('Disaggregation Data'!$J$315:$J$616,255),0))=0,"",INDEX('Disaggregation Data'!$K$315:$K$616,MATCH(RIGHT(X379,255),RIGHT('Disaggregation Data'!J$315:$J$616,255),0))),"")</f>
        <v/>
      </c>
      <c r="F379" s="389" t="str">
        <f t="array" ref="F379">IFERROR(IF(INDEX('Disaggregation Data'!$L$315:$L$616,MATCH(RIGHT(X379,255),RIGHT('Disaggregation Data'!$J$315:$J$616,255),0))=0,"",INDEX('Disaggregation Data'!$L$315:$L$616,MATCH(RIGHT(X379,255),RIGHT('Disaggregation Data'!J$315:$J$616,255),0))),"")</f>
        <v/>
      </c>
      <c r="G379" s="446" t="str">
        <f t="array" ref="G379">IFERROR(IF(INDEX('Disaggregation Data'!$M$315:$M$616,MATCH(RIGHT(X379,255),RIGHT('Disaggregation Data'!$J$315:$J$616,255),0))=0,(E379/F379)*100,INDEX('Disaggregation Data'!$M$315:$M$616,MATCH(RIGHT(X379,255),RIGHT('Disaggregation Data'!J$315:$J$616,255),0))),"")</f>
        <v/>
      </c>
      <c r="H379" s="392" t="str">
        <f t="array" ref="H379">IFERROR(IF(INDEX('Disaggregation Data'!$N$315:$N$616,MATCH(RIGHT(X379,255),RIGHT('Disaggregation Data'!$J$315:$J$616,255),0))=0,"",INDEX('Disaggregation Data'!$N$315:$N$616,MATCH(RIGHT(X379,255),RIGHT('Disaggregation Data'!J$315:$J$616,255),0))),"")</f>
        <v/>
      </c>
      <c r="I379" s="483"/>
      <c r="J379" s="483"/>
      <c r="K379" s="483"/>
      <c r="L379" s="483"/>
      <c r="M379" s="483"/>
      <c r="N379" s="483"/>
      <c r="O379" s="483"/>
      <c r="P379" s="483"/>
      <c r="Q379" s="483"/>
      <c r="R379" s="483"/>
      <c r="S379" s="483"/>
      <c r="T379" s="483"/>
      <c r="U379" s="392" t="str">
        <f t="array" ref="U379">IFERROR(IF(INDEX('Disaggregation Data'!$O$315:$O$616,MATCH(RIGHT(X379,255),RIGHT('Disaggregation Data'!$J$315:$J$616,255),0))=0,"",INDEX('Disaggregation Data'!$O$315:$O$616,MATCH(RIGHT(X379,255),RIGHT('Disaggregation Data'!J$315:$J$616,255),0))),"")</f>
        <v/>
      </c>
      <c r="V379" s="400" t="str">
        <f t="array" ref="V379">IFERROR(IF(INDEX('Disaggregation Data'!$P$315:$P$616,MATCH(RIGHT(X379,255),RIGHT('Disaggregation Data'!$J$315:$J$616,255),0))=0,"",INDEX('Disaggregation Data'!$P$315:$P$616,MATCH(RIGHT(X379,255),RIGHT('Disaggregation Data'!J$315:$J$616,255),0))),"")</f>
        <v/>
      </c>
      <c r="W379" s="484"/>
      <c r="X379" s="484" t="str">
        <f t="shared" si="24"/>
        <v/>
      </c>
      <c r="Y379" s="484">
        <f t="shared" si="25"/>
        <v>12</v>
      </c>
      <c r="Z379" s="484" t="str">
        <f t="shared" si="26"/>
        <v/>
      </c>
      <c r="AA379" s="484" t="b">
        <f t="shared" si="27"/>
        <v>0</v>
      </c>
      <c r="AB379" s="484" t="s">
        <v>1881</v>
      </c>
      <c r="AC379" s="484" t="str">
        <f t="array" ref="AC379">IFERROR(IF(INDEX('Disaggregation Records'!$G$95:$G$183,MATCH(LEFT(Z379,255),LEFT('Disaggregation Records'!$D$95:$D$183,255),0))=0,"",INDEX('Disaggregation Records'!$G$95:$G$183,MATCH(LEFT(Z379,255),LEFT('Disaggregation Records'!$D$95:$D$183,255),0))),"")</f>
        <v/>
      </c>
      <c r="AD379" s="484" t="s">
        <v>764</v>
      </c>
      <c r="AE379" s="211"/>
      <c r="AF379" s="481"/>
      <c r="AG379" s="481"/>
    </row>
    <row r="380" spans="1:33" ht="37.5" customHeight="1">
      <c r="A380" s="367">
        <v>6</v>
      </c>
      <c r="B380" s="386" t="str">
        <f>IFERROR(VLOOKUP(A380,'Coverage Indicators - Section D'!$A$10:$Y$42,25,FALSE),"")</f>
        <v/>
      </c>
      <c r="C380" s="477" t="str">
        <f t="array" ref="C380">IFERROR(IF(INDEX('Disaggregation Records'!$E$95:$E$183,MATCH(RIGHT(Z380,255),RIGHT('Disaggregation Records'!$D$95:$D$183,255),0))=0,"",INDEX('Disaggregation Records'!$E$95:$E$183,MATCH(RIGHT(Z380,255),RIGHT('Disaggregation Records'!$D$95:$D$183,255),0))),"")</f>
        <v/>
      </c>
      <c r="D380" s="477" t="str">
        <f t="array" ref="D380">IFERROR(IF(INDEX('Disaggregation Records'!$F$95:$F$183,MATCH(RIGHT(Z380,255),RIGHT('Disaggregation Records'!$D$95:$D$183,255),0))=0,"",INDEX('Disaggregation Records'!$F$95:$F$183,MATCH(RIGHT(Z380,255),RIGHT('Disaggregation Records'!$D$95:$D$183,255),0))),"")</f>
        <v/>
      </c>
      <c r="E380" s="388" t="str">
        <f t="array" ref="E380">IFERROR(IF(INDEX('Disaggregation Data'!$K$315:$K$616,MATCH(RIGHT(X380,255),RIGHT('Disaggregation Data'!$J$315:$J$616,255),0))=0,"",INDEX('Disaggregation Data'!$K$315:$K$616,MATCH(RIGHT(X380,255),RIGHT('Disaggregation Data'!J$315:$J$616,255),0))),"")</f>
        <v/>
      </c>
      <c r="F380" s="389" t="str">
        <f t="array" ref="F380">IFERROR(IF(INDEX('Disaggregation Data'!$L$315:$L$616,MATCH(RIGHT(X380,255),RIGHT('Disaggregation Data'!$J$315:$J$616,255),0))=0,"",INDEX('Disaggregation Data'!$L$315:$L$616,MATCH(RIGHT(X380,255),RIGHT('Disaggregation Data'!J$315:$J$616,255),0))),"")</f>
        <v/>
      </c>
      <c r="G380" s="446" t="str">
        <f t="array" ref="G380">IFERROR(IF(INDEX('Disaggregation Data'!$M$315:$M$616,MATCH(RIGHT(X380,255),RIGHT('Disaggregation Data'!$J$315:$J$616,255),0))=0,(E380/F380)*100,INDEX('Disaggregation Data'!$M$315:$M$616,MATCH(RIGHT(X380,255),RIGHT('Disaggregation Data'!J$315:$J$616,255),0))),"")</f>
        <v/>
      </c>
      <c r="H380" s="392" t="str">
        <f t="array" ref="H380">IFERROR(IF(INDEX('Disaggregation Data'!$N$315:$N$616,MATCH(RIGHT(X380,255),RIGHT('Disaggregation Data'!$J$315:$J$616,255),0))=0,"",INDEX('Disaggregation Data'!$N$315:$N$616,MATCH(RIGHT(X380,255),RIGHT('Disaggregation Data'!J$315:$J$616,255),0))),"")</f>
        <v/>
      </c>
      <c r="I380" s="483"/>
      <c r="J380" s="483"/>
      <c r="K380" s="483"/>
      <c r="L380" s="483"/>
      <c r="M380" s="483"/>
      <c r="N380" s="483"/>
      <c r="O380" s="483"/>
      <c r="P380" s="483"/>
      <c r="Q380" s="483"/>
      <c r="R380" s="483"/>
      <c r="S380" s="483"/>
      <c r="T380" s="483"/>
      <c r="U380" s="392" t="str">
        <f t="array" ref="U380">IFERROR(IF(INDEX('Disaggregation Data'!$O$315:$O$616,MATCH(RIGHT(X380,255),RIGHT('Disaggregation Data'!$J$315:$J$616,255),0))=0,"",INDEX('Disaggregation Data'!$O$315:$O$616,MATCH(RIGHT(X380,255),RIGHT('Disaggregation Data'!J$315:$J$616,255),0))),"")</f>
        <v/>
      </c>
      <c r="V380" s="400" t="str">
        <f t="array" ref="V380">IFERROR(IF(INDEX('Disaggregation Data'!$P$315:$P$616,MATCH(RIGHT(X380,255),RIGHT('Disaggregation Data'!$J$315:$J$616,255),0))=0,"",INDEX('Disaggregation Data'!$P$315:$P$616,MATCH(RIGHT(X380,255),RIGHT('Disaggregation Data'!J$315:$J$616,255),0))),"")</f>
        <v/>
      </c>
      <c r="W380" s="484"/>
      <c r="X380" s="484" t="str">
        <f t="shared" si="24"/>
        <v/>
      </c>
      <c r="Y380" s="484">
        <f t="shared" si="25"/>
        <v>13</v>
      </c>
      <c r="Z380" s="484" t="str">
        <f t="shared" si="26"/>
        <v/>
      </c>
      <c r="AA380" s="484" t="b">
        <f t="shared" si="27"/>
        <v>0</v>
      </c>
      <c r="AB380" s="484" t="s">
        <v>1882</v>
      </c>
      <c r="AC380" s="484" t="str">
        <f t="array" ref="AC380">IFERROR(IF(INDEX('Disaggregation Records'!$G$95:$G$183,MATCH(LEFT(Z380,255),LEFT('Disaggregation Records'!$D$95:$D$183,255),0))=0,"",INDEX('Disaggregation Records'!$G$95:$G$183,MATCH(LEFT(Z380,255),LEFT('Disaggregation Records'!$D$95:$D$183,255),0))),"")</f>
        <v/>
      </c>
      <c r="AD380" s="484" t="s">
        <v>764</v>
      </c>
      <c r="AE380" s="211"/>
      <c r="AF380" s="481"/>
      <c r="AG380" s="481"/>
    </row>
    <row r="381" spans="1:33" ht="37.5" customHeight="1">
      <c r="A381" s="367">
        <v>6</v>
      </c>
      <c r="B381" s="386" t="str">
        <f>IFERROR(VLOOKUP(A381,'Coverage Indicators - Section D'!$A$10:$Y$42,25,FALSE),"")</f>
        <v/>
      </c>
      <c r="C381" s="477" t="str">
        <f t="array" ref="C381">IFERROR(IF(INDEX('Disaggregation Records'!$E$95:$E$183,MATCH(RIGHT(Z381,255),RIGHT('Disaggregation Records'!$D$95:$D$183,255),0))=0,"",INDEX('Disaggregation Records'!$E$95:$E$183,MATCH(RIGHT(Z381,255),RIGHT('Disaggregation Records'!$D$95:$D$183,255),0))),"")</f>
        <v/>
      </c>
      <c r="D381" s="477" t="str">
        <f t="array" ref="D381">IFERROR(IF(INDEX('Disaggregation Records'!$F$95:$F$183,MATCH(RIGHT(Z381,255),RIGHT('Disaggregation Records'!$D$95:$D$183,255),0))=0,"",INDEX('Disaggregation Records'!$F$95:$F$183,MATCH(RIGHT(Z381,255),RIGHT('Disaggregation Records'!$D$95:$D$183,255),0))),"")</f>
        <v/>
      </c>
      <c r="E381" s="388" t="str">
        <f t="array" ref="E381">IFERROR(IF(INDEX('Disaggregation Data'!$K$315:$K$616,MATCH(RIGHT(X381,255),RIGHT('Disaggregation Data'!$J$315:$J$616,255),0))=0,"",INDEX('Disaggregation Data'!$K$315:$K$616,MATCH(RIGHT(X381,255),RIGHT('Disaggregation Data'!J$315:$J$616,255),0))),"")</f>
        <v/>
      </c>
      <c r="F381" s="389" t="str">
        <f t="array" ref="F381">IFERROR(IF(INDEX('Disaggregation Data'!$L$315:$L$616,MATCH(RIGHT(X381,255),RIGHT('Disaggregation Data'!$J$315:$J$616,255),0))=0,"",INDEX('Disaggregation Data'!$L$315:$L$616,MATCH(RIGHT(X381,255),RIGHT('Disaggregation Data'!J$315:$J$616,255),0))),"")</f>
        <v/>
      </c>
      <c r="G381" s="446" t="str">
        <f t="array" ref="G381">IFERROR(IF(INDEX('Disaggregation Data'!$M$315:$M$616,MATCH(RIGHT(X381,255),RIGHT('Disaggregation Data'!$J$315:$J$616,255),0))=0,(E381/F381)*100,INDEX('Disaggregation Data'!$M$315:$M$616,MATCH(RIGHT(X381,255),RIGHT('Disaggregation Data'!J$315:$J$616,255),0))),"")</f>
        <v/>
      </c>
      <c r="H381" s="392" t="str">
        <f t="array" ref="H381">IFERROR(IF(INDEX('Disaggregation Data'!$N$315:$N$616,MATCH(RIGHT(X381,255),RIGHT('Disaggregation Data'!$J$315:$J$616,255),0))=0,"",INDEX('Disaggregation Data'!$N$315:$N$616,MATCH(RIGHT(X381,255),RIGHT('Disaggregation Data'!J$315:$J$616,255),0))),"")</f>
        <v/>
      </c>
      <c r="I381" s="483"/>
      <c r="J381" s="483"/>
      <c r="K381" s="483"/>
      <c r="L381" s="483"/>
      <c r="M381" s="483"/>
      <c r="N381" s="483"/>
      <c r="O381" s="483"/>
      <c r="P381" s="483"/>
      <c r="Q381" s="483"/>
      <c r="R381" s="483"/>
      <c r="S381" s="483"/>
      <c r="T381" s="483"/>
      <c r="U381" s="392" t="str">
        <f t="array" ref="U381">IFERROR(IF(INDEX('Disaggregation Data'!$O$315:$O$616,MATCH(RIGHT(X381,255),RIGHT('Disaggregation Data'!$J$315:$J$616,255),0))=0,"",INDEX('Disaggregation Data'!$O$315:$O$616,MATCH(RIGHT(X381,255),RIGHT('Disaggregation Data'!J$315:$J$616,255),0))),"")</f>
        <v/>
      </c>
      <c r="V381" s="400" t="str">
        <f t="array" ref="V381">IFERROR(IF(INDEX('Disaggregation Data'!$P$315:$P$616,MATCH(RIGHT(X381,255),RIGHT('Disaggregation Data'!$J$315:$J$616,255),0))=0,"",INDEX('Disaggregation Data'!$P$315:$P$616,MATCH(RIGHT(X381,255),RIGHT('Disaggregation Data'!J$315:$J$616,255),0))),"")</f>
        <v/>
      </c>
      <c r="W381" s="484"/>
      <c r="X381" s="484" t="str">
        <f t="shared" si="24"/>
        <v/>
      </c>
      <c r="Y381" s="484">
        <f t="shared" si="25"/>
        <v>14</v>
      </c>
      <c r="Z381" s="484" t="str">
        <f t="shared" si="26"/>
        <v/>
      </c>
      <c r="AA381" s="484" t="b">
        <f t="shared" si="27"/>
        <v>0</v>
      </c>
      <c r="AB381" s="484" t="s">
        <v>1883</v>
      </c>
      <c r="AC381" s="484" t="str">
        <f t="array" ref="AC381">IFERROR(IF(INDEX('Disaggregation Records'!$G$95:$G$183,MATCH(LEFT(Z381,255),LEFT('Disaggregation Records'!$D$95:$D$183,255),0))=0,"",INDEX('Disaggregation Records'!$G$95:$G$183,MATCH(LEFT(Z381,255),LEFT('Disaggregation Records'!$D$95:$D$183,255),0))),"")</f>
        <v/>
      </c>
      <c r="AD381" s="484" t="s">
        <v>764</v>
      </c>
      <c r="AE381" s="211"/>
      <c r="AF381" s="481"/>
      <c r="AG381" s="481"/>
    </row>
    <row r="382" spans="1:33" ht="37.5" customHeight="1">
      <c r="A382" s="367">
        <v>6</v>
      </c>
      <c r="B382" s="386" t="str">
        <f>IFERROR(VLOOKUP(A382,'Coverage Indicators - Section D'!$A$10:$Y$42,25,FALSE),"")</f>
        <v/>
      </c>
      <c r="C382" s="477" t="str">
        <f t="array" ref="C382">IFERROR(IF(INDEX('Disaggregation Records'!$E$95:$E$183,MATCH(RIGHT(Z382,255),RIGHT('Disaggregation Records'!$D$95:$D$183,255),0))=0,"",INDEX('Disaggregation Records'!$E$95:$E$183,MATCH(RIGHT(Z382,255),RIGHT('Disaggregation Records'!$D$95:$D$183,255),0))),"")</f>
        <v/>
      </c>
      <c r="D382" s="477" t="str">
        <f t="array" ref="D382">IFERROR(IF(INDEX('Disaggregation Records'!$F$95:$F$183,MATCH(RIGHT(Z382,255),RIGHT('Disaggregation Records'!$D$95:$D$183,255),0))=0,"",INDEX('Disaggregation Records'!$F$95:$F$183,MATCH(RIGHT(Z382,255),RIGHT('Disaggregation Records'!$D$95:$D$183,255),0))),"")</f>
        <v/>
      </c>
      <c r="E382" s="388" t="str">
        <f t="array" ref="E382">IFERROR(IF(INDEX('Disaggregation Data'!$K$315:$K$616,MATCH(RIGHT(X382,255),RIGHT('Disaggregation Data'!$J$315:$J$616,255),0))=0,"",INDEX('Disaggregation Data'!$K$315:$K$616,MATCH(RIGHT(X382,255),RIGHT('Disaggregation Data'!J$315:$J$616,255),0))),"")</f>
        <v/>
      </c>
      <c r="F382" s="389" t="str">
        <f t="array" ref="F382">IFERROR(IF(INDEX('Disaggregation Data'!$L$315:$L$616,MATCH(RIGHT(X382,255),RIGHT('Disaggregation Data'!$J$315:$J$616,255),0))=0,"",INDEX('Disaggregation Data'!$L$315:$L$616,MATCH(RIGHT(X382,255),RIGHT('Disaggregation Data'!J$315:$J$616,255),0))),"")</f>
        <v/>
      </c>
      <c r="G382" s="446" t="str">
        <f t="array" ref="G382">IFERROR(IF(INDEX('Disaggregation Data'!$M$315:$M$616,MATCH(RIGHT(X382,255),RIGHT('Disaggregation Data'!$J$315:$J$616,255),0))=0,(E382/F382)*100,INDEX('Disaggregation Data'!$M$315:$M$616,MATCH(RIGHT(X382,255),RIGHT('Disaggregation Data'!J$315:$J$616,255),0))),"")</f>
        <v/>
      </c>
      <c r="H382" s="392" t="str">
        <f t="array" ref="H382">IFERROR(IF(INDEX('Disaggregation Data'!$N$315:$N$616,MATCH(RIGHT(X382,255),RIGHT('Disaggregation Data'!$J$315:$J$616,255),0))=0,"",INDEX('Disaggregation Data'!$N$315:$N$616,MATCH(RIGHT(X382,255),RIGHT('Disaggregation Data'!J$315:$J$616,255),0))),"")</f>
        <v/>
      </c>
      <c r="I382" s="483"/>
      <c r="J382" s="483"/>
      <c r="K382" s="483"/>
      <c r="L382" s="483"/>
      <c r="M382" s="483"/>
      <c r="N382" s="483"/>
      <c r="O382" s="483"/>
      <c r="P382" s="483"/>
      <c r="Q382" s="483"/>
      <c r="R382" s="483"/>
      <c r="S382" s="483"/>
      <c r="T382" s="483"/>
      <c r="U382" s="392" t="str">
        <f t="array" ref="U382">IFERROR(IF(INDEX('Disaggregation Data'!$O$315:$O$616,MATCH(RIGHT(X382,255),RIGHT('Disaggregation Data'!$J$315:$J$616,255),0))=0,"",INDEX('Disaggregation Data'!$O$315:$O$616,MATCH(RIGHT(X382,255),RIGHT('Disaggregation Data'!J$315:$J$616,255),0))),"")</f>
        <v/>
      </c>
      <c r="V382" s="400" t="str">
        <f t="array" ref="V382">IFERROR(IF(INDEX('Disaggregation Data'!$P$315:$P$616,MATCH(RIGHT(X382,255),RIGHT('Disaggregation Data'!$J$315:$J$616,255),0))=0,"",INDEX('Disaggregation Data'!$P$315:$P$616,MATCH(RIGHT(X382,255),RIGHT('Disaggregation Data'!J$315:$J$616,255),0))),"")</f>
        <v/>
      </c>
      <c r="W382" s="484"/>
      <c r="X382" s="484" t="str">
        <f t="shared" si="24"/>
        <v/>
      </c>
      <c r="Y382" s="484">
        <f t="shared" si="25"/>
        <v>15</v>
      </c>
      <c r="Z382" s="484" t="str">
        <f t="shared" si="26"/>
        <v/>
      </c>
      <c r="AA382" s="484" t="b">
        <f t="shared" si="27"/>
        <v>0</v>
      </c>
      <c r="AB382" s="484" t="s">
        <v>1884</v>
      </c>
      <c r="AC382" s="484" t="str">
        <f t="array" ref="AC382">IFERROR(IF(INDEX('Disaggregation Records'!$G$95:$G$183,MATCH(LEFT(Z382,255),LEFT('Disaggregation Records'!$D$95:$D$183,255),0))=0,"",INDEX('Disaggregation Records'!$G$95:$G$183,MATCH(LEFT(Z382,255),LEFT('Disaggregation Records'!$D$95:$D$183,255),0))),"")</f>
        <v/>
      </c>
      <c r="AD382" s="484" t="s">
        <v>764</v>
      </c>
      <c r="AE382" s="211"/>
      <c r="AF382" s="481"/>
      <c r="AG382" s="481"/>
    </row>
    <row r="383" spans="1:33" ht="37.5" customHeight="1">
      <c r="A383" s="367">
        <v>6</v>
      </c>
      <c r="B383" s="386" t="str">
        <f>IFERROR(VLOOKUP(A383,'Coverage Indicators - Section D'!$A$10:$Y$42,25,FALSE),"")</f>
        <v/>
      </c>
      <c r="C383" s="477" t="str">
        <f t="array" ref="C383">IFERROR(IF(INDEX('Disaggregation Records'!$E$95:$E$183,MATCH(RIGHT(Z383,255),RIGHT('Disaggregation Records'!$D$95:$D$183,255),0))=0,"",INDEX('Disaggregation Records'!$E$95:$E$183,MATCH(RIGHT(Z383,255),RIGHT('Disaggregation Records'!$D$95:$D$183,255),0))),"")</f>
        <v/>
      </c>
      <c r="D383" s="477" t="str">
        <f t="array" ref="D383">IFERROR(IF(INDEX('Disaggregation Records'!$F$95:$F$183,MATCH(RIGHT(Z383,255),RIGHT('Disaggregation Records'!$D$95:$D$183,255),0))=0,"",INDEX('Disaggregation Records'!$F$95:$F$183,MATCH(RIGHT(Z383,255),RIGHT('Disaggregation Records'!$D$95:$D$183,255),0))),"")</f>
        <v/>
      </c>
      <c r="E383" s="388" t="str">
        <f t="array" ref="E383">IFERROR(IF(INDEX('Disaggregation Data'!$K$315:$K$616,MATCH(RIGHT(X383,255),RIGHT('Disaggregation Data'!$J$315:$J$616,255),0))=0,"",INDEX('Disaggregation Data'!$K$315:$K$616,MATCH(RIGHT(X383,255),RIGHT('Disaggregation Data'!J$315:$J$616,255),0))),"")</f>
        <v/>
      </c>
      <c r="F383" s="389" t="str">
        <f t="array" ref="F383">IFERROR(IF(INDEX('Disaggregation Data'!$L$315:$L$616,MATCH(RIGHT(X383,255),RIGHT('Disaggregation Data'!$J$315:$J$616,255),0))=0,"",INDEX('Disaggregation Data'!$L$315:$L$616,MATCH(RIGHT(X383,255),RIGHT('Disaggregation Data'!J$315:$J$616,255),0))),"")</f>
        <v/>
      </c>
      <c r="G383" s="446" t="str">
        <f t="array" ref="G383">IFERROR(IF(INDEX('Disaggregation Data'!$M$315:$M$616,MATCH(RIGHT(X383,255),RIGHT('Disaggregation Data'!$J$315:$J$616,255),0))=0,(E383/F383)*100,INDEX('Disaggregation Data'!$M$315:$M$616,MATCH(RIGHT(X383,255),RIGHT('Disaggregation Data'!J$315:$J$616,255),0))),"")</f>
        <v/>
      </c>
      <c r="H383" s="392" t="str">
        <f t="array" ref="H383">IFERROR(IF(INDEX('Disaggregation Data'!$N$315:$N$616,MATCH(RIGHT(X383,255),RIGHT('Disaggregation Data'!$J$315:$J$616,255),0))=0,"",INDEX('Disaggregation Data'!$N$315:$N$616,MATCH(RIGHT(X383,255),RIGHT('Disaggregation Data'!J$315:$J$616,255),0))),"")</f>
        <v/>
      </c>
      <c r="I383" s="483"/>
      <c r="J383" s="483"/>
      <c r="K383" s="483"/>
      <c r="L383" s="483"/>
      <c r="M383" s="483"/>
      <c r="N383" s="483"/>
      <c r="O383" s="483"/>
      <c r="P383" s="483"/>
      <c r="Q383" s="483"/>
      <c r="R383" s="483"/>
      <c r="S383" s="483"/>
      <c r="T383" s="483"/>
      <c r="U383" s="392" t="str">
        <f t="array" ref="U383">IFERROR(IF(INDEX('Disaggregation Data'!$O$315:$O$616,MATCH(RIGHT(X383,255),RIGHT('Disaggregation Data'!$J$315:$J$616,255),0))=0,"",INDEX('Disaggregation Data'!$O$315:$O$616,MATCH(RIGHT(X383,255),RIGHT('Disaggregation Data'!J$315:$J$616,255),0))),"")</f>
        <v/>
      </c>
      <c r="V383" s="400" t="str">
        <f t="array" ref="V383">IFERROR(IF(INDEX('Disaggregation Data'!$P$315:$P$616,MATCH(RIGHT(X383,255),RIGHT('Disaggregation Data'!$J$315:$J$616,255),0))=0,"",INDEX('Disaggregation Data'!$P$315:$P$616,MATCH(RIGHT(X383,255),RIGHT('Disaggregation Data'!J$315:$J$616,255),0))),"")</f>
        <v/>
      </c>
      <c r="W383" s="484"/>
      <c r="X383" s="484" t="str">
        <f t="shared" si="24"/>
        <v/>
      </c>
      <c r="Y383" s="484">
        <f t="shared" si="25"/>
        <v>16</v>
      </c>
      <c r="Z383" s="484" t="str">
        <f t="shared" si="26"/>
        <v/>
      </c>
      <c r="AA383" s="484" t="b">
        <f t="shared" si="27"/>
        <v>0</v>
      </c>
      <c r="AB383" s="484" t="s">
        <v>1885</v>
      </c>
      <c r="AC383" s="484" t="str">
        <f t="array" ref="AC383">IFERROR(IF(INDEX('Disaggregation Records'!$G$95:$G$183,MATCH(LEFT(Z383,255),LEFT('Disaggregation Records'!$D$95:$D$183,255),0))=0,"",INDEX('Disaggregation Records'!$G$95:$G$183,MATCH(LEFT(Z383,255),LEFT('Disaggregation Records'!$D$95:$D$183,255),0))),"")</f>
        <v/>
      </c>
      <c r="AD383" s="484" t="s">
        <v>764</v>
      </c>
      <c r="AE383" s="211"/>
      <c r="AF383" s="481"/>
      <c r="AG383" s="481"/>
    </row>
    <row r="384" spans="1:33" ht="37.5" customHeight="1">
      <c r="A384" s="367">
        <v>6</v>
      </c>
      <c r="B384" s="386" t="str">
        <f>IFERROR(VLOOKUP(A384,'Coverage Indicators - Section D'!$A$10:$Y$42,25,FALSE),"")</f>
        <v/>
      </c>
      <c r="C384" s="477" t="str">
        <f t="array" ref="C384">IFERROR(IF(INDEX('Disaggregation Records'!$E$95:$E$183,MATCH(RIGHT(Z384,255),RIGHT('Disaggregation Records'!$D$95:$D$183,255),0))=0,"",INDEX('Disaggregation Records'!$E$95:$E$183,MATCH(RIGHT(Z384,255),RIGHT('Disaggregation Records'!$D$95:$D$183,255),0))),"")</f>
        <v/>
      </c>
      <c r="D384" s="477" t="str">
        <f t="array" ref="D384">IFERROR(IF(INDEX('Disaggregation Records'!$F$95:$F$183,MATCH(RIGHT(Z384,255),RIGHT('Disaggregation Records'!$D$95:$D$183,255),0))=0,"",INDEX('Disaggregation Records'!$F$95:$F$183,MATCH(RIGHT(Z384,255),RIGHT('Disaggregation Records'!$D$95:$D$183,255),0))),"")</f>
        <v/>
      </c>
      <c r="E384" s="388" t="str">
        <f t="array" ref="E384">IFERROR(IF(INDEX('Disaggregation Data'!$K$315:$K$616,MATCH(RIGHT(X384,255),RIGHT('Disaggregation Data'!$J$315:$J$616,255),0))=0,"",INDEX('Disaggregation Data'!$K$315:$K$616,MATCH(RIGHT(X384,255),RIGHT('Disaggregation Data'!J$315:$J$616,255),0))),"")</f>
        <v/>
      </c>
      <c r="F384" s="389" t="str">
        <f t="array" ref="F384">IFERROR(IF(INDEX('Disaggregation Data'!$L$315:$L$616,MATCH(RIGHT(X384,255),RIGHT('Disaggregation Data'!$J$315:$J$616,255),0))=0,"",INDEX('Disaggregation Data'!$L$315:$L$616,MATCH(RIGHT(X384,255),RIGHT('Disaggregation Data'!J$315:$J$616,255),0))),"")</f>
        <v/>
      </c>
      <c r="G384" s="446" t="str">
        <f t="array" ref="G384">IFERROR(IF(INDEX('Disaggregation Data'!$M$315:$M$616,MATCH(RIGHT(X384,255),RIGHT('Disaggregation Data'!$J$315:$J$616,255),0))=0,(E384/F384)*100,INDEX('Disaggregation Data'!$M$315:$M$616,MATCH(RIGHT(X384,255),RIGHT('Disaggregation Data'!J$315:$J$616,255),0))),"")</f>
        <v/>
      </c>
      <c r="H384" s="392" t="str">
        <f t="array" ref="H384">IFERROR(IF(INDEX('Disaggregation Data'!$N$315:$N$616,MATCH(RIGHT(X384,255),RIGHT('Disaggregation Data'!$J$315:$J$616,255),0))=0,"",INDEX('Disaggregation Data'!$N$315:$N$616,MATCH(RIGHT(X384,255),RIGHT('Disaggregation Data'!J$315:$J$616,255),0))),"")</f>
        <v/>
      </c>
      <c r="I384" s="483"/>
      <c r="J384" s="483"/>
      <c r="K384" s="483"/>
      <c r="L384" s="483"/>
      <c r="M384" s="483"/>
      <c r="N384" s="483"/>
      <c r="O384" s="483"/>
      <c r="P384" s="483"/>
      <c r="Q384" s="483"/>
      <c r="R384" s="483"/>
      <c r="S384" s="483"/>
      <c r="T384" s="483"/>
      <c r="U384" s="392" t="str">
        <f t="array" ref="U384">IFERROR(IF(INDEX('Disaggregation Data'!$O$315:$O$616,MATCH(RIGHT(X384,255),RIGHT('Disaggregation Data'!$J$315:$J$616,255),0))=0,"",INDEX('Disaggregation Data'!$O$315:$O$616,MATCH(RIGHT(X384,255),RIGHT('Disaggregation Data'!J$315:$J$616,255),0))),"")</f>
        <v/>
      </c>
      <c r="V384" s="400" t="str">
        <f t="array" ref="V384">IFERROR(IF(INDEX('Disaggregation Data'!$P$315:$P$616,MATCH(RIGHT(X384,255),RIGHT('Disaggregation Data'!$J$315:$J$616,255),0))=0,"",INDEX('Disaggregation Data'!$P$315:$P$616,MATCH(RIGHT(X384,255),RIGHT('Disaggregation Data'!J$315:$J$616,255),0))),"")</f>
        <v/>
      </c>
      <c r="W384" s="484"/>
      <c r="X384" s="484" t="str">
        <f t="shared" si="24"/>
        <v/>
      </c>
      <c r="Y384" s="484">
        <f t="shared" si="25"/>
        <v>17</v>
      </c>
      <c r="Z384" s="484" t="str">
        <f t="shared" si="26"/>
        <v/>
      </c>
      <c r="AA384" s="484" t="b">
        <f t="shared" si="27"/>
        <v>0</v>
      </c>
      <c r="AB384" s="484" t="s">
        <v>1886</v>
      </c>
      <c r="AC384" s="484" t="str">
        <f t="array" ref="AC384">IFERROR(IF(INDEX('Disaggregation Records'!$G$95:$G$183,MATCH(LEFT(Z384,255),LEFT('Disaggregation Records'!$D$95:$D$183,255),0))=0,"",INDEX('Disaggregation Records'!$G$95:$G$183,MATCH(LEFT(Z384,255),LEFT('Disaggregation Records'!$D$95:$D$183,255),0))),"")</f>
        <v/>
      </c>
      <c r="AD384" s="484" t="s">
        <v>764</v>
      </c>
      <c r="AE384" s="211"/>
      <c r="AF384" s="481"/>
      <c r="AG384" s="481"/>
    </row>
    <row r="385" spans="1:33" ht="37.5" customHeight="1">
      <c r="A385" s="367">
        <v>6</v>
      </c>
      <c r="B385" s="386" t="str">
        <f>IFERROR(VLOOKUP(A385,'Coverage Indicators - Section D'!$A$10:$Y$42,25,FALSE),"")</f>
        <v/>
      </c>
      <c r="C385" s="477" t="str">
        <f t="array" ref="C385">IFERROR(IF(INDEX('Disaggregation Records'!$E$95:$E$183,MATCH(RIGHT(Z385,255),RIGHT('Disaggregation Records'!$D$95:$D$183,255),0))=0,"",INDEX('Disaggregation Records'!$E$95:$E$183,MATCH(RIGHT(Z385,255),RIGHT('Disaggregation Records'!$D$95:$D$183,255),0))),"")</f>
        <v/>
      </c>
      <c r="D385" s="477" t="str">
        <f t="array" ref="D385">IFERROR(IF(INDEX('Disaggregation Records'!$F$95:$F$183,MATCH(RIGHT(Z385,255),RIGHT('Disaggregation Records'!$D$95:$D$183,255),0))=0,"",INDEX('Disaggregation Records'!$F$95:$F$183,MATCH(RIGHT(Z385,255),RIGHT('Disaggregation Records'!$D$95:$D$183,255),0))),"")</f>
        <v/>
      </c>
      <c r="E385" s="388" t="str">
        <f t="array" ref="E385">IFERROR(IF(INDEX('Disaggregation Data'!$K$315:$K$616,MATCH(RIGHT(X385,255),RIGHT('Disaggregation Data'!$J$315:$J$616,255),0))=0,"",INDEX('Disaggregation Data'!$K$315:$K$616,MATCH(RIGHT(X385,255),RIGHT('Disaggregation Data'!J$315:$J$616,255),0))),"")</f>
        <v/>
      </c>
      <c r="F385" s="389" t="str">
        <f t="array" ref="F385">IFERROR(IF(INDEX('Disaggregation Data'!$L$315:$L$616,MATCH(RIGHT(X385,255),RIGHT('Disaggregation Data'!$J$315:$J$616,255),0))=0,"",INDEX('Disaggregation Data'!$L$315:$L$616,MATCH(RIGHT(X385,255),RIGHT('Disaggregation Data'!J$315:$J$616,255),0))),"")</f>
        <v/>
      </c>
      <c r="G385" s="446" t="str">
        <f t="array" ref="G385">IFERROR(IF(INDEX('Disaggregation Data'!$M$315:$M$616,MATCH(RIGHT(X385,255),RIGHT('Disaggregation Data'!$J$315:$J$616,255),0))=0,(E385/F385)*100,INDEX('Disaggregation Data'!$M$315:$M$616,MATCH(RIGHT(X385,255),RIGHT('Disaggregation Data'!J$315:$J$616,255),0))),"")</f>
        <v/>
      </c>
      <c r="H385" s="392" t="str">
        <f t="array" ref="H385">IFERROR(IF(INDEX('Disaggregation Data'!$N$315:$N$616,MATCH(RIGHT(X385,255),RIGHT('Disaggregation Data'!$J$315:$J$616,255),0))=0,"",INDEX('Disaggregation Data'!$N$315:$N$616,MATCH(RIGHT(X385,255),RIGHT('Disaggregation Data'!J$315:$J$616,255),0))),"")</f>
        <v/>
      </c>
      <c r="I385" s="483"/>
      <c r="J385" s="483"/>
      <c r="K385" s="483"/>
      <c r="L385" s="483"/>
      <c r="M385" s="483"/>
      <c r="N385" s="483"/>
      <c r="O385" s="483"/>
      <c r="P385" s="483"/>
      <c r="Q385" s="483"/>
      <c r="R385" s="483"/>
      <c r="S385" s="483"/>
      <c r="T385" s="483"/>
      <c r="U385" s="392" t="str">
        <f t="array" ref="U385">IFERROR(IF(INDEX('Disaggregation Data'!$O$315:$O$616,MATCH(RIGHT(X385,255),RIGHT('Disaggregation Data'!$J$315:$J$616,255),0))=0,"",INDEX('Disaggregation Data'!$O$315:$O$616,MATCH(RIGHT(X385,255),RIGHT('Disaggregation Data'!J$315:$J$616,255),0))),"")</f>
        <v/>
      </c>
      <c r="V385" s="400" t="str">
        <f t="array" ref="V385">IFERROR(IF(INDEX('Disaggregation Data'!$P$315:$P$616,MATCH(RIGHT(X385,255),RIGHT('Disaggregation Data'!$J$315:$J$616,255),0))=0,"",INDEX('Disaggregation Data'!$P$315:$P$616,MATCH(RIGHT(X385,255),RIGHT('Disaggregation Data'!J$315:$J$616,255),0))),"")</f>
        <v/>
      </c>
      <c r="W385" s="484"/>
      <c r="X385" s="484" t="str">
        <f t="shared" si="24"/>
        <v/>
      </c>
      <c r="Y385" s="484">
        <f t="shared" si="25"/>
        <v>18</v>
      </c>
      <c r="Z385" s="484" t="str">
        <f t="shared" si="26"/>
        <v/>
      </c>
      <c r="AA385" s="484" t="b">
        <f t="shared" si="27"/>
        <v>0</v>
      </c>
      <c r="AB385" s="484" t="s">
        <v>1887</v>
      </c>
      <c r="AC385" s="484" t="str">
        <f t="array" ref="AC385">IFERROR(IF(INDEX('Disaggregation Records'!$G$95:$G$183,MATCH(LEFT(Z385,255),LEFT('Disaggregation Records'!$D$95:$D$183,255),0))=0,"",INDEX('Disaggregation Records'!$G$95:$G$183,MATCH(LEFT(Z385,255),LEFT('Disaggregation Records'!$D$95:$D$183,255),0))),"")</f>
        <v/>
      </c>
      <c r="AD385" s="484" t="s">
        <v>764</v>
      </c>
      <c r="AE385" s="211"/>
      <c r="AF385" s="481"/>
      <c r="AG385" s="481"/>
    </row>
    <row r="386" spans="1:33" ht="37.5" customHeight="1">
      <c r="A386" s="367">
        <v>6</v>
      </c>
      <c r="B386" s="386" t="str">
        <f>IFERROR(VLOOKUP(A386,'Coverage Indicators - Section D'!$A$10:$Y$42,25,FALSE),"")</f>
        <v/>
      </c>
      <c r="C386" s="477" t="str">
        <f t="array" ref="C386">IFERROR(IF(INDEX('Disaggregation Records'!$E$95:$E$183,MATCH(RIGHT(Z386,255),RIGHT('Disaggregation Records'!$D$95:$D$183,255),0))=0,"",INDEX('Disaggregation Records'!$E$95:$E$183,MATCH(RIGHT(Z386,255),RIGHT('Disaggregation Records'!$D$95:$D$183,255),0))),"")</f>
        <v/>
      </c>
      <c r="D386" s="477" t="str">
        <f t="array" ref="D386">IFERROR(IF(INDEX('Disaggregation Records'!$F$95:$F$183,MATCH(RIGHT(Z386,255),RIGHT('Disaggregation Records'!$D$95:$D$183,255),0))=0,"",INDEX('Disaggregation Records'!$F$95:$F$183,MATCH(RIGHT(Z386,255),RIGHT('Disaggregation Records'!$D$95:$D$183,255),0))),"")</f>
        <v/>
      </c>
      <c r="E386" s="388" t="str">
        <f t="array" ref="E386">IFERROR(IF(INDEX('Disaggregation Data'!$K$315:$K$616,MATCH(RIGHT(X386,255),RIGHT('Disaggregation Data'!$J$315:$J$616,255),0))=0,"",INDEX('Disaggregation Data'!$K$315:$K$616,MATCH(RIGHT(X386,255),RIGHT('Disaggregation Data'!J$315:$J$616,255),0))),"")</f>
        <v/>
      </c>
      <c r="F386" s="389" t="str">
        <f t="array" ref="F386">IFERROR(IF(INDEX('Disaggregation Data'!$L$315:$L$616,MATCH(RIGHT(X386,255),RIGHT('Disaggregation Data'!$J$315:$J$616,255),0))=0,"",INDEX('Disaggregation Data'!$L$315:$L$616,MATCH(RIGHT(X386,255),RIGHT('Disaggregation Data'!J$315:$J$616,255),0))),"")</f>
        <v/>
      </c>
      <c r="G386" s="446" t="str">
        <f t="array" ref="G386">IFERROR(IF(INDEX('Disaggregation Data'!$M$315:$M$616,MATCH(RIGHT(X386,255),RIGHT('Disaggregation Data'!$J$315:$J$616,255),0))=0,(E386/F386)*100,INDEX('Disaggregation Data'!$M$315:$M$616,MATCH(RIGHT(X386,255),RIGHT('Disaggregation Data'!J$315:$J$616,255),0))),"")</f>
        <v/>
      </c>
      <c r="H386" s="392" t="str">
        <f t="array" ref="H386">IFERROR(IF(INDEX('Disaggregation Data'!$N$315:$N$616,MATCH(RIGHT(X386,255),RIGHT('Disaggregation Data'!$J$315:$J$616,255),0))=0,"",INDEX('Disaggregation Data'!$N$315:$N$616,MATCH(RIGHT(X386,255),RIGHT('Disaggregation Data'!J$315:$J$616,255),0))),"")</f>
        <v/>
      </c>
      <c r="I386" s="483"/>
      <c r="J386" s="483"/>
      <c r="K386" s="483"/>
      <c r="L386" s="483"/>
      <c r="M386" s="483"/>
      <c r="N386" s="483"/>
      <c r="O386" s="483"/>
      <c r="P386" s="483"/>
      <c r="Q386" s="483"/>
      <c r="R386" s="483"/>
      <c r="S386" s="483"/>
      <c r="T386" s="483"/>
      <c r="U386" s="392" t="str">
        <f t="array" ref="U386">IFERROR(IF(INDEX('Disaggregation Data'!$O$315:$O$616,MATCH(RIGHT(X386,255),RIGHT('Disaggregation Data'!$J$315:$J$616,255),0))=0,"",INDEX('Disaggregation Data'!$O$315:$O$616,MATCH(RIGHT(X386,255),RIGHT('Disaggregation Data'!J$315:$J$616,255),0))),"")</f>
        <v/>
      </c>
      <c r="V386" s="400" t="str">
        <f t="array" ref="V386">IFERROR(IF(INDEX('Disaggregation Data'!$P$315:$P$616,MATCH(RIGHT(X386,255),RIGHT('Disaggregation Data'!$J$315:$J$616,255),0))=0,"",INDEX('Disaggregation Data'!$P$315:$P$616,MATCH(RIGHT(X386,255),RIGHT('Disaggregation Data'!J$315:$J$616,255),0))),"")</f>
        <v/>
      </c>
      <c r="W386" s="484"/>
      <c r="X386" s="484" t="str">
        <f t="shared" si="24"/>
        <v/>
      </c>
      <c r="Y386" s="484">
        <f t="shared" si="25"/>
        <v>19</v>
      </c>
      <c r="Z386" s="484" t="str">
        <f t="shared" si="26"/>
        <v/>
      </c>
      <c r="AA386" s="484" t="b">
        <f t="shared" si="27"/>
        <v>0</v>
      </c>
      <c r="AB386" s="484" t="s">
        <v>1888</v>
      </c>
      <c r="AC386" s="484" t="str">
        <f t="array" ref="AC386">IFERROR(IF(INDEX('Disaggregation Records'!$G$95:$G$183,MATCH(LEFT(Z386,255),LEFT('Disaggregation Records'!$D$95:$D$183,255),0))=0,"",INDEX('Disaggregation Records'!$G$95:$G$183,MATCH(LEFT(Z386,255),LEFT('Disaggregation Records'!$D$95:$D$183,255),0))),"")</f>
        <v/>
      </c>
      <c r="AD386" s="484" t="s">
        <v>764</v>
      </c>
      <c r="AE386" s="211"/>
      <c r="AF386" s="481"/>
      <c r="AG386" s="481"/>
    </row>
    <row r="387" spans="1:33" ht="37.5" customHeight="1">
      <c r="A387" s="367">
        <v>7</v>
      </c>
      <c r="B387" s="386" t="str">
        <f>IFERROR(VLOOKUP(A387,'Coverage Indicators - Section D'!$A$10:$Y$42,25,FALSE),"")</f>
        <v/>
      </c>
      <c r="C387" s="477" t="str">
        <f t="array" ref="C387">IFERROR(IF(INDEX('Disaggregation Records'!$E$95:$E$183,MATCH(RIGHT(Z387,255),RIGHT('Disaggregation Records'!$D$95:$D$183,255),0))=0,"",INDEX('Disaggregation Records'!$E$95:$E$183,MATCH(RIGHT(Z387,255),RIGHT('Disaggregation Records'!$D$95:$D$183,255),0))),"")</f>
        <v/>
      </c>
      <c r="D387" s="477" t="str">
        <f t="array" ref="D387">IFERROR(IF(INDEX('Disaggregation Records'!$F$95:$F$183,MATCH(RIGHT(Z387,255),RIGHT('Disaggregation Records'!$D$95:$D$183,255),0))=0,"",INDEX('Disaggregation Records'!$F$95:$F$183,MATCH(RIGHT(Z387,255),RIGHT('Disaggregation Records'!$D$95:$D$183,255),0))),"")</f>
        <v/>
      </c>
      <c r="E387" s="388" t="str">
        <f t="array" ref="E387">IFERROR(IF(INDEX('Disaggregation Data'!$K$315:$K$616,MATCH(RIGHT(X387,255),RIGHT('Disaggregation Data'!$J$315:$J$616,255),0))=0,"",INDEX('Disaggregation Data'!$K$315:$K$616,MATCH(RIGHT(X387,255),RIGHT('Disaggregation Data'!J$315:$J$616,255),0))),"")</f>
        <v/>
      </c>
      <c r="F387" s="389" t="str">
        <f t="array" ref="F387">IFERROR(IF(INDEX('Disaggregation Data'!$L$315:$L$616,MATCH(RIGHT(X387,255),RIGHT('Disaggregation Data'!$J$315:$J$616,255),0))=0,"",INDEX('Disaggregation Data'!$L$315:$L$616,MATCH(RIGHT(X387,255),RIGHT('Disaggregation Data'!J$315:$J$616,255),0))),"")</f>
        <v/>
      </c>
      <c r="G387" s="446" t="str">
        <f t="array" ref="G387">IFERROR(IF(INDEX('Disaggregation Data'!$M$315:$M$616,MATCH(RIGHT(X387,255),RIGHT('Disaggregation Data'!$J$315:$J$616,255),0))=0,(E387/F387)*100,INDEX('Disaggregation Data'!$M$315:$M$616,MATCH(RIGHT(X387,255),RIGHT('Disaggregation Data'!J$315:$J$616,255),0))),"")</f>
        <v/>
      </c>
      <c r="H387" s="392" t="str">
        <f t="array" ref="H387">IFERROR(IF(INDEX('Disaggregation Data'!$N$315:$N$616,MATCH(RIGHT(X387,255),RIGHT('Disaggregation Data'!$J$315:$J$616,255),0))=0,"",INDEX('Disaggregation Data'!$N$315:$N$616,MATCH(RIGHT(X387,255),RIGHT('Disaggregation Data'!J$315:$J$616,255),0))),"")</f>
        <v/>
      </c>
      <c r="I387" s="483"/>
      <c r="J387" s="483"/>
      <c r="K387" s="483"/>
      <c r="L387" s="483"/>
      <c r="M387" s="483"/>
      <c r="N387" s="483"/>
      <c r="O387" s="483"/>
      <c r="P387" s="483"/>
      <c r="Q387" s="483"/>
      <c r="R387" s="483"/>
      <c r="S387" s="483"/>
      <c r="T387" s="483"/>
      <c r="U387" s="392" t="str">
        <f t="array" ref="U387">IFERROR(IF(INDEX('Disaggregation Data'!$O$315:$O$616,MATCH(RIGHT(X387,255),RIGHT('Disaggregation Data'!$J$315:$J$616,255),0))=0,"",INDEX('Disaggregation Data'!$O$315:$O$616,MATCH(RIGHT(X387,255),RIGHT('Disaggregation Data'!J$315:$J$616,255),0))),"")</f>
        <v/>
      </c>
      <c r="V387" s="400" t="str">
        <f t="array" ref="V387">IFERROR(IF(INDEX('Disaggregation Data'!$P$315:$P$616,MATCH(RIGHT(X387,255),RIGHT('Disaggregation Data'!$J$315:$J$616,255),0))=0,"",INDEX('Disaggregation Data'!$P$315:$P$616,MATCH(RIGHT(X387,255),RIGHT('Disaggregation Data'!J$315:$J$616,255),0))),"")</f>
        <v/>
      </c>
      <c r="W387" s="484"/>
      <c r="X387" s="484" t="str">
        <f t="shared" si="24"/>
        <v/>
      </c>
      <c r="Y387" s="484">
        <f t="shared" si="25"/>
        <v>20</v>
      </c>
      <c r="Z387" s="484" t="str">
        <f t="shared" si="26"/>
        <v/>
      </c>
      <c r="AA387" s="484" t="b">
        <f t="shared" si="27"/>
        <v>0</v>
      </c>
      <c r="AB387" s="484" t="s">
        <v>1889</v>
      </c>
      <c r="AC387" s="484" t="str">
        <f t="array" ref="AC387">IFERROR(IF(INDEX('Disaggregation Records'!$G$95:$G$183,MATCH(LEFT(Z387,255),LEFT('Disaggregation Records'!$D$95:$D$183,255),0))=0,"",INDEX('Disaggregation Records'!$G$95:$G$183,MATCH(LEFT(Z387,255),LEFT('Disaggregation Records'!$D$95:$D$183,255),0))),"")</f>
        <v/>
      </c>
      <c r="AD387" s="484" t="s">
        <v>765</v>
      </c>
      <c r="AE387" s="211"/>
      <c r="AF387" s="481"/>
      <c r="AG387" s="481"/>
    </row>
    <row r="388" spans="1:33" ht="37.5" customHeight="1">
      <c r="A388" s="367">
        <v>7</v>
      </c>
      <c r="B388" s="386" t="str">
        <f>IFERROR(VLOOKUP(A388,'Coverage Indicators - Section D'!$A$10:$Y$42,25,FALSE),"")</f>
        <v/>
      </c>
      <c r="C388" s="477" t="str">
        <f t="array" ref="C388">IFERROR(IF(INDEX('Disaggregation Records'!$E$95:$E$183,MATCH(RIGHT(Z388,255),RIGHT('Disaggregation Records'!$D$95:$D$183,255),0))=0,"",INDEX('Disaggregation Records'!$E$95:$E$183,MATCH(RIGHT(Z388,255),RIGHT('Disaggregation Records'!$D$95:$D$183,255),0))),"")</f>
        <v/>
      </c>
      <c r="D388" s="477" t="str">
        <f t="array" ref="D388">IFERROR(IF(INDEX('Disaggregation Records'!$F$95:$F$183,MATCH(RIGHT(Z388,255),RIGHT('Disaggregation Records'!$D$95:$D$183,255),0))=0,"",INDEX('Disaggregation Records'!$F$95:$F$183,MATCH(RIGHT(Z388,255),RIGHT('Disaggregation Records'!$D$95:$D$183,255),0))),"")</f>
        <v/>
      </c>
      <c r="E388" s="388" t="str">
        <f t="array" ref="E388">IFERROR(IF(INDEX('Disaggregation Data'!$K$315:$K$616,MATCH(RIGHT(X388,255),RIGHT('Disaggregation Data'!$J$315:$J$616,255),0))=0,"",INDEX('Disaggregation Data'!$K$315:$K$616,MATCH(RIGHT(X388,255),RIGHT('Disaggregation Data'!J$315:$J$616,255),0))),"")</f>
        <v/>
      </c>
      <c r="F388" s="389" t="str">
        <f t="array" ref="F388">IFERROR(IF(INDEX('Disaggregation Data'!$L$315:$L$616,MATCH(RIGHT(X388,255),RIGHT('Disaggregation Data'!$J$315:$J$616,255),0))=0,"",INDEX('Disaggregation Data'!$L$315:$L$616,MATCH(RIGHT(X388,255),RIGHT('Disaggregation Data'!J$315:$J$616,255),0))),"")</f>
        <v/>
      </c>
      <c r="G388" s="446" t="str">
        <f t="array" ref="G388">IFERROR(IF(INDEX('Disaggregation Data'!$M$315:$M$616,MATCH(RIGHT(X388,255),RIGHT('Disaggregation Data'!$J$315:$J$616,255),0))=0,(E388/F388)*100,INDEX('Disaggregation Data'!$M$315:$M$616,MATCH(RIGHT(X388,255),RIGHT('Disaggregation Data'!J$315:$J$616,255),0))),"")</f>
        <v/>
      </c>
      <c r="H388" s="392" t="str">
        <f t="array" ref="H388">IFERROR(IF(INDEX('Disaggregation Data'!$N$315:$N$616,MATCH(RIGHT(X388,255),RIGHT('Disaggregation Data'!$J$315:$J$616,255),0))=0,"",INDEX('Disaggregation Data'!$N$315:$N$616,MATCH(RIGHT(X388,255),RIGHT('Disaggregation Data'!J$315:$J$616,255),0))),"")</f>
        <v/>
      </c>
      <c r="I388" s="483"/>
      <c r="J388" s="483"/>
      <c r="K388" s="483"/>
      <c r="L388" s="483"/>
      <c r="M388" s="483"/>
      <c r="N388" s="483"/>
      <c r="O388" s="483"/>
      <c r="P388" s="483"/>
      <c r="Q388" s="483"/>
      <c r="R388" s="483"/>
      <c r="S388" s="483"/>
      <c r="T388" s="483"/>
      <c r="U388" s="392" t="str">
        <f t="array" ref="U388">IFERROR(IF(INDEX('Disaggregation Data'!$O$315:$O$616,MATCH(RIGHT(X388,255),RIGHT('Disaggregation Data'!$J$315:$J$616,255),0))=0,"",INDEX('Disaggregation Data'!$O$315:$O$616,MATCH(RIGHT(X388,255),RIGHT('Disaggregation Data'!J$315:$J$616,255),0))),"")</f>
        <v/>
      </c>
      <c r="V388" s="400" t="str">
        <f t="array" ref="V388">IFERROR(IF(INDEX('Disaggregation Data'!$P$315:$P$616,MATCH(RIGHT(X388,255),RIGHT('Disaggregation Data'!$J$315:$J$616,255),0))=0,"",INDEX('Disaggregation Data'!$P$315:$P$616,MATCH(RIGHT(X388,255),RIGHT('Disaggregation Data'!J$315:$J$616,255),0))),"")</f>
        <v/>
      </c>
      <c r="W388" s="484"/>
      <c r="X388" s="484" t="str">
        <f t="shared" si="24"/>
        <v/>
      </c>
      <c r="Y388" s="484">
        <f t="shared" si="25"/>
        <v>21</v>
      </c>
      <c r="Z388" s="484" t="str">
        <f t="shared" si="26"/>
        <v/>
      </c>
      <c r="AA388" s="484" t="b">
        <f t="shared" si="27"/>
        <v>0</v>
      </c>
      <c r="AB388" s="484" t="s">
        <v>1890</v>
      </c>
      <c r="AC388" s="484" t="str">
        <f t="array" ref="AC388">IFERROR(IF(INDEX('Disaggregation Records'!$G$95:$G$183,MATCH(LEFT(Z388,255),LEFT('Disaggregation Records'!$D$95:$D$183,255),0))=0,"",INDEX('Disaggregation Records'!$G$95:$G$183,MATCH(LEFT(Z388,255),LEFT('Disaggregation Records'!$D$95:$D$183,255),0))),"")</f>
        <v/>
      </c>
      <c r="AD388" s="484" t="s">
        <v>765</v>
      </c>
      <c r="AE388" s="211"/>
      <c r="AF388" s="481"/>
      <c r="AG388" s="481"/>
    </row>
    <row r="389" spans="1:33" ht="37.5" customHeight="1">
      <c r="A389" s="367">
        <v>7</v>
      </c>
      <c r="B389" s="386" t="str">
        <f>IFERROR(VLOOKUP(A389,'Coverage Indicators - Section D'!$A$10:$Y$42,25,FALSE),"")</f>
        <v/>
      </c>
      <c r="C389" s="477" t="str">
        <f t="array" ref="C389">IFERROR(IF(INDEX('Disaggregation Records'!$E$95:$E$183,MATCH(RIGHT(Z389,255),RIGHT('Disaggregation Records'!$D$95:$D$183,255),0))=0,"",INDEX('Disaggregation Records'!$E$95:$E$183,MATCH(RIGHT(Z389,255),RIGHT('Disaggregation Records'!$D$95:$D$183,255),0))),"")</f>
        <v/>
      </c>
      <c r="D389" s="477" t="str">
        <f t="array" ref="D389">IFERROR(IF(INDEX('Disaggregation Records'!$F$95:$F$183,MATCH(RIGHT(Z389,255),RIGHT('Disaggregation Records'!$D$95:$D$183,255),0))=0,"",INDEX('Disaggregation Records'!$F$95:$F$183,MATCH(RIGHT(Z389,255),RIGHT('Disaggregation Records'!$D$95:$D$183,255),0))),"")</f>
        <v/>
      </c>
      <c r="E389" s="388" t="str">
        <f t="array" ref="E389">IFERROR(IF(INDEX('Disaggregation Data'!$K$315:$K$616,MATCH(RIGHT(X389,255),RIGHT('Disaggregation Data'!$J$315:$J$616,255),0))=0,"",INDEX('Disaggregation Data'!$K$315:$K$616,MATCH(RIGHT(X389,255),RIGHT('Disaggregation Data'!J$315:$J$616,255),0))),"")</f>
        <v/>
      </c>
      <c r="F389" s="389" t="str">
        <f t="array" ref="F389">IFERROR(IF(INDEX('Disaggregation Data'!$L$315:$L$616,MATCH(RIGHT(X389,255),RIGHT('Disaggregation Data'!$J$315:$J$616,255),0))=0,"",INDEX('Disaggregation Data'!$L$315:$L$616,MATCH(RIGHT(X389,255),RIGHT('Disaggregation Data'!J$315:$J$616,255),0))),"")</f>
        <v/>
      </c>
      <c r="G389" s="446" t="str">
        <f t="array" ref="G389">IFERROR(IF(INDEX('Disaggregation Data'!$M$315:$M$616,MATCH(RIGHT(X389,255),RIGHT('Disaggregation Data'!$J$315:$J$616,255),0))=0,(E389/F389)*100,INDEX('Disaggregation Data'!$M$315:$M$616,MATCH(RIGHT(X389,255),RIGHT('Disaggregation Data'!J$315:$J$616,255),0))),"")</f>
        <v/>
      </c>
      <c r="H389" s="392" t="str">
        <f t="array" ref="H389">IFERROR(IF(INDEX('Disaggregation Data'!$N$315:$N$616,MATCH(RIGHT(X389,255),RIGHT('Disaggregation Data'!$J$315:$J$616,255),0))=0,"",INDEX('Disaggregation Data'!$N$315:$N$616,MATCH(RIGHT(X389,255),RIGHT('Disaggregation Data'!J$315:$J$616,255),0))),"")</f>
        <v/>
      </c>
      <c r="I389" s="483"/>
      <c r="J389" s="483"/>
      <c r="K389" s="483"/>
      <c r="L389" s="483"/>
      <c r="M389" s="483"/>
      <c r="N389" s="483"/>
      <c r="O389" s="483"/>
      <c r="P389" s="483"/>
      <c r="Q389" s="483"/>
      <c r="R389" s="483"/>
      <c r="S389" s="483"/>
      <c r="T389" s="483"/>
      <c r="U389" s="392" t="str">
        <f t="array" ref="U389">IFERROR(IF(INDEX('Disaggregation Data'!$O$315:$O$616,MATCH(RIGHT(X389,255),RIGHT('Disaggregation Data'!$J$315:$J$616,255),0))=0,"",INDEX('Disaggregation Data'!$O$315:$O$616,MATCH(RIGHT(X389,255),RIGHT('Disaggregation Data'!J$315:$J$616,255),0))),"")</f>
        <v/>
      </c>
      <c r="V389" s="400" t="str">
        <f t="array" ref="V389">IFERROR(IF(INDEX('Disaggregation Data'!$P$315:$P$616,MATCH(RIGHT(X389,255),RIGHT('Disaggregation Data'!$J$315:$J$616,255),0))=0,"",INDEX('Disaggregation Data'!$P$315:$P$616,MATCH(RIGHT(X389,255),RIGHT('Disaggregation Data'!J$315:$J$616,255),0))),"")</f>
        <v/>
      </c>
      <c r="W389" s="484"/>
      <c r="X389" s="484" t="str">
        <f t="shared" si="24"/>
        <v/>
      </c>
      <c r="Y389" s="484">
        <f t="shared" si="25"/>
        <v>22</v>
      </c>
      <c r="Z389" s="484" t="str">
        <f t="shared" si="26"/>
        <v/>
      </c>
      <c r="AA389" s="484" t="b">
        <f t="shared" si="27"/>
        <v>0</v>
      </c>
      <c r="AB389" s="484" t="s">
        <v>1891</v>
      </c>
      <c r="AC389" s="484" t="str">
        <f t="array" ref="AC389">IFERROR(IF(INDEX('Disaggregation Records'!$G$95:$G$183,MATCH(LEFT(Z389,255),LEFT('Disaggregation Records'!$D$95:$D$183,255),0))=0,"",INDEX('Disaggregation Records'!$G$95:$G$183,MATCH(LEFT(Z389,255),LEFT('Disaggregation Records'!$D$95:$D$183,255),0))),"")</f>
        <v/>
      </c>
      <c r="AD389" s="484" t="s">
        <v>765</v>
      </c>
      <c r="AE389" s="211"/>
      <c r="AF389" s="481"/>
      <c r="AG389" s="481"/>
    </row>
    <row r="390" spans="1:33" ht="37.5" customHeight="1">
      <c r="A390" s="367">
        <v>7</v>
      </c>
      <c r="B390" s="386" t="str">
        <f>IFERROR(VLOOKUP(A390,'Coverage Indicators - Section D'!$A$10:$Y$42,25,FALSE),"")</f>
        <v/>
      </c>
      <c r="C390" s="477" t="str">
        <f t="array" ref="C390">IFERROR(IF(INDEX('Disaggregation Records'!$E$95:$E$183,MATCH(RIGHT(Z390,255),RIGHT('Disaggregation Records'!$D$95:$D$183,255),0))=0,"",INDEX('Disaggregation Records'!$E$95:$E$183,MATCH(RIGHT(Z390,255),RIGHT('Disaggregation Records'!$D$95:$D$183,255),0))),"")</f>
        <v/>
      </c>
      <c r="D390" s="477" t="str">
        <f t="array" ref="D390">IFERROR(IF(INDEX('Disaggregation Records'!$F$95:$F$183,MATCH(RIGHT(Z390,255),RIGHT('Disaggregation Records'!$D$95:$D$183,255),0))=0,"",INDEX('Disaggregation Records'!$F$95:$F$183,MATCH(RIGHT(Z390,255),RIGHT('Disaggregation Records'!$D$95:$D$183,255),0))),"")</f>
        <v/>
      </c>
      <c r="E390" s="388" t="str">
        <f t="array" ref="E390">IFERROR(IF(INDEX('Disaggregation Data'!$K$315:$K$616,MATCH(RIGHT(X390,255),RIGHT('Disaggregation Data'!$J$315:$J$616,255),0))=0,"",INDEX('Disaggregation Data'!$K$315:$K$616,MATCH(RIGHT(X390,255),RIGHT('Disaggregation Data'!J$315:$J$616,255),0))),"")</f>
        <v/>
      </c>
      <c r="F390" s="389" t="str">
        <f t="array" ref="F390">IFERROR(IF(INDEX('Disaggregation Data'!$L$315:$L$616,MATCH(RIGHT(X390,255),RIGHT('Disaggregation Data'!$J$315:$J$616,255),0))=0,"",INDEX('Disaggregation Data'!$L$315:$L$616,MATCH(RIGHT(X390,255),RIGHT('Disaggregation Data'!J$315:$J$616,255),0))),"")</f>
        <v/>
      </c>
      <c r="G390" s="446" t="str">
        <f t="array" ref="G390">IFERROR(IF(INDEX('Disaggregation Data'!$M$315:$M$616,MATCH(RIGHT(X390,255),RIGHT('Disaggregation Data'!$J$315:$J$616,255),0))=0,(E390/F390)*100,INDEX('Disaggregation Data'!$M$315:$M$616,MATCH(RIGHT(X390,255),RIGHT('Disaggregation Data'!J$315:$J$616,255),0))),"")</f>
        <v/>
      </c>
      <c r="H390" s="392" t="str">
        <f t="array" ref="H390">IFERROR(IF(INDEX('Disaggregation Data'!$N$315:$N$616,MATCH(RIGHT(X390,255),RIGHT('Disaggregation Data'!$J$315:$J$616,255),0))=0,"",INDEX('Disaggregation Data'!$N$315:$N$616,MATCH(RIGHT(X390,255),RIGHT('Disaggregation Data'!J$315:$J$616,255),0))),"")</f>
        <v/>
      </c>
      <c r="I390" s="483"/>
      <c r="J390" s="483"/>
      <c r="K390" s="483"/>
      <c r="L390" s="483"/>
      <c r="M390" s="483"/>
      <c r="N390" s="483"/>
      <c r="O390" s="483"/>
      <c r="P390" s="483"/>
      <c r="Q390" s="483"/>
      <c r="R390" s="483"/>
      <c r="S390" s="483"/>
      <c r="T390" s="483"/>
      <c r="U390" s="392" t="str">
        <f t="array" ref="U390">IFERROR(IF(INDEX('Disaggregation Data'!$O$315:$O$616,MATCH(RIGHT(X390,255),RIGHT('Disaggregation Data'!$J$315:$J$616,255),0))=0,"",INDEX('Disaggregation Data'!$O$315:$O$616,MATCH(RIGHT(X390,255),RIGHT('Disaggregation Data'!J$315:$J$616,255),0))),"")</f>
        <v/>
      </c>
      <c r="V390" s="400" t="str">
        <f t="array" ref="V390">IFERROR(IF(INDEX('Disaggregation Data'!$P$315:$P$616,MATCH(RIGHT(X390,255),RIGHT('Disaggregation Data'!$J$315:$J$616,255),0))=0,"",INDEX('Disaggregation Data'!$P$315:$P$616,MATCH(RIGHT(X390,255),RIGHT('Disaggregation Data'!J$315:$J$616,255),0))),"")</f>
        <v/>
      </c>
      <c r="W390" s="484"/>
      <c r="X390" s="484" t="str">
        <f t="shared" si="24"/>
        <v/>
      </c>
      <c r="Y390" s="484">
        <f t="shared" si="25"/>
        <v>23</v>
      </c>
      <c r="Z390" s="484" t="str">
        <f t="shared" si="26"/>
        <v/>
      </c>
      <c r="AA390" s="484" t="b">
        <f t="shared" si="27"/>
        <v>0</v>
      </c>
      <c r="AB390" s="484" t="s">
        <v>1892</v>
      </c>
      <c r="AC390" s="484" t="str">
        <f t="array" ref="AC390">IFERROR(IF(INDEX('Disaggregation Records'!$G$95:$G$183,MATCH(LEFT(Z390,255),LEFT('Disaggregation Records'!$D$95:$D$183,255),0))=0,"",INDEX('Disaggregation Records'!$G$95:$G$183,MATCH(LEFT(Z390,255),LEFT('Disaggregation Records'!$D$95:$D$183,255),0))),"")</f>
        <v/>
      </c>
      <c r="AD390" s="484" t="s">
        <v>765</v>
      </c>
      <c r="AE390" s="211"/>
      <c r="AF390" s="481"/>
      <c r="AG390" s="481"/>
    </row>
    <row r="391" spans="1:33" ht="37.5" customHeight="1">
      <c r="A391" s="367">
        <v>7</v>
      </c>
      <c r="B391" s="386" t="str">
        <f>IFERROR(VLOOKUP(A391,'Coverage Indicators - Section D'!$A$10:$Y$42,25,FALSE),"")</f>
        <v/>
      </c>
      <c r="C391" s="477" t="str">
        <f t="array" ref="C391">IFERROR(IF(INDEX('Disaggregation Records'!$E$95:$E$183,MATCH(RIGHT(Z391,255),RIGHT('Disaggregation Records'!$D$95:$D$183,255),0))=0,"",INDEX('Disaggregation Records'!$E$95:$E$183,MATCH(RIGHT(Z391,255),RIGHT('Disaggregation Records'!$D$95:$D$183,255),0))),"")</f>
        <v/>
      </c>
      <c r="D391" s="477" t="str">
        <f t="array" ref="D391">IFERROR(IF(INDEX('Disaggregation Records'!$F$95:$F$183,MATCH(RIGHT(Z391,255),RIGHT('Disaggregation Records'!$D$95:$D$183,255),0))=0,"",INDEX('Disaggregation Records'!$F$95:$F$183,MATCH(RIGHT(Z391,255),RIGHT('Disaggregation Records'!$D$95:$D$183,255),0))),"")</f>
        <v/>
      </c>
      <c r="E391" s="388" t="str">
        <f t="array" ref="E391">IFERROR(IF(INDEX('Disaggregation Data'!$K$315:$K$616,MATCH(RIGHT(X391,255),RIGHT('Disaggregation Data'!$J$315:$J$616,255),0))=0,"",INDEX('Disaggregation Data'!$K$315:$K$616,MATCH(RIGHT(X391,255),RIGHT('Disaggregation Data'!J$315:$J$616,255),0))),"")</f>
        <v/>
      </c>
      <c r="F391" s="389" t="str">
        <f t="array" ref="F391">IFERROR(IF(INDEX('Disaggregation Data'!$L$315:$L$616,MATCH(RIGHT(X391,255),RIGHT('Disaggregation Data'!$J$315:$J$616,255),0))=0,"",INDEX('Disaggregation Data'!$L$315:$L$616,MATCH(RIGHT(X391,255),RIGHT('Disaggregation Data'!J$315:$J$616,255),0))),"")</f>
        <v/>
      </c>
      <c r="G391" s="446" t="str">
        <f t="array" ref="G391">IFERROR(IF(INDEX('Disaggregation Data'!$M$315:$M$616,MATCH(RIGHT(X391,255),RIGHT('Disaggregation Data'!$J$315:$J$616,255),0))=0,(E391/F391)*100,INDEX('Disaggregation Data'!$M$315:$M$616,MATCH(RIGHT(X391,255),RIGHT('Disaggregation Data'!J$315:$J$616,255),0))),"")</f>
        <v/>
      </c>
      <c r="H391" s="392" t="str">
        <f t="array" ref="H391">IFERROR(IF(INDEX('Disaggregation Data'!$N$315:$N$616,MATCH(RIGHT(X391,255),RIGHT('Disaggregation Data'!$J$315:$J$616,255),0))=0,"",INDEX('Disaggregation Data'!$N$315:$N$616,MATCH(RIGHT(X391,255),RIGHT('Disaggregation Data'!J$315:$J$616,255),0))),"")</f>
        <v/>
      </c>
      <c r="I391" s="483"/>
      <c r="J391" s="483"/>
      <c r="K391" s="483"/>
      <c r="L391" s="483"/>
      <c r="M391" s="483"/>
      <c r="N391" s="483"/>
      <c r="O391" s="483"/>
      <c r="P391" s="483"/>
      <c r="Q391" s="483"/>
      <c r="R391" s="483"/>
      <c r="S391" s="483"/>
      <c r="T391" s="483"/>
      <c r="U391" s="392" t="str">
        <f t="array" ref="U391">IFERROR(IF(INDEX('Disaggregation Data'!$O$315:$O$616,MATCH(RIGHT(X391,255),RIGHT('Disaggregation Data'!$J$315:$J$616,255),0))=0,"",INDEX('Disaggregation Data'!$O$315:$O$616,MATCH(RIGHT(X391,255),RIGHT('Disaggregation Data'!J$315:$J$616,255),0))),"")</f>
        <v/>
      </c>
      <c r="V391" s="400" t="str">
        <f t="array" ref="V391">IFERROR(IF(INDEX('Disaggregation Data'!$P$315:$P$616,MATCH(RIGHT(X391,255),RIGHT('Disaggregation Data'!$J$315:$J$616,255),0))=0,"",INDEX('Disaggregation Data'!$P$315:$P$616,MATCH(RIGHT(X391,255),RIGHT('Disaggregation Data'!J$315:$J$616,255),0))),"")</f>
        <v/>
      </c>
      <c r="W391" s="484"/>
      <c r="X391" s="484" t="str">
        <f t="shared" ref="X391:X454" si="28">IF(B391&lt;&gt;"",B391&amp;C391&amp;D391,"")</f>
        <v/>
      </c>
      <c r="Y391" s="484">
        <f t="shared" ref="Y391:Y454" si="29">IF(B391=B390,Y390+1,0)</f>
        <v>24</v>
      </c>
      <c r="Z391" s="484" t="str">
        <f t="shared" ref="Z391:Z454" si="30">IF(B391&lt;&gt;"",B391&amp;"-"&amp;Y391,"")</f>
        <v/>
      </c>
      <c r="AA391" s="484" t="b">
        <f t="shared" ref="AA391:AA454" si="31">IFERROR(IF(B391&lt;&gt;"",TRUE,FALSE),"")</f>
        <v>0</v>
      </c>
      <c r="AB391" s="484" t="s">
        <v>1893</v>
      </c>
      <c r="AC391" s="484" t="str">
        <f t="array" ref="AC391">IFERROR(IF(INDEX('Disaggregation Records'!$G$95:$G$183,MATCH(LEFT(Z391,255),LEFT('Disaggregation Records'!$D$95:$D$183,255),0))=0,"",INDEX('Disaggregation Records'!$G$95:$G$183,MATCH(LEFT(Z391,255),LEFT('Disaggregation Records'!$D$95:$D$183,255),0))),"")</f>
        <v/>
      </c>
      <c r="AD391" s="484" t="s">
        <v>765</v>
      </c>
      <c r="AE391" s="211"/>
      <c r="AF391" s="481"/>
      <c r="AG391" s="481"/>
    </row>
    <row r="392" spans="1:33" ht="37.5" customHeight="1">
      <c r="A392" s="367">
        <v>7</v>
      </c>
      <c r="B392" s="386" t="str">
        <f>IFERROR(VLOOKUP(A392,'Coverage Indicators - Section D'!$A$10:$Y$42,25,FALSE),"")</f>
        <v/>
      </c>
      <c r="C392" s="477" t="str">
        <f t="array" ref="C392">IFERROR(IF(INDEX('Disaggregation Records'!$E$95:$E$183,MATCH(RIGHT(Z392,255),RIGHT('Disaggregation Records'!$D$95:$D$183,255),0))=0,"",INDEX('Disaggregation Records'!$E$95:$E$183,MATCH(RIGHT(Z392,255),RIGHT('Disaggregation Records'!$D$95:$D$183,255),0))),"")</f>
        <v/>
      </c>
      <c r="D392" s="477" t="str">
        <f t="array" ref="D392">IFERROR(IF(INDEX('Disaggregation Records'!$F$95:$F$183,MATCH(RIGHT(Z392,255),RIGHT('Disaggregation Records'!$D$95:$D$183,255),0))=0,"",INDEX('Disaggregation Records'!$F$95:$F$183,MATCH(RIGHT(Z392,255),RIGHT('Disaggregation Records'!$D$95:$D$183,255),0))),"")</f>
        <v/>
      </c>
      <c r="E392" s="388" t="str">
        <f t="array" ref="E392">IFERROR(IF(INDEX('Disaggregation Data'!$K$315:$K$616,MATCH(RIGHT(X392,255),RIGHT('Disaggregation Data'!$J$315:$J$616,255),0))=0,"",INDEX('Disaggregation Data'!$K$315:$K$616,MATCH(RIGHT(X392,255),RIGHT('Disaggregation Data'!J$315:$J$616,255),0))),"")</f>
        <v/>
      </c>
      <c r="F392" s="389" t="str">
        <f t="array" ref="F392">IFERROR(IF(INDEX('Disaggregation Data'!$L$315:$L$616,MATCH(RIGHT(X392,255),RIGHT('Disaggregation Data'!$J$315:$J$616,255),0))=0,"",INDEX('Disaggregation Data'!$L$315:$L$616,MATCH(RIGHT(X392,255),RIGHT('Disaggregation Data'!J$315:$J$616,255),0))),"")</f>
        <v/>
      </c>
      <c r="G392" s="446" t="str">
        <f t="array" ref="G392">IFERROR(IF(INDEX('Disaggregation Data'!$M$315:$M$616,MATCH(RIGHT(X392,255),RIGHT('Disaggregation Data'!$J$315:$J$616,255),0))=0,(E392/F392)*100,INDEX('Disaggregation Data'!$M$315:$M$616,MATCH(RIGHT(X392,255),RIGHT('Disaggregation Data'!J$315:$J$616,255),0))),"")</f>
        <v/>
      </c>
      <c r="H392" s="392" t="str">
        <f t="array" ref="H392">IFERROR(IF(INDEX('Disaggregation Data'!$N$315:$N$616,MATCH(RIGHT(X392,255),RIGHT('Disaggregation Data'!$J$315:$J$616,255),0))=0,"",INDEX('Disaggregation Data'!$N$315:$N$616,MATCH(RIGHT(X392,255),RIGHT('Disaggregation Data'!J$315:$J$616,255),0))),"")</f>
        <v/>
      </c>
      <c r="I392" s="483"/>
      <c r="J392" s="483"/>
      <c r="K392" s="483"/>
      <c r="L392" s="483"/>
      <c r="M392" s="483"/>
      <c r="N392" s="483"/>
      <c r="O392" s="483"/>
      <c r="P392" s="483"/>
      <c r="Q392" s="483"/>
      <c r="R392" s="483"/>
      <c r="S392" s="483"/>
      <c r="T392" s="483"/>
      <c r="U392" s="392" t="str">
        <f t="array" ref="U392">IFERROR(IF(INDEX('Disaggregation Data'!$O$315:$O$616,MATCH(RIGHT(X392,255),RIGHT('Disaggregation Data'!$J$315:$J$616,255),0))=0,"",INDEX('Disaggregation Data'!$O$315:$O$616,MATCH(RIGHT(X392,255),RIGHT('Disaggregation Data'!J$315:$J$616,255),0))),"")</f>
        <v/>
      </c>
      <c r="V392" s="400" t="str">
        <f t="array" ref="V392">IFERROR(IF(INDEX('Disaggregation Data'!$P$315:$P$616,MATCH(RIGHT(X392,255),RIGHT('Disaggregation Data'!$J$315:$J$616,255),0))=0,"",INDEX('Disaggregation Data'!$P$315:$P$616,MATCH(RIGHT(X392,255),RIGHT('Disaggregation Data'!J$315:$J$616,255),0))),"")</f>
        <v/>
      </c>
      <c r="W392" s="484"/>
      <c r="X392" s="484" t="str">
        <f t="shared" si="28"/>
        <v/>
      </c>
      <c r="Y392" s="484">
        <f t="shared" si="29"/>
        <v>25</v>
      </c>
      <c r="Z392" s="484" t="str">
        <f t="shared" si="30"/>
        <v/>
      </c>
      <c r="AA392" s="484" t="b">
        <f t="shared" si="31"/>
        <v>0</v>
      </c>
      <c r="AB392" s="484" t="s">
        <v>1894</v>
      </c>
      <c r="AC392" s="484" t="str">
        <f t="array" ref="AC392">IFERROR(IF(INDEX('Disaggregation Records'!$G$95:$G$183,MATCH(LEFT(Z392,255),LEFT('Disaggregation Records'!$D$95:$D$183,255),0))=0,"",INDEX('Disaggregation Records'!$G$95:$G$183,MATCH(LEFT(Z392,255),LEFT('Disaggregation Records'!$D$95:$D$183,255),0))),"")</f>
        <v/>
      </c>
      <c r="AD392" s="484" t="s">
        <v>765</v>
      </c>
      <c r="AE392" s="211"/>
      <c r="AF392" s="481"/>
      <c r="AG392" s="481"/>
    </row>
    <row r="393" spans="1:33" ht="37.5" customHeight="1">
      <c r="A393" s="367">
        <v>7</v>
      </c>
      <c r="B393" s="386" t="str">
        <f>IFERROR(VLOOKUP(A393,'Coverage Indicators - Section D'!$A$10:$Y$42,25,FALSE),"")</f>
        <v/>
      </c>
      <c r="C393" s="477" t="str">
        <f t="array" ref="C393">IFERROR(IF(INDEX('Disaggregation Records'!$E$95:$E$183,MATCH(RIGHT(Z393,255),RIGHT('Disaggregation Records'!$D$95:$D$183,255),0))=0,"",INDEX('Disaggregation Records'!$E$95:$E$183,MATCH(RIGHT(Z393,255),RIGHT('Disaggregation Records'!$D$95:$D$183,255),0))),"")</f>
        <v/>
      </c>
      <c r="D393" s="477" t="str">
        <f t="array" ref="D393">IFERROR(IF(INDEX('Disaggregation Records'!$F$95:$F$183,MATCH(RIGHT(Z393,255),RIGHT('Disaggregation Records'!$D$95:$D$183,255),0))=0,"",INDEX('Disaggregation Records'!$F$95:$F$183,MATCH(RIGHT(Z393,255),RIGHT('Disaggregation Records'!$D$95:$D$183,255),0))),"")</f>
        <v/>
      </c>
      <c r="E393" s="388" t="str">
        <f t="array" ref="E393">IFERROR(IF(INDEX('Disaggregation Data'!$K$315:$K$616,MATCH(RIGHT(X393,255),RIGHT('Disaggregation Data'!$J$315:$J$616,255),0))=0,"",INDEX('Disaggregation Data'!$K$315:$K$616,MATCH(RIGHT(X393,255),RIGHT('Disaggregation Data'!J$315:$J$616,255),0))),"")</f>
        <v/>
      </c>
      <c r="F393" s="389" t="str">
        <f t="array" ref="F393">IFERROR(IF(INDEX('Disaggregation Data'!$L$315:$L$616,MATCH(RIGHT(X393,255),RIGHT('Disaggregation Data'!$J$315:$J$616,255),0))=0,"",INDEX('Disaggregation Data'!$L$315:$L$616,MATCH(RIGHT(X393,255),RIGHT('Disaggregation Data'!J$315:$J$616,255),0))),"")</f>
        <v/>
      </c>
      <c r="G393" s="446" t="str">
        <f t="array" ref="G393">IFERROR(IF(INDEX('Disaggregation Data'!$M$315:$M$616,MATCH(RIGHT(X393,255),RIGHT('Disaggregation Data'!$J$315:$J$616,255),0))=0,(E393/F393)*100,INDEX('Disaggregation Data'!$M$315:$M$616,MATCH(RIGHT(X393,255),RIGHT('Disaggregation Data'!J$315:$J$616,255),0))),"")</f>
        <v/>
      </c>
      <c r="H393" s="392" t="str">
        <f t="array" ref="H393">IFERROR(IF(INDEX('Disaggregation Data'!$N$315:$N$616,MATCH(RIGHT(X393,255),RIGHT('Disaggregation Data'!$J$315:$J$616,255),0))=0,"",INDEX('Disaggregation Data'!$N$315:$N$616,MATCH(RIGHT(X393,255),RIGHT('Disaggregation Data'!J$315:$J$616,255),0))),"")</f>
        <v/>
      </c>
      <c r="I393" s="483"/>
      <c r="J393" s="483"/>
      <c r="K393" s="483"/>
      <c r="L393" s="483"/>
      <c r="M393" s="483"/>
      <c r="N393" s="483"/>
      <c r="O393" s="483"/>
      <c r="P393" s="483"/>
      <c r="Q393" s="483"/>
      <c r="R393" s="483"/>
      <c r="S393" s="483"/>
      <c r="T393" s="483"/>
      <c r="U393" s="392" t="str">
        <f t="array" ref="U393">IFERROR(IF(INDEX('Disaggregation Data'!$O$315:$O$616,MATCH(RIGHT(X393,255),RIGHT('Disaggregation Data'!$J$315:$J$616,255),0))=0,"",INDEX('Disaggregation Data'!$O$315:$O$616,MATCH(RIGHT(X393,255),RIGHT('Disaggregation Data'!J$315:$J$616,255),0))),"")</f>
        <v/>
      </c>
      <c r="V393" s="400" t="str">
        <f t="array" ref="V393">IFERROR(IF(INDEX('Disaggregation Data'!$P$315:$P$616,MATCH(RIGHT(X393,255),RIGHT('Disaggregation Data'!$J$315:$J$616,255),0))=0,"",INDEX('Disaggregation Data'!$P$315:$P$616,MATCH(RIGHT(X393,255),RIGHT('Disaggregation Data'!J$315:$J$616,255),0))),"")</f>
        <v/>
      </c>
      <c r="W393" s="484"/>
      <c r="X393" s="484" t="str">
        <f t="shared" si="28"/>
        <v/>
      </c>
      <c r="Y393" s="484">
        <f t="shared" si="29"/>
        <v>26</v>
      </c>
      <c r="Z393" s="484" t="str">
        <f t="shared" si="30"/>
        <v/>
      </c>
      <c r="AA393" s="484" t="b">
        <f t="shared" si="31"/>
        <v>0</v>
      </c>
      <c r="AB393" s="484" t="s">
        <v>1895</v>
      </c>
      <c r="AC393" s="484" t="str">
        <f t="array" ref="AC393">IFERROR(IF(INDEX('Disaggregation Records'!$G$95:$G$183,MATCH(LEFT(Z393,255),LEFT('Disaggregation Records'!$D$95:$D$183,255),0))=0,"",INDEX('Disaggregation Records'!$G$95:$G$183,MATCH(LEFT(Z393,255),LEFT('Disaggregation Records'!$D$95:$D$183,255),0))),"")</f>
        <v/>
      </c>
      <c r="AD393" s="484" t="s">
        <v>765</v>
      </c>
      <c r="AE393" s="211"/>
      <c r="AF393" s="481"/>
      <c r="AG393" s="481"/>
    </row>
    <row r="394" spans="1:33" ht="37.5" customHeight="1">
      <c r="A394" s="367">
        <v>7</v>
      </c>
      <c r="B394" s="386" t="str">
        <f>IFERROR(VLOOKUP(A394,'Coverage Indicators - Section D'!$A$10:$Y$42,25,FALSE),"")</f>
        <v/>
      </c>
      <c r="C394" s="477" t="str">
        <f t="array" ref="C394">IFERROR(IF(INDEX('Disaggregation Records'!$E$95:$E$183,MATCH(RIGHT(Z394,255),RIGHT('Disaggregation Records'!$D$95:$D$183,255),0))=0,"",INDEX('Disaggregation Records'!$E$95:$E$183,MATCH(RIGHT(Z394,255),RIGHT('Disaggregation Records'!$D$95:$D$183,255),0))),"")</f>
        <v/>
      </c>
      <c r="D394" s="477" t="str">
        <f t="array" ref="D394">IFERROR(IF(INDEX('Disaggregation Records'!$F$95:$F$183,MATCH(RIGHT(Z394,255),RIGHT('Disaggregation Records'!$D$95:$D$183,255),0))=0,"",INDEX('Disaggregation Records'!$F$95:$F$183,MATCH(RIGHT(Z394,255),RIGHT('Disaggregation Records'!$D$95:$D$183,255),0))),"")</f>
        <v/>
      </c>
      <c r="E394" s="388" t="str">
        <f t="array" ref="E394">IFERROR(IF(INDEX('Disaggregation Data'!$K$315:$K$616,MATCH(RIGHT(X394,255),RIGHT('Disaggregation Data'!$J$315:$J$616,255),0))=0,"",INDEX('Disaggregation Data'!$K$315:$K$616,MATCH(RIGHT(X394,255),RIGHT('Disaggregation Data'!J$315:$J$616,255),0))),"")</f>
        <v/>
      </c>
      <c r="F394" s="389" t="str">
        <f t="array" ref="F394">IFERROR(IF(INDEX('Disaggregation Data'!$L$315:$L$616,MATCH(RIGHT(X394,255),RIGHT('Disaggregation Data'!$J$315:$J$616,255),0))=0,"",INDEX('Disaggregation Data'!$L$315:$L$616,MATCH(RIGHT(X394,255),RIGHT('Disaggregation Data'!J$315:$J$616,255),0))),"")</f>
        <v/>
      </c>
      <c r="G394" s="446" t="str">
        <f t="array" ref="G394">IFERROR(IF(INDEX('Disaggregation Data'!$M$315:$M$616,MATCH(RIGHT(X394,255),RIGHT('Disaggregation Data'!$J$315:$J$616,255),0))=0,(E394/F394)*100,INDEX('Disaggregation Data'!$M$315:$M$616,MATCH(RIGHT(X394,255),RIGHT('Disaggregation Data'!J$315:$J$616,255),0))),"")</f>
        <v/>
      </c>
      <c r="H394" s="392" t="str">
        <f t="array" ref="H394">IFERROR(IF(INDEX('Disaggregation Data'!$N$315:$N$616,MATCH(RIGHT(X394,255),RIGHT('Disaggregation Data'!$J$315:$J$616,255),0))=0,"",INDEX('Disaggregation Data'!$N$315:$N$616,MATCH(RIGHT(X394,255),RIGHT('Disaggregation Data'!J$315:$J$616,255),0))),"")</f>
        <v/>
      </c>
      <c r="I394" s="483"/>
      <c r="J394" s="483"/>
      <c r="K394" s="483"/>
      <c r="L394" s="483"/>
      <c r="M394" s="483"/>
      <c r="N394" s="483"/>
      <c r="O394" s="483"/>
      <c r="P394" s="483"/>
      <c r="Q394" s="483"/>
      <c r="R394" s="483"/>
      <c r="S394" s="483"/>
      <c r="T394" s="483"/>
      <c r="U394" s="392" t="str">
        <f t="array" ref="U394">IFERROR(IF(INDEX('Disaggregation Data'!$O$315:$O$616,MATCH(RIGHT(X394,255),RIGHT('Disaggregation Data'!$J$315:$J$616,255),0))=0,"",INDEX('Disaggregation Data'!$O$315:$O$616,MATCH(RIGHT(X394,255),RIGHT('Disaggregation Data'!J$315:$J$616,255),0))),"")</f>
        <v/>
      </c>
      <c r="V394" s="400" t="str">
        <f t="array" ref="V394">IFERROR(IF(INDEX('Disaggregation Data'!$P$315:$P$616,MATCH(RIGHT(X394,255),RIGHT('Disaggregation Data'!$J$315:$J$616,255),0))=0,"",INDEX('Disaggregation Data'!$P$315:$P$616,MATCH(RIGHT(X394,255),RIGHT('Disaggregation Data'!J$315:$J$616,255),0))),"")</f>
        <v/>
      </c>
      <c r="W394" s="484"/>
      <c r="X394" s="484" t="str">
        <f t="shared" si="28"/>
        <v/>
      </c>
      <c r="Y394" s="484">
        <f t="shared" si="29"/>
        <v>27</v>
      </c>
      <c r="Z394" s="484" t="str">
        <f t="shared" si="30"/>
        <v/>
      </c>
      <c r="AA394" s="484" t="b">
        <f t="shared" si="31"/>
        <v>0</v>
      </c>
      <c r="AB394" s="484" t="s">
        <v>1896</v>
      </c>
      <c r="AC394" s="484" t="str">
        <f t="array" ref="AC394">IFERROR(IF(INDEX('Disaggregation Records'!$G$95:$G$183,MATCH(LEFT(Z394,255),LEFT('Disaggregation Records'!$D$95:$D$183,255),0))=0,"",INDEX('Disaggregation Records'!$G$95:$G$183,MATCH(LEFT(Z394,255),LEFT('Disaggregation Records'!$D$95:$D$183,255),0))),"")</f>
        <v/>
      </c>
      <c r="AD394" s="484" t="s">
        <v>765</v>
      </c>
      <c r="AE394" s="211"/>
      <c r="AF394" s="481"/>
      <c r="AG394" s="481"/>
    </row>
    <row r="395" spans="1:33" ht="37.5" customHeight="1">
      <c r="A395" s="367">
        <v>7</v>
      </c>
      <c r="B395" s="386" t="str">
        <f>IFERROR(VLOOKUP(A395,'Coverage Indicators - Section D'!$A$10:$Y$42,25,FALSE),"")</f>
        <v/>
      </c>
      <c r="C395" s="477" t="str">
        <f t="array" ref="C395">IFERROR(IF(INDEX('Disaggregation Records'!$E$95:$E$183,MATCH(RIGHT(Z395,255),RIGHT('Disaggregation Records'!$D$95:$D$183,255),0))=0,"",INDEX('Disaggregation Records'!$E$95:$E$183,MATCH(RIGHT(Z395,255),RIGHT('Disaggregation Records'!$D$95:$D$183,255),0))),"")</f>
        <v/>
      </c>
      <c r="D395" s="477" t="str">
        <f t="array" ref="D395">IFERROR(IF(INDEX('Disaggregation Records'!$F$95:$F$183,MATCH(RIGHT(Z395,255),RIGHT('Disaggregation Records'!$D$95:$D$183,255),0))=0,"",INDEX('Disaggregation Records'!$F$95:$F$183,MATCH(RIGHT(Z395,255),RIGHT('Disaggregation Records'!$D$95:$D$183,255),0))),"")</f>
        <v/>
      </c>
      <c r="E395" s="388" t="str">
        <f t="array" ref="E395">IFERROR(IF(INDEX('Disaggregation Data'!$K$315:$K$616,MATCH(RIGHT(X395,255),RIGHT('Disaggregation Data'!$J$315:$J$616,255),0))=0,"",INDEX('Disaggregation Data'!$K$315:$K$616,MATCH(RIGHT(X395,255),RIGHT('Disaggregation Data'!J$315:$J$616,255),0))),"")</f>
        <v/>
      </c>
      <c r="F395" s="389" t="str">
        <f t="array" ref="F395">IFERROR(IF(INDEX('Disaggregation Data'!$L$315:$L$616,MATCH(RIGHT(X395,255),RIGHT('Disaggregation Data'!$J$315:$J$616,255),0))=0,"",INDEX('Disaggregation Data'!$L$315:$L$616,MATCH(RIGHT(X395,255),RIGHT('Disaggregation Data'!J$315:$J$616,255),0))),"")</f>
        <v/>
      </c>
      <c r="G395" s="446" t="str">
        <f t="array" ref="G395">IFERROR(IF(INDEX('Disaggregation Data'!$M$315:$M$616,MATCH(RIGHT(X395,255),RIGHT('Disaggregation Data'!$J$315:$J$616,255),0))=0,(E395/F395)*100,INDEX('Disaggregation Data'!$M$315:$M$616,MATCH(RIGHT(X395,255),RIGHT('Disaggregation Data'!J$315:$J$616,255),0))),"")</f>
        <v/>
      </c>
      <c r="H395" s="392" t="str">
        <f t="array" ref="H395">IFERROR(IF(INDEX('Disaggregation Data'!$N$315:$N$616,MATCH(RIGHT(X395,255),RIGHT('Disaggregation Data'!$J$315:$J$616,255),0))=0,"",INDEX('Disaggregation Data'!$N$315:$N$616,MATCH(RIGHT(X395,255),RIGHT('Disaggregation Data'!J$315:$J$616,255),0))),"")</f>
        <v/>
      </c>
      <c r="I395" s="483"/>
      <c r="J395" s="483"/>
      <c r="K395" s="483"/>
      <c r="L395" s="483"/>
      <c r="M395" s="483"/>
      <c r="N395" s="483"/>
      <c r="O395" s="483"/>
      <c r="P395" s="483"/>
      <c r="Q395" s="483"/>
      <c r="R395" s="483"/>
      <c r="S395" s="483"/>
      <c r="T395" s="483"/>
      <c r="U395" s="392" t="str">
        <f t="array" ref="U395">IFERROR(IF(INDEX('Disaggregation Data'!$O$315:$O$616,MATCH(RIGHT(X395,255),RIGHT('Disaggregation Data'!$J$315:$J$616,255),0))=0,"",INDEX('Disaggregation Data'!$O$315:$O$616,MATCH(RIGHT(X395,255),RIGHT('Disaggregation Data'!J$315:$J$616,255),0))),"")</f>
        <v/>
      </c>
      <c r="V395" s="400" t="str">
        <f t="array" ref="V395">IFERROR(IF(INDEX('Disaggregation Data'!$P$315:$P$616,MATCH(RIGHT(X395,255),RIGHT('Disaggregation Data'!$J$315:$J$616,255),0))=0,"",INDEX('Disaggregation Data'!$P$315:$P$616,MATCH(RIGHT(X395,255),RIGHT('Disaggregation Data'!J$315:$J$616,255),0))),"")</f>
        <v/>
      </c>
      <c r="W395" s="484"/>
      <c r="X395" s="484" t="str">
        <f t="shared" si="28"/>
        <v/>
      </c>
      <c r="Y395" s="484">
        <f t="shared" si="29"/>
        <v>28</v>
      </c>
      <c r="Z395" s="484" t="str">
        <f t="shared" si="30"/>
        <v/>
      </c>
      <c r="AA395" s="484" t="b">
        <f t="shared" si="31"/>
        <v>0</v>
      </c>
      <c r="AB395" s="484" t="s">
        <v>1897</v>
      </c>
      <c r="AC395" s="484" t="str">
        <f t="array" ref="AC395">IFERROR(IF(INDEX('Disaggregation Records'!$G$95:$G$183,MATCH(LEFT(Z395,255),LEFT('Disaggregation Records'!$D$95:$D$183,255),0))=0,"",INDEX('Disaggregation Records'!$G$95:$G$183,MATCH(LEFT(Z395,255),LEFT('Disaggregation Records'!$D$95:$D$183,255),0))),"")</f>
        <v/>
      </c>
      <c r="AD395" s="484" t="s">
        <v>765</v>
      </c>
      <c r="AE395" s="211"/>
      <c r="AF395" s="481"/>
      <c r="AG395" s="481"/>
    </row>
    <row r="396" spans="1:33" ht="37.5" customHeight="1">
      <c r="A396" s="367">
        <v>7</v>
      </c>
      <c r="B396" s="386" t="str">
        <f>IFERROR(VLOOKUP(A396,'Coverage Indicators - Section D'!$A$10:$Y$42,25,FALSE),"")</f>
        <v/>
      </c>
      <c r="C396" s="477" t="str">
        <f t="array" ref="C396">IFERROR(IF(INDEX('Disaggregation Records'!$E$95:$E$183,MATCH(RIGHT(Z396,255),RIGHT('Disaggregation Records'!$D$95:$D$183,255),0))=0,"",INDEX('Disaggregation Records'!$E$95:$E$183,MATCH(RIGHT(Z396,255),RIGHT('Disaggregation Records'!$D$95:$D$183,255),0))),"")</f>
        <v/>
      </c>
      <c r="D396" s="477" t="str">
        <f t="array" ref="D396">IFERROR(IF(INDEX('Disaggregation Records'!$F$95:$F$183,MATCH(RIGHT(Z396,255),RIGHT('Disaggregation Records'!$D$95:$D$183,255),0))=0,"",INDEX('Disaggregation Records'!$F$95:$F$183,MATCH(RIGHT(Z396,255),RIGHT('Disaggregation Records'!$D$95:$D$183,255),0))),"")</f>
        <v/>
      </c>
      <c r="E396" s="388" t="str">
        <f t="array" ref="E396">IFERROR(IF(INDEX('Disaggregation Data'!$K$315:$K$616,MATCH(RIGHT(X396,255),RIGHT('Disaggregation Data'!$J$315:$J$616,255),0))=0,"",INDEX('Disaggregation Data'!$K$315:$K$616,MATCH(RIGHT(X396,255),RIGHT('Disaggregation Data'!J$315:$J$616,255),0))),"")</f>
        <v/>
      </c>
      <c r="F396" s="389" t="str">
        <f t="array" ref="F396">IFERROR(IF(INDEX('Disaggregation Data'!$L$315:$L$616,MATCH(RIGHT(X396,255),RIGHT('Disaggregation Data'!$J$315:$J$616,255),0))=0,"",INDEX('Disaggregation Data'!$L$315:$L$616,MATCH(RIGHT(X396,255),RIGHT('Disaggregation Data'!J$315:$J$616,255),0))),"")</f>
        <v/>
      </c>
      <c r="G396" s="446" t="str">
        <f t="array" ref="G396">IFERROR(IF(INDEX('Disaggregation Data'!$M$315:$M$616,MATCH(RIGHT(X396,255),RIGHT('Disaggregation Data'!$J$315:$J$616,255),0))=0,(E396/F396)*100,INDEX('Disaggregation Data'!$M$315:$M$616,MATCH(RIGHT(X396,255),RIGHT('Disaggregation Data'!J$315:$J$616,255),0))),"")</f>
        <v/>
      </c>
      <c r="H396" s="392" t="str">
        <f t="array" ref="H396">IFERROR(IF(INDEX('Disaggregation Data'!$N$315:$N$616,MATCH(RIGHT(X396,255),RIGHT('Disaggregation Data'!$J$315:$J$616,255),0))=0,"",INDEX('Disaggregation Data'!$N$315:$N$616,MATCH(RIGHT(X396,255),RIGHT('Disaggregation Data'!J$315:$J$616,255),0))),"")</f>
        <v/>
      </c>
      <c r="I396" s="483"/>
      <c r="J396" s="483"/>
      <c r="K396" s="483"/>
      <c r="L396" s="483"/>
      <c r="M396" s="483"/>
      <c r="N396" s="483"/>
      <c r="O396" s="483"/>
      <c r="P396" s="483"/>
      <c r="Q396" s="483"/>
      <c r="R396" s="483"/>
      <c r="S396" s="483"/>
      <c r="T396" s="483"/>
      <c r="U396" s="392" t="str">
        <f t="array" ref="U396">IFERROR(IF(INDEX('Disaggregation Data'!$O$315:$O$616,MATCH(RIGHT(X396,255),RIGHT('Disaggregation Data'!$J$315:$J$616,255),0))=0,"",INDEX('Disaggregation Data'!$O$315:$O$616,MATCH(RIGHT(X396,255),RIGHT('Disaggregation Data'!J$315:$J$616,255),0))),"")</f>
        <v/>
      </c>
      <c r="V396" s="400" t="str">
        <f t="array" ref="V396">IFERROR(IF(INDEX('Disaggregation Data'!$P$315:$P$616,MATCH(RIGHT(X396,255),RIGHT('Disaggregation Data'!$J$315:$J$616,255),0))=0,"",INDEX('Disaggregation Data'!$P$315:$P$616,MATCH(RIGHT(X396,255),RIGHT('Disaggregation Data'!J$315:$J$616,255),0))),"")</f>
        <v/>
      </c>
      <c r="W396" s="484"/>
      <c r="X396" s="484" t="str">
        <f t="shared" si="28"/>
        <v/>
      </c>
      <c r="Y396" s="484">
        <f t="shared" si="29"/>
        <v>29</v>
      </c>
      <c r="Z396" s="484" t="str">
        <f t="shared" si="30"/>
        <v/>
      </c>
      <c r="AA396" s="484" t="b">
        <f t="shared" si="31"/>
        <v>0</v>
      </c>
      <c r="AB396" s="484" t="s">
        <v>1898</v>
      </c>
      <c r="AC396" s="484" t="str">
        <f t="array" ref="AC396">IFERROR(IF(INDEX('Disaggregation Records'!$G$95:$G$183,MATCH(LEFT(Z396,255),LEFT('Disaggregation Records'!$D$95:$D$183,255),0))=0,"",INDEX('Disaggregation Records'!$G$95:$G$183,MATCH(LEFT(Z396,255),LEFT('Disaggregation Records'!$D$95:$D$183,255),0))),"")</f>
        <v/>
      </c>
      <c r="AD396" s="484" t="s">
        <v>765</v>
      </c>
      <c r="AE396" s="211"/>
      <c r="AF396" s="481"/>
      <c r="AG396" s="481"/>
    </row>
    <row r="397" spans="1:33" ht="37.5" customHeight="1">
      <c r="A397" s="367">
        <v>8</v>
      </c>
      <c r="B397" s="386" t="str">
        <f>IFERROR(VLOOKUP(A397,'Coverage Indicators - Section D'!$A$10:$Y$42,25,FALSE),"")</f>
        <v/>
      </c>
      <c r="C397" s="477" t="str">
        <f t="array" ref="C397">IFERROR(IF(INDEX('Disaggregation Records'!$E$95:$E$183,MATCH(RIGHT(Z397,255),RIGHT('Disaggregation Records'!$D$95:$D$183,255),0))=0,"",INDEX('Disaggregation Records'!$E$95:$E$183,MATCH(RIGHT(Z397,255),RIGHT('Disaggregation Records'!$D$95:$D$183,255),0))),"")</f>
        <v/>
      </c>
      <c r="D397" s="477" t="str">
        <f t="array" ref="D397">IFERROR(IF(INDEX('Disaggregation Records'!$F$95:$F$183,MATCH(RIGHT(Z397,255),RIGHT('Disaggregation Records'!$D$95:$D$183,255),0))=0,"",INDEX('Disaggregation Records'!$F$95:$F$183,MATCH(RIGHT(Z397,255),RIGHT('Disaggregation Records'!$D$95:$D$183,255),0))),"")</f>
        <v/>
      </c>
      <c r="E397" s="388" t="str">
        <f t="array" ref="E397">IFERROR(IF(INDEX('Disaggregation Data'!$K$315:$K$616,MATCH(RIGHT(X397,255),RIGHT('Disaggregation Data'!$J$315:$J$616,255),0))=0,"",INDEX('Disaggregation Data'!$K$315:$K$616,MATCH(RIGHT(X397,255),RIGHT('Disaggregation Data'!J$315:$J$616,255),0))),"")</f>
        <v/>
      </c>
      <c r="F397" s="389" t="str">
        <f t="array" ref="F397">IFERROR(IF(INDEX('Disaggregation Data'!$L$315:$L$616,MATCH(RIGHT(X397,255),RIGHT('Disaggregation Data'!$J$315:$J$616,255),0))=0,"",INDEX('Disaggregation Data'!$L$315:$L$616,MATCH(RIGHT(X397,255),RIGHT('Disaggregation Data'!J$315:$J$616,255),0))),"")</f>
        <v/>
      </c>
      <c r="G397" s="446" t="str">
        <f t="array" ref="G397">IFERROR(IF(INDEX('Disaggregation Data'!$M$315:$M$616,MATCH(RIGHT(X397,255),RIGHT('Disaggregation Data'!$J$315:$J$616,255),0))=0,(E397/F397)*100,INDEX('Disaggregation Data'!$M$315:$M$616,MATCH(RIGHT(X397,255),RIGHT('Disaggregation Data'!J$315:$J$616,255),0))),"")</f>
        <v/>
      </c>
      <c r="H397" s="392" t="str">
        <f t="array" ref="H397">IFERROR(IF(INDEX('Disaggregation Data'!$N$315:$N$616,MATCH(RIGHT(X397,255),RIGHT('Disaggregation Data'!$J$315:$J$616,255),0))=0,"",INDEX('Disaggregation Data'!$N$315:$N$616,MATCH(RIGHT(X397,255),RIGHT('Disaggregation Data'!J$315:$J$616,255),0))),"")</f>
        <v/>
      </c>
      <c r="I397" s="483"/>
      <c r="J397" s="483"/>
      <c r="K397" s="483"/>
      <c r="L397" s="483"/>
      <c r="M397" s="483"/>
      <c r="N397" s="483"/>
      <c r="O397" s="483"/>
      <c r="P397" s="483"/>
      <c r="Q397" s="483"/>
      <c r="R397" s="483"/>
      <c r="S397" s="483"/>
      <c r="T397" s="483"/>
      <c r="U397" s="392" t="str">
        <f t="array" ref="U397">IFERROR(IF(INDEX('Disaggregation Data'!$O$315:$O$616,MATCH(RIGHT(X397,255),RIGHT('Disaggregation Data'!$J$315:$J$616,255),0))=0,"",INDEX('Disaggregation Data'!$O$315:$O$616,MATCH(RIGHT(X397,255),RIGHT('Disaggregation Data'!J$315:$J$616,255),0))),"")</f>
        <v/>
      </c>
      <c r="V397" s="400" t="str">
        <f t="array" ref="V397">IFERROR(IF(INDEX('Disaggregation Data'!$P$315:$P$616,MATCH(RIGHT(X397,255),RIGHT('Disaggregation Data'!$J$315:$J$616,255),0))=0,"",INDEX('Disaggregation Data'!$P$315:$P$616,MATCH(RIGHT(X397,255),RIGHT('Disaggregation Data'!J$315:$J$616,255),0))),"")</f>
        <v/>
      </c>
      <c r="W397" s="484"/>
      <c r="X397" s="484" t="str">
        <f t="shared" si="28"/>
        <v/>
      </c>
      <c r="Y397" s="484">
        <f t="shared" si="29"/>
        <v>30</v>
      </c>
      <c r="Z397" s="484" t="str">
        <f t="shared" si="30"/>
        <v/>
      </c>
      <c r="AA397" s="484" t="b">
        <f t="shared" si="31"/>
        <v>0</v>
      </c>
      <c r="AB397" s="484" t="s">
        <v>1899</v>
      </c>
      <c r="AC397" s="484" t="str">
        <f t="array" ref="AC397">IFERROR(IF(INDEX('Disaggregation Records'!$G$95:$G$183,MATCH(LEFT(Z397,255),LEFT('Disaggregation Records'!$D$95:$D$183,255),0))=0,"",INDEX('Disaggregation Records'!$G$95:$G$183,MATCH(LEFT(Z397,255),LEFT('Disaggregation Records'!$D$95:$D$183,255),0))),"")</f>
        <v/>
      </c>
      <c r="AD397" s="484" t="s">
        <v>766</v>
      </c>
      <c r="AE397" s="211"/>
      <c r="AF397" s="481"/>
      <c r="AG397" s="481"/>
    </row>
    <row r="398" spans="1:33" ht="37.5" customHeight="1">
      <c r="A398" s="367">
        <v>8</v>
      </c>
      <c r="B398" s="386" t="str">
        <f>IFERROR(VLOOKUP(A398,'Coverage Indicators - Section D'!$A$10:$Y$42,25,FALSE),"")</f>
        <v/>
      </c>
      <c r="C398" s="477" t="str">
        <f t="array" ref="C398">IFERROR(IF(INDEX('Disaggregation Records'!$E$95:$E$183,MATCH(RIGHT(Z398,255),RIGHT('Disaggregation Records'!$D$95:$D$183,255),0))=0,"",INDEX('Disaggregation Records'!$E$95:$E$183,MATCH(RIGHT(Z398,255),RIGHT('Disaggregation Records'!$D$95:$D$183,255),0))),"")</f>
        <v/>
      </c>
      <c r="D398" s="477" t="str">
        <f t="array" ref="D398">IFERROR(IF(INDEX('Disaggregation Records'!$F$95:$F$183,MATCH(RIGHT(Z398,255),RIGHT('Disaggregation Records'!$D$95:$D$183,255),0))=0,"",INDEX('Disaggregation Records'!$F$95:$F$183,MATCH(RIGHT(Z398,255),RIGHT('Disaggregation Records'!$D$95:$D$183,255),0))),"")</f>
        <v/>
      </c>
      <c r="E398" s="388" t="str">
        <f t="array" ref="E398">IFERROR(IF(INDEX('Disaggregation Data'!$K$315:$K$616,MATCH(RIGHT(X398,255),RIGHT('Disaggregation Data'!$J$315:$J$616,255),0))=0,"",INDEX('Disaggregation Data'!$K$315:$K$616,MATCH(RIGHT(X398,255),RIGHT('Disaggregation Data'!J$315:$J$616,255),0))),"")</f>
        <v/>
      </c>
      <c r="F398" s="389" t="str">
        <f t="array" ref="F398">IFERROR(IF(INDEX('Disaggregation Data'!$L$315:$L$616,MATCH(RIGHT(X398,255),RIGHT('Disaggregation Data'!$J$315:$J$616,255),0))=0,"",INDEX('Disaggregation Data'!$L$315:$L$616,MATCH(RIGHT(X398,255),RIGHT('Disaggregation Data'!J$315:$J$616,255),0))),"")</f>
        <v/>
      </c>
      <c r="G398" s="446" t="str">
        <f t="array" ref="G398">IFERROR(IF(INDEX('Disaggregation Data'!$M$315:$M$616,MATCH(RIGHT(X398,255),RIGHT('Disaggregation Data'!$J$315:$J$616,255),0))=0,(E398/F398)*100,INDEX('Disaggregation Data'!$M$315:$M$616,MATCH(RIGHT(X398,255),RIGHT('Disaggregation Data'!J$315:$J$616,255),0))),"")</f>
        <v/>
      </c>
      <c r="H398" s="392" t="str">
        <f t="array" ref="H398">IFERROR(IF(INDEX('Disaggregation Data'!$N$315:$N$616,MATCH(RIGHT(X398,255),RIGHT('Disaggregation Data'!$J$315:$J$616,255),0))=0,"",INDEX('Disaggregation Data'!$N$315:$N$616,MATCH(RIGHT(X398,255),RIGHT('Disaggregation Data'!J$315:$J$616,255),0))),"")</f>
        <v/>
      </c>
      <c r="I398" s="483"/>
      <c r="J398" s="483"/>
      <c r="K398" s="483"/>
      <c r="L398" s="483"/>
      <c r="M398" s="483"/>
      <c r="N398" s="483"/>
      <c r="O398" s="483"/>
      <c r="P398" s="483"/>
      <c r="Q398" s="483"/>
      <c r="R398" s="483"/>
      <c r="S398" s="483"/>
      <c r="T398" s="483"/>
      <c r="U398" s="392" t="str">
        <f t="array" ref="U398">IFERROR(IF(INDEX('Disaggregation Data'!$O$315:$O$616,MATCH(RIGHT(X398,255),RIGHT('Disaggregation Data'!$J$315:$J$616,255),0))=0,"",INDEX('Disaggregation Data'!$O$315:$O$616,MATCH(RIGHT(X398,255),RIGHT('Disaggregation Data'!J$315:$J$616,255),0))),"")</f>
        <v/>
      </c>
      <c r="V398" s="400" t="str">
        <f t="array" ref="V398">IFERROR(IF(INDEX('Disaggregation Data'!$P$315:$P$616,MATCH(RIGHT(X398,255),RIGHT('Disaggregation Data'!$J$315:$J$616,255),0))=0,"",INDEX('Disaggregation Data'!$P$315:$P$616,MATCH(RIGHT(X398,255),RIGHT('Disaggregation Data'!J$315:$J$616,255),0))),"")</f>
        <v/>
      </c>
      <c r="W398" s="484"/>
      <c r="X398" s="484" t="str">
        <f t="shared" si="28"/>
        <v/>
      </c>
      <c r="Y398" s="484">
        <f t="shared" si="29"/>
        <v>31</v>
      </c>
      <c r="Z398" s="484" t="str">
        <f t="shared" si="30"/>
        <v/>
      </c>
      <c r="AA398" s="484" t="b">
        <f t="shared" si="31"/>
        <v>0</v>
      </c>
      <c r="AB398" s="484" t="s">
        <v>1900</v>
      </c>
      <c r="AC398" s="484" t="str">
        <f t="array" ref="AC398">IFERROR(IF(INDEX('Disaggregation Records'!$G$95:$G$183,MATCH(LEFT(Z398,255),LEFT('Disaggregation Records'!$D$95:$D$183,255),0))=0,"",INDEX('Disaggregation Records'!$G$95:$G$183,MATCH(LEFT(Z398,255),LEFT('Disaggregation Records'!$D$95:$D$183,255),0))),"")</f>
        <v/>
      </c>
      <c r="AD398" s="484" t="s">
        <v>766</v>
      </c>
      <c r="AE398" s="211"/>
      <c r="AF398" s="481"/>
      <c r="AG398" s="481"/>
    </row>
    <row r="399" spans="1:33" ht="37.5" customHeight="1">
      <c r="A399" s="367">
        <v>8</v>
      </c>
      <c r="B399" s="386" t="str">
        <f>IFERROR(VLOOKUP(A399,'Coverage Indicators - Section D'!$A$10:$Y$42,25,FALSE),"")</f>
        <v/>
      </c>
      <c r="C399" s="477" t="str">
        <f t="array" ref="C399">IFERROR(IF(INDEX('Disaggregation Records'!$E$95:$E$183,MATCH(RIGHT(Z399,255),RIGHT('Disaggregation Records'!$D$95:$D$183,255),0))=0,"",INDEX('Disaggregation Records'!$E$95:$E$183,MATCH(RIGHT(Z399,255),RIGHT('Disaggregation Records'!$D$95:$D$183,255),0))),"")</f>
        <v/>
      </c>
      <c r="D399" s="477" t="str">
        <f t="array" ref="D399">IFERROR(IF(INDEX('Disaggregation Records'!$F$95:$F$183,MATCH(RIGHT(Z399,255),RIGHT('Disaggregation Records'!$D$95:$D$183,255),0))=0,"",INDEX('Disaggregation Records'!$F$95:$F$183,MATCH(RIGHT(Z399,255),RIGHT('Disaggregation Records'!$D$95:$D$183,255),0))),"")</f>
        <v/>
      </c>
      <c r="E399" s="388" t="str">
        <f t="array" ref="E399">IFERROR(IF(INDEX('Disaggregation Data'!$K$315:$K$616,MATCH(RIGHT(X399,255),RIGHT('Disaggregation Data'!$J$315:$J$616,255),0))=0,"",INDEX('Disaggregation Data'!$K$315:$K$616,MATCH(RIGHT(X399,255),RIGHT('Disaggregation Data'!J$315:$J$616,255),0))),"")</f>
        <v/>
      </c>
      <c r="F399" s="389" t="str">
        <f t="array" ref="F399">IFERROR(IF(INDEX('Disaggregation Data'!$L$315:$L$616,MATCH(RIGHT(X399,255),RIGHT('Disaggregation Data'!$J$315:$J$616,255),0))=0,"",INDEX('Disaggregation Data'!$L$315:$L$616,MATCH(RIGHT(X399,255),RIGHT('Disaggregation Data'!J$315:$J$616,255),0))),"")</f>
        <v/>
      </c>
      <c r="G399" s="446" t="str">
        <f t="array" ref="G399">IFERROR(IF(INDEX('Disaggregation Data'!$M$315:$M$616,MATCH(RIGHT(X399,255),RIGHT('Disaggregation Data'!$J$315:$J$616,255),0))=0,(E399/F399)*100,INDEX('Disaggregation Data'!$M$315:$M$616,MATCH(RIGHT(X399,255),RIGHT('Disaggregation Data'!J$315:$J$616,255),0))),"")</f>
        <v/>
      </c>
      <c r="H399" s="392" t="str">
        <f t="array" ref="H399">IFERROR(IF(INDEX('Disaggregation Data'!$N$315:$N$616,MATCH(RIGHT(X399,255),RIGHT('Disaggregation Data'!$J$315:$J$616,255),0))=0,"",INDEX('Disaggregation Data'!$N$315:$N$616,MATCH(RIGHT(X399,255),RIGHT('Disaggregation Data'!J$315:$J$616,255),0))),"")</f>
        <v/>
      </c>
      <c r="I399" s="483"/>
      <c r="J399" s="483"/>
      <c r="K399" s="483"/>
      <c r="L399" s="483"/>
      <c r="M399" s="483"/>
      <c r="N399" s="483"/>
      <c r="O399" s="483"/>
      <c r="P399" s="483"/>
      <c r="Q399" s="483"/>
      <c r="R399" s="483"/>
      <c r="S399" s="483"/>
      <c r="T399" s="483"/>
      <c r="U399" s="392" t="str">
        <f t="array" ref="U399">IFERROR(IF(INDEX('Disaggregation Data'!$O$315:$O$616,MATCH(RIGHT(X399,255),RIGHT('Disaggregation Data'!$J$315:$J$616,255),0))=0,"",INDEX('Disaggregation Data'!$O$315:$O$616,MATCH(RIGHT(X399,255),RIGHT('Disaggregation Data'!J$315:$J$616,255),0))),"")</f>
        <v/>
      </c>
      <c r="V399" s="400" t="str">
        <f t="array" ref="V399">IFERROR(IF(INDEX('Disaggregation Data'!$P$315:$P$616,MATCH(RIGHT(X399,255),RIGHT('Disaggregation Data'!$J$315:$J$616,255),0))=0,"",INDEX('Disaggregation Data'!$P$315:$P$616,MATCH(RIGHT(X399,255),RIGHT('Disaggregation Data'!J$315:$J$616,255),0))),"")</f>
        <v/>
      </c>
      <c r="W399" s="484"/>
      <c r="X399" s="484" t="str">
        <f t="shared" si="28"/>
        <v/>
      </c>
      <c r="Y399" s="484">
        <f t="shared" si="29"/>
        <v>32</v>
      </c>
      <c r="Z399" s="484" t="str">
        <f t="shared" si="30"/>
        <v/>
      </c>
      <c r="AA399" s="484" t="b">
        <f t="shared" si="31"/>
        <v>0</v>
      </c>
      <c r="AB399" s="484" t="s">
        <v>1901</v>
      </c>
      <c r="AC399" s="484" t="str">
        <f t="array" ref="AC399">IFERROR(IF(INDEX('Disaggregation Records'!$G$95:$G$183,MATCH(LEFT(Z399,255),LEFT('Disaggregation Records'!$D$95:$D$183,255),0))=0,"",INDEX('Disaggregation Records'!$G$95:$G$183,MATCH(LEFT(Z399,255),LEFT('Disaggregation Records'!$D$95:$D$183,255),0))),"")</f>
        <v/>
      </c>
      <c r="AD399" s="484" t="s">
        <v>766</v>
      </c>
      <c r="AE399" s="211"/>
      <c r="AF399" s="481"/>
      <c r="AG399" s="481"/>
    </row>
    <row r="400" spans="1:33" ht="37.5" customHeight="1">
      <c r="A400" s="367">
        <v>8</v>
      </c>
      <c r="B400" s="386" t="str">
        <f>IFERROR(VLOOKUP(A400,'Coverage Indicators - Section D'!$A$10:$Y$42,25,FALSE),"")</f>
        <v/>
      </c>
      <c r="C400" s="477" t="str">
        <f t="array" ref="C400">IFERROR(IF(INDEX('Disaggregation Records'!$E$95:$E$183,MATCH(RIGHT(Z400,255),RIGHT('Disaggregation Records'!$D$95:$D$183,255),0))=0,"",INDEX('Disaggregation Records'!$E$95:$E$183,MATCH(RIGHT(Z400,255),RIGHT('Disaggregation Records'!$D$95:$D$183,255),0))),"")</f>
        <v/>
      </c>
      <c r="D400" s="477" t="str">
        <f t="array" ref="D400">IFERROR(IF(INDEX('Disaggregation Records'!$F$95:$F$183,MATCH(RIGHT(Z400,255),RIGHT('Disaggregation Records'!$D$95:$D$183,255),0))=0,"",INDEX('Disaggregation Records'!$F$95:$F$183,MATCH(RIGHT(Z400,255),RIGHT('Disaggregation Records'!$D$95:$D$183,255),0))),"")</f>
        <v/>
      </c>
      <c r="E400" s="388" t="str">
        <f t="array" ref="E400">IFERROR(IF(INDEX('Disaggregation Data'!$K$315:$K$616,MATCH(RIGHT(X400,255),RIGHT('Disaggregation Data'!$J$315:$J$616,255),0))=0,"",INDEX('Disaggregation Data'!$K$315:$K$616,MATCH(RIGHT(X400,255),RIGHT('Disaggregation Data'!J$315:$J$616,255),0))),"")</f>
        <v/>
      </c>
      <c r="F400" s="389" t="str">
        <f t="array" ref="F400">IFERROR(IF(INDEX('Disaggregation Data'!$L$315:$L$616,MATCH(RIGHT(X400,255),RIGHT('Disaggregation Data'!$J$315:$J$616,255),0))=0,"",INDEX('Disaggregation Data'!$L$315:$L$616,MATCH(RIGHT(X400,255),RIGHT('Disaggregation Data'!J$315:$J$616,255),0))),"")</f>
        <v/>
      </c>
      <c r="G400" s="446" t="str">
        <f t="array" ref="G400">IFERROR(IF(INDEX('Disaggregation Data'!$M$315:$M$616,MATCH(RIGHT(X400,255),RIGHT('Disaggregation Data'!$J$315:$J$616,255),0))=0,(E400/F400)*100,INDEX('Disaggregation Data'!$M$315:$M$616,MATCH(RIGHT(X400,255),RIGHT('Disaggregation Data'!J$315:$J$616,255),0))),"")</f>
        <v/>
      </c>
      <c r="H400" s="392" t="str">
        <f t="array" ref="H400">IFERROR(IF(INDEX('Disaggregation Data'!$N$315:$N$616,MATCH(RIGHT(X400,255),RIGHT('Disaggregation Data'!$J$315:$J$616,255),0))=0,"",INDEX('Disaggregation Data'!$N$315:$N$616,MATCH(RIGHT(X400,255),RIGHT('Disaggregation Data'!J$315:$J$616,255),0))),"")</f>
        <v/>
      </c>
      <c r="I400" s="483"/>
      <c r="J400" s="483"/>
      <c r="K400" s="483"/>
      <c r="L400" s="483"/>
      <c r="M400" s="483"/>
      <c r="N400" s="483"/>
      <c r="O400" s="483"/>
      <c r="P400" s="483"/>
      <c r="Q400" s="483"/>
      <c r="R400" s="483"/>
      <c r="S400" s="483"/>
      <c r="T400" s="483"/>
      <c r="U400" s="392" t="str">
        <f t="array" ref="U400">IFERROR(IF(INDEX('Disaggregation Data'!$O$315:$O$616,MATCH(RIGHT(X400,255),RIGHT('Disaggregation Data'!$J$315:$J$616,255),0))=0,"",INDEX('Disaggregation Data'!$O$315:$O$616,MATCH(RIGHT(X400,255),RIGHT('Disaggregation Data'!J$315:$J$616,255),0))),"")</f>
        <v/>
      </c>
      <c r="V400" s="400" t="str">
        <f t="array" ref="V400">IFERROR(IF(INDEX('Disaggregation Data'!$P$315:$P$616,MATCH(RIGHT(X400,255),RIGHT('Disaggregation Data'!$J$315:$J$616,255),0))=0,"",INDEX('Disaggregation Data'!$P$315:$P$616,MATCH(RIGHT(X400,255),RIGHT('Disaggregation Data'!J$315:$J$616,255),0))),"")</f>
        <v/>
      </c>
      <c r="W400" s="484"/>
      <c r="X400" s="484" t="str">
        <f t="shared" si="28"/>
        <v/>
      </c>
      <c r="Y400" s="484">
        <f t="shared" si="29"/>
        <v>33</v>
      </c>
      <c r="Z400" s="484" t="str">
        <f t="shared" si="30"/>
        <v/>
      </c>
      <c r="AA400" s="484" t="b">
        <f t="shared" si="31"/>
        <v>0</v>
      </c>
      <c r="AB400" s="484" t="s">
        <v>1902</v>
      </c>
      <c r="AC400" s="484" t="str">
        <f t="array" ref="AC400">IFERROR(IF(INDEX('Disaggregation Records'!$G$95:$G$183,MATCH(LEFT(Z400,255),LEFT('Disaggregation Records'!$D$95:$D$183,255),0))=0,"",INDEX('Disaggregation Records'!$G$95:$G$183,MATCH(LEFT(Z400,255),LEFT('Disaggregation Records'!$D$95:$D$183,255),0))),"")</f>
        <v/>
      </c>
      <c r="AD400" s="484" t="s">
        <v>766</v>
      </c>
      <c r="AE400" s="211"/>
      <c r="AF400" s="481"/>
      <c r="AG400" s="481"/>
    </row>
    <row r="401" spans="1:33" ht="37.5" customHeight="1">
      <c r="A401" s="367">
        <v>8</v>
      </c>
      <c r="B401" s="386" t="str">
        <f>IFERROR(VLOOKUP(A401,'Coverage Indicators - Section D'!$A$10:$Y$42,25,FALSE),"")</f>
        <v/>
      </c>
      <c r="C401" s="477" t="str">
        <f t="array" ref="C401">IFERROR(IF(INDEX('Disaggregation Records'!$E$95:$E$183,MATCH(RIGHT(Z401,255),RIGHT('Disaggregation Records'!$D$95:$D$183,255),0))=0,"",INDEX('Disaggregation Records'!$E$95:$E$183,MATCH(RIGHT(Z401,255),RIGHT('Disaggregation Records'!$D$95:$D$183,255),0))),"")</f>
        <v/>
      </c>
      <c r="D401" s="477" t="str">
        <f t="array" ref="D401">IFERROR(IF(INDEX('Disaggregation Records'!$F$95:$F$183,MATCH(RIGHT(Z401,255),RIGHT('Disaggregation Records'!$D$95:$D$183,255),0))=0,"",INDEX('Disaggregation Records'!$F$95:$F$183,MATCH(RIGHT(Z401,255),RIGHT('Disaggregation Records'!$D$95:$D$183,255),0))),"")</f>
        <v/>
      </c>
      <c r="E401" s="388" t="str">
        <f t="array" ref="E401">IFERROR(IF(INDEX('Disaggregation Data'!$K$315:$K$616,MATCH(RIGHT(X401,255),RIGHT('Disaggregation Data'!$J$315:$J$616,255),0))=0,"",INDEX('Disaggregation Data'!$K$315:$K$616,MATCH(RIGHT(X401,255),RIGHT('Disaggregation Data'!J$315:$J$616,255),0))),"")</f>
        <v/>
      </c>
      <c r="F401" s="389" t="str">
        <f t="array" ref="F401">IFERROR(IF(INDEX('Disaggregation Data'!$L$315:$L$616,MATCH(RIGHT(X401,255),RIGHT('Disaggregation Data'!$J$315:$J$616,255),0))=0,"",INDEX('Disaggregation Data'!$L$315:$L$616,MATCH(RIGHT(X401,255),RIGHT('Disaggregation Data'!J$315:$J$616,255),0))),"")</f>
        <v/>
      </c>
      <c r="G401" s="446" t="str">
        <f t="array" ref="G401">IFERROR(IF(INDEX('Disaggregation Data'!$M$315:$M$616,MATCH(RIGHT(X401,255),RIGHT('Disaggregation Data'!$J$315:$J$616,255),0))=0,(E401/F401)*100,INDEX('Disaggregation Data'!$M$315:$M$616,MATCH(RIGHT(X401,255),RIGHT('Disaggregation Data'!J$315:$J$616,255),0))),"")</f>
        <v/>
      </c>
      <c r="H401" s="392" t="str">
        <f t="array" ref="H401">IFERROR(IF(INDEX('Disaggregation Data'!$N$315:$N$616,MATCH(RIGHT(X401,255),RIGHT('Disaggregation Data'!$J$315:$J$616,255),0))=0,"",INDEX('Disaggregation Data'!$N$315:$N$616,MATCH(RIGHT(X401,255),RIGHT('Disaggregation Data'!J$315:$J$616,255),0))),"")</f>
        <v/>
      </c>
      <c r="I401" s="483"/>
      <c r="J401" s="483"/>
      <c r="K401" s="483"/>
      <c r="L401" s="483"/>
      <c r="M401" s="483"/>
      <c r="N401" s="483"/>
      <c r="O401" s="483"/>
      <c r="P401" s="483"/>
      <c r="Q401" s="483"/>
      <c r="R401" s="483"/>
      <c r="S401" s="483"/>
      <c r="T401" s="483"/>
      <c r="U401" s="392" t="str">
        <f t="array" ref="U401">IFERROR(IF(INDEX('Disaggregation Data'!$O$315:$O$616,MATCH(RIGHT(X401,255),RIGHT('Disaggregation Data'!$J$315:$J$616,255),0))=0,"",INDEX('Disaggregation Data'!$O$315:$O$616,MATCH(RIGHT(X401,255),RIGHT('Disaggregation Data'!J$315:$J$616,255),0))),"")</f>
        <v/>
      </c>
      <c r="V401" s="400" t="str">
        <f t="array" ref="V401">IFERROR(IF(INDEX('Disaggregation Data'!$P$315:$P$616,MATCH(RIGHT(X401,255),RIGHT('Disaggregation Data'!$J$315:$J$616,255),0))=0,"",INDEX('Disaggregation Data'!$P$315:$P$616,MATCH(RIGHT(X401,255),RIGHT('Disaggregation Data'!J$315:$J$616,255),0))),"")</f>
        <v/>
      </c>
      <c r="W401" s="484"/>
      <c r="X401" s="484" t="str">
        <f t="shared" si="28"/>
        <v/>
      </c>
      <c r="Y401" s="484">
        <f t="shared" si="29"/>
        <v>34</v>
      </c>
      <c r="Z401" s="484" t="str">
        <f t="shared" si="30"/>
        <v/>
      </c>
      <c r="AA401" s="484" t="b">
        <f t="shared" si="31"/>
        <v>0</v>
      </c>
      <c r="AB401" s="484" t="s">
        <v>1903</v>
      </c>
      <c r="AC401" s="484" t="str">
        <f t="array" ref="AC401">IFERROR(IF(INDEX('Disaggregation Records'!$G$95:$G$183,MATCH(LEFT(Z401,255),LEFT('Disaggregation Records'!$D$95:$D$183,255),0))=0,"",INDEX('Disaggregation Records'!$G$95:$G$183,MATCH(LEFT(Z401,255),LEFT('Disaggregation Records'!$D$95:$D$183,255),0))),"")</f>
        <v/>
      </c>
      <c r="AD401" s="484" t="s">
        <v>766</v>
      </c>
      <c r="AE401" s="211"/>
      <c r="AF401" s="481"/>
      <c r="AG401" s="481"/>
    </row>
    <row r="402" spans="1:33" ht="37.5" customHeight="1">
      <c r="A402" s="367">
        <v>8</v>
      </c>
      <c r="B402" s="386" t="str">
        <f>IFERROR(VLOOKUP(A402,'Coverage Indicators - Section D'!$A$10:$Y$42,25,FALSE),"")</f>
        <v/>
      </c>
      <c r="C402" s="477" t="str">
        <f t="array" ref="C402">IFERROR(IF(INDEX('Disaggregation Records'!$E$95:$E$183,MATCH(RIGHT(Z402,255),RIGHT('Disaggregation Records'!$D$95:$D$183,255),0))=0,"",INDEX('Disaggregation Records'!$E$95:$E$183,MATCH(RIGHT(Z402,255),RIGHT('Disaggregation Records'!$D$95:$D$183,255),0))),"")</f>
        <v/>
      </c>
      <c r="D402" s="477" t="str">
        <f t="array" ref="D402">IFERROR(IF(INDEX('Disaggregation Records'!$F$95:$F$183,MATCH(RIGHT(Z402,255),RIGHT('Disaggregation Records'!$D$95:$D$183,255),0))=0,"",INDEX('Disaggregation Records'!$F$95:$F$183,MATCH(RIGHT(Z402,255),RIGHT('Disaggregation Records'!$D$95:$D$183,255),0))),"")</f>
        <v/>
      </c>
      <c r="E402" s="388" t="str">
        <f t="array" ref="E402">IFERROR(IF(INDEX('Disaggregation Data'!$K$315:$K$616,MATCH(RIGHT(X402,255),RIGHT('Disaggregation Data'!$J$315:$J$616,255),0))=0,"",INDEX('Disaggregation Data'!$K$315:$K$616,MATCH(RIGHT(X402,255),RIGHT('Disaggregation Data'!J$315:$J$616,255),0))),"")</f>
        <v/>
      </c>
      <c r="F402" s="389" t="str">
        <f t="array" ref="F402">IFERROR(IF(INDEX('Disaggregation Data'!$L$315:$L$616,MATCH(RIGHT(X402,255),RIGHT('Disaggregation Data'!$J$315:$J$616,255),0))=0,"",INDEX('Disaggregation Data'!$L$315:$L$616,MATCH(RIGHT(X402,255),RIGHT('Disaggregation Data'!J$315:$J$616,255),0))),"")</f>
        <v/>
      </c>
      <c r="G402" s="446" t="str">
        <f t="array" ref="G402">IFERROR(IF(INDEX('Disaggregation Data'!$M$315:$M$616,MATCH(RIGHT(X402,255),RIGHT('Disaggregation Data'!$J$315:$J$616,255),0))=0,(E402/F402)*100,INDEX('Disaggregation Data'!$M$315:$M$616,MATCH(RIGHT(X402,255),RIGHT('Disaggregation Data'!J$315:$J$616,255),0))),"")</f>
        <v/>
      </c>
      <c r="H402" s="392" t="str">
        <f t="array" ref="H402">IFERROR(IF(INDEX('Disaggregation Data'!$N$315:$N$616,MATCH(RIGHT(X402,255),RIGHT('Disaggregation Data'!$J$315:$J$616,255),0))=0,"",INDEX('Disaggregation Data'!$N$315:$N$616,MATCH(RIGHT(X402,255),RIGHT('Disaggregation Data'!J$315:$J$616,255),0))),"")</f>
        <v/>
      </c>
      <c r="I402" s="483"/>
      <c r="J402" s="483"/>
      <c r="K402" s="483"/>
      <c r="L402" s="483"/>
      <c r="M402" s="483"/>
      <c r="N402" s="483"/>
      <c r="O402" s="483"/>
      <c r="P402" s="483"/>
      <c r="Q402" s="483"/>
      <c r="R402" s="483"/>
      <c r="S402" s="483"/>
      <c r="T402" s="483"/>
      <c r="U402" s="392" t="str">
        <f t="array" ref="U402">IFERROR(IF(INDEX('Disaggregation Data'!$O$315:$O$616,MATCH(RIGHT(X402,255),RIGHT('Disaggregation Data'!$J$315:$J$616,255),0))=0,"",INDEX('Disaggregation Data'!$O$315:$O$616,MATCH(RIGHT(X402,255),RIGHT('Disaggregation Data'!J$315:$J$616,255),0))),"")</f>
        <v/>
      </c>
      <c r="V402" s="400" t="str">
        <f t="array" ref="V402">IFERROR(IF(INDEX('Disaggregation Data'!$P$315:$P$616,MATCH(RIGHT(X402,255),RIGHT('Disaggregation Data'!$J$315:$J$616,255),0))=0,"",INDEX('Disaggregation Data'!$P$315:$P$616,MATCH(RIGHT(X402,255),RIGHT('Disaggregation Data'!J$315:$J$616,255),0))),"")</f>
        <v/>
      </c>
      <c r="W402" s="484"/>
      <c r="X402" s="484" t="str">
        <f t="shared" si="28"/>
        <v/>
      </c>
      <c r="Y402" s="484">
        <f t="shared" si="29"/>
        <v>35</v>
      </c>
      <c r="Z402" s="484" t="str">
        <f t="shared" si="30"/>
        <v/>
      </c>
      <c r="AA402" s="484" t="b">
        <f t="shared" si="31"/>
        <v>0</v>
      </c>
      <c r="AB402" s="484" t="s">
        <v>1904</v>
      </c>
      <c r="AC402" s="484" t="str">
        <f t="array" ref="AC402">IFERROR(IF(INDEX('Disaggregation Records'!$G$95:$G$183,MATCH(LEFT(Z402,255),LEFT('Disaggregation Records'!$D$95:$D$183,255),0))=0,"",INDEX('Disaggregation Records'!$G$95:$G$183,MATCH(LEFT(Z402,255),LEFT('Disaggregation Records'!$D$95:$D$183,255),0))),"")</f>
        <v/>
      </c>
      <c r="AD402" s="484" t="s">
        <v>766</v>
      </c>
      <c r="AE402" s="211"/>
      <c r="AF402" s="481"/>
      <c r="AG402" s="481"/>
    </row>
    <row r="403" spans="1:33" ht="37.5" customHeight="1">
      <c r="A403" s="367">
        <v>8</v>
      </c>
      <c r="B403" s="386" t="str">
        <f>IFERROR(VLOOKUP(A403,'Coverage Indicators - Section D'!$A$10:$Y$42,25,FALSE),"")</f>
        <v/>
      </c>
      <c r="C403" s="477" t="str">
        <f t="array" ref="C403">IFERROR(IF(INDEX('Disaggregation Records'!$E$95:$E$183,MATCH(RIGHT(Z403,255),RIGHT('Disaggregation Records'!$D$95:$D$183,255),0))=0,"",INDEX('Disaggregation Records'!$E$95:$E$183,MATCH(RIGHT(Z403,255),RIGHT('Disaggregation Records'!$D$95:$D$183,255),0))),"")</f>
        <v/>
      </c>
      <c r="D403" s="477" t="str">
        <f t="array" ref="D403">IFERROR(IF(INDEX('Disaggregation Records'!$F$95:$F$183,MATCH(RIGHT(Z403,255),RIGHT('Disaggregation Records'!$D$95:$D$183,255),0))=0,"",INDEX('Disaggregation Records'!$F$95:$F$183,MATCH(RIGHT(Z403,255),RIGHT('Disaggregation Records'!$D$95:$D$183,255),0))),"")</f>
        <v/>
      </c>
      <c r="E403" s="388" t="str">
        <f t="array" ref="E403">IFERROR(IF(INDEX('Disaggregation Data'!$K$315:$K$616,MATCH(RIGHT(X403,255),RIGHT('Disaggregation Data'!$J$315:$J$616,255),0))=0,"",INDEX('Disaggregation Data'!$K$315:$K$616,MATCH(RIGHT(X403,255),RIGHT('Disaggregation Data'!J$315:$J$616,255),0))),"")</f>
        <v/>
      </c>
      <c r="F403" s="389" t="str">
        <f t="array" ref="F403">IFERROR(IF(INDEX('Disaggregation Data'!$L$315:$L$616,MATCH(RIGHT(X403,255),RIGHT('Disaggregation Data'!$J$315:$J$616,255),0))=0,"",INDEX('Disaggregation Data'!$L$315:$L$616,MATCH(RIGHT(X403,255),RIGHT('Disaggregation Data'!J$315:$J$616,255),0))),"")</f>
        <v/>
      </c>
      <c r="G403" s="446" t="str">
        <f t="array" ref="G403">IFERROR(IF(INDEX('Disaggregation Data'!$M$315:$M$616,MATCH(RIGHT(X403,255),RIGHT('Disaggregation Data'!$J$315:$J$616,255),0))=0,(E403/F403)*100,INDEX('Disaggregation Data'!$M$315:$M$616,MATCH(RIGHT(X403,255),RIGHT('Disaggregation Data'!J$315:$J$616,255),0))),"")</f>
        <v/>
      </c>
      <c r="H403" s="392" t="str">
        <f t="array" ref="H403">IFERROR(IF(INDEX('Disaggregation Data'!$N$315:$N$616,MATCH(RIGHT(X403,255),RIGHT('Disaggregation Data'!$J$315:$J$616,255),0))=0,"",INDEX('Disaggregation Data'!$N$315:$N$616,MATCH(RIGHT(X403,255),RIGHT('Disaggregation Data'!J$315:$J$616,255),0))),"")</f>
        <v/>
      </c>
      <c r="I403" s="483"/>
      <c r="J403" s="483"/>
      <c r="K403" s="483"/>
      <c r="L403" s="483"/>
      <c r="M403" s="483"/>
      <c r="N403" s="483"/>
      <c r="O403" s="483"/>
      <c r="P403" s="483"/>
      <c r="Q403" s="483"/>
      <c r="R403" s="483"/>
      <c r="S403" s="483"/>
      <c r="T403" s="483"/>
      <c r="U403" s="392" t="str">
        <f t="array" ref="U403">IFERROR(IF(INDEX('Disaggregation Data'!$O$315:$O$616,MATCH(RIGHT(X403,255),RIGHT('Disaggregation Data'!$J$315:$J$616,255),0))=0,"",INDEX('Disaggregation Data'!$O$315:$O$616,MATCH(RIGHT(X403,255),RIGHT('Disaggregation Data'!J$315:$J$616,255),0))),"")</f>
        <v/>
      </c>
      <c r="V403" s="400" t="str">
        <f t="array" ref="V403">IFERROR(IF(INDEX('Disaggregation Data'!$P$315:$P$616,MATCH(RIGHT(X403,255),RIGHT('Disaggregation Data'!$J$315:$J$616,255),0))=0,"",INDEX('Disaggregation Data'!$P$315:$P$616,MATCH(RIGHT(X403,255),RIGHT('Disaggregation Data'!J$315:$J$616,255),0))),"")</f>
        <v/>
      </c>
      <c r="W403" s="484"/>
      <c r="X403" s="484" t="str">
        <f t="shared" si="28"/>
        <v/>
      </c>
      <c r="Y403" s="484">
        <f t="shared" si="29"/>
        <v>36</v>
      </c>
      <c r="Z403" s="484" t="str">
        <f t="shared" si="30"/>
        <v/>
      </c>
      <c r="AA403" s="484" t="b">
        <f t="shared" si="31"/>
        <v>0</v>
      </c>
      <c r="AB403" s="484" t="s">
        <v>1905</v>
      </c>
      <c r="AC403" s="484" t="str">
        <f t="array" ref="AC403">IFERROR(IF(INDEX('Disaggregation Records'!$G$95:$G$183,MATCH(LEFT(Z403,255),LEFT('Disaggregation Records'!$D$95:$D$183,255),0))=0,"",INDEX('Disaggregation Records'!$G$95:$G$183,MATCH(LEFT(Z403,255),LEFT('Disaggregation Records'!$D$95:$D$183,255),0))),"")</f>
        <v/>
      </c>
      <c r="AD403" s="484" t="s">
        <v>766</v>
      </c>
      <c r="AE403" s="211"/>
      <c r="AF403" s="481"/>
      <c r="AG403" s="481"/>
    </row>
    <row r="404" spans="1:33" ht="37.5" customHeight="1">
      <c r="A404" s="367">
        <v>8</v>
      </c>
      <c r="B404" s="386" t="str">
        <f>IFERROR(VLOOKUP(A404,'Coverage Indicators - Section D'!$A$10:$Y$42,25,FALSE),"")</f>
        <v/>
      </c>
      <c r="C404" s="477" t="str">
        <f t="array" ref="C404">IFERROR(IF(INDEX('Disaggregation Records'!$E$95:$E$183,MATCH(RIGHT(Z404,255),RIGHT('Disaggregation Records'!$D$95:$D$183,255),0))=0,"",INDEX('Disaggregation Records'!$E$95:$E$183,MATCH(RIGHT(Z404,255),RIGHT('Disaggregation Records'!$D$95:$D$183,255),0))),"")</f>
        <v/>
      </c>
      <c r="D404" s="477" t="str">
        <f t="array" ref="D404">IFERROR(IF(INDEX('Disaggregation Records'!$F$95:$F$183,MATCH(RIGHT(Z404,255),RIGHT('Disaggregation Records'!$D$95:$D$183,255),0))=0,"",INDEX('Disaggregation Records'!$F$95:$F$183,MATCH(RIGHT(Z404,255),RIGHT('Disaggregation Records'!$D$95:$D$183,255),0))),"")</f>
        <v/>
      </c>
      <c r="E404" s="388" t="str">
        <f t="array" ref="E404">IFERROR(IF(INDEX('Disaggregation Data'!$K$315:$K$616,MATCH(RIGHT(X404,255),RIGHT('Disaggregation Data'!$J$315:$J$616,255),0))=0,"",INDEX('Disaggregation Data'!$K$315:$K$616,MATCH(RIGHT(X404,255),RIGHT('Disaggregation Data'!J$315:$J$616,255),0))),"")</f>
        <v/>
      </c>
      <c r="F404" s="389" t="str">
        <f t="array" ref="F404">IFERROR(IF(INDEX('Disaggregation Data'!$L$315:$L$616,MATCH(RIGHT(X404,255),RIGHT('Disaggregation Data'!$J$315:$J$616,255),0))=0,"",INDEX('Disaggregation Data'!$L$315:$L$616,MATCH(RIGHT(X404,255),RIGHT('Disaggregation Data'!J$315:$J$616,255),0))),"")</f>
        <v/>
      </c>
      <c r="G404" s="446" t="str">
        <f t="array" ref="G404">IFERROR(IF(INDEX('Disaggregation Data'!$M$315:$M$616,MATCH(RIGHT(X404,255),RIGHT('Disaggregation Data'!$J$315:$J$616,255),0))=0,(E404/F404)*100,INDEX('Disaggregation Data'!$M$315:$M$616,MATCH(RIGHT(X404,255),RIGHT('Disaggregation Data'!J$315:$J$616,255),0))),"")</f>
        <v/>
      </c>
      <c r="H404" s="392" t="str">
        <f t="array" ref="H404">IFERROR(IF(INDEX('Disaggregation Data'!$N$315:$N$616,MATCH(RIGHT(X404,255),RIGHT('Disaggregation Data'!$J$315:$J$616,255),0))=0,"",INDEX('Disaggregation Data'!$N$315:$N$616,MATCH(RIGHT(X404,255),RIGHT('Disaggregation Data'!J$315:$J$616,255),0))),"")</f>
        <v/>
      </c>
      <c r="I404" s="483"/>
      <c r="J404" s="483"/>
      <c r="K404" s="483"/>
      <c r="L404" s="483"/>
      <c r="M404" s="483"/>
      <c r="N404" s="483"/>
      <c r="O404" s="483"/>
      <c r="P404" s="483"/>
      <c r="Q404" s="483"/>
      <c r="R404" s="483"/>
      <c r="S404" s="483"/>
      <c r="T404" s="483"/>
      <c r="U404" s="392" t="str">
        <f t="array" ref="U404">IFERROR(IF(INDEX('Disaggregation Data'!$O$315:$O$616,MATCH(RIGHT(X404,255),RIGHT('Disaggregation Data'!$J$315:$J$616,255),0))=0,"",INDEX('Disaggregation Data'!$O$315:$O$616,MATCH(RIGHT(X404,255),RIGHT('Disaggregation Data'!J$315:$J$616,255),0))),"")</f>
        <v/>
      </c>
      <c r="V404" s="400" t="str">
        <f t="array" ref="V404">IFERROR(IF(INDEX('Disaggregation Data'!$P$315:$P$616,MATCH(RIGHT(X404,255),RIGHT('Disaggregation Data'!$J$315:$J$616,255),0))=0,"",INDEX('Disaggregation Data'!$P$315:$P$616,MATCH(RIGHT(X404,255),RIGHT('Disaggregation Data'!J$315:$J$616,255),0))),"")</f>
        <v/>
      </c>
      <c r="W404" s="484"/>
      <c r="X404" s="484" t="str">
        <f t="shared" si="28"/>
        <v/>
      </c>
      <c r="Y404" s="484">
        <f t="shared" si="29"/>
        <v>37</v>
      </c>
      <c r="Z404" s="484" t="str">
        <f t="shared" si="30"/>
        <v/>
      </c>
      <c r="AA404" s="484" t="b">
        <f t="shared" si="31"/>
        <v>0</v>
      </c>
      <c r="AB404" s="484" t="s">
        <v>1906</v>
      </c>
      <c r="AC404" s="484" t="str">
        <f t="array" ref="AC404">IFERROR(IF(INDEX('Disaggregation Records'!$G$95:$G$183,MATCH(LEFT(Z404,255),LEFT('Disaggregation Records'!$D$95:$D$183,255),0))=0,"",INDEX('Disaggregation Records'!$G$95:$G$183,MATCH(LEFT(Z404,255),LEFT('Disaggregation Records'!$D$95:$D$183,255),0))),"")</f>
        <v/>
      </c>
      <c r="AD404" s="484" t="s">
        <v>766</v>
      </c>
      <c r="AE404" s="211"/>
      <c r="AF404" s="481"/>
      <c r="AG404" s="481"/>
    </row>
    <row r="405" spans="1:33" ht="37.5" customHeight="1">
      <c r="A405" s="367">
        <v>8</v>
      </c>
      <c r="B405" s="386" t="str">
        <f>IFERROR(VLOOKUP(A405,'Coverage Indicators - Section D'!$A$10:$Y$42,25,FALSE),"")</f>
        <v/>
      </c>
      <c r="C405" s="477" t="str">
        <f t="array" ref="C405">IFERROR(IF(INDEX('Disaggregation Records'!$E$95:$E$183,MATCH(RIGHT(Z405,255),RIGHT('Disaggregation Records'!$D$95:$D$183,255),0))=0,"",INDEX('Disaggregation Records'!$E$95:$E$183,MATCH(RIGHT(Z405,255),RIGHT('Disaggregation Records'!$D$95:$D$183,255),0))),"")</f>
        <v/>
      </c>
      <c r="D405" s="477" t="str">
        <f t="array" ref="D405">IFERROR(IF(INDEX('Disaggregation Records'!$F$95:$F$183,MATCH(RIGHT(Z405,255),RIGHT('Disaggregation Records'!$D$95:$D$183,255),0))=0,"",INDEX('Disaggregation Records'!$F$95:$F$183,MATCH(RIGHT(Z405,255),RIGHT('Disaggregation Records'!$D$95:$D$183,255),0))),"")</f>
        <v/>
      </c>
      <c r="E405" s="388" t="str">
        <f t="array" ref="E405">IFERROR(IF(INDEX('Disaggregation Data'!$K$315:$K$616,MATCH(RIGHT(X405,255),RIGHT('Disaggregation Data'!$J$315:$J$616,255),0))=0,"",INDEX('Disaggregation Data'!$K$315:$K$616,MATCH(RIGHT(X405,255),RIGHT('Disaggregation Data'!J$315:$J$616,255),0))),"")</f>
        <v/>
      </c>
      <c r="F405" s="389" t="str">
        <f t="array" ref="F405">IFERROR(IF(INDEX('Disaggregation Data'!$L$315:$L$616,MATCH(RIGHT(X405,255),RIGHT('Disaggregation Data'!$J$315:$J$616,255),0))=0,"",INDEX('Disaggregation Data'!$L$315:$L$616,MATCH(RIGHT(X405,255),RIGHT('Disaggregation Data'!J$315:$J$616,255),0))),"")</f>
        <v/>
      </c>
      <c r="G405" s="446" t="str">
        <f t="array" ref="G405">IFERROR(IF(INDEX('Disaggregation Data'!$M$315:$M$616,MATCH(RIGHT(X405,255),RIGHT('Disaggregation Data'!$J$315:$J$616,255),0))=0,(E405/F405)*100,INDEX('Disaggregation Data'!$M$315:$M$616,MATCH(RIGHT(X405,255),RIGHT('Disaggregation Data'!J$315:$J$616,255),0))),"")</f>
        <v/>
      </c>
      <c r="H405" s="392" t="str">
        <f t="array" ref="H405">IFERROR(IF(INDEX('Disaggregation Data'!$N$315:$N$616,MATCH(RIGHT(X405,255),RIGHT('Disaggregation Data'!$J$315:$J$616,255),0))=0,"",INDEX('Disaggregation Data'!$N$315:$N$616,MATCH(RIGHT(X405,255),RIGHT('Disaggregation Data'!J$315:$J$616,255),0))),"")</f>
        <v/>
      </c>
      <c r="I405" s="483"/>
      <c r="J405" s="483"/>
      <c r="K405" s="483"/>
      <c r="L405" s="483"/>
      <c r="M405" s="483"/>
      <c r="N405" s="483"/>
      <c r="O405" s="483"/>
      <c r="P405" s="483"/>
      <c r="Q405" s="483"/>
      <c r="R405" s="483"/>
      <c r="S405" s="483"/>
      <c r="T405" s="483"/>
      <c r="U405" s="392" t="str">
        <f t="array" ref="U405">IFERROR(IF(INDEX('Disaggregation Data'!$O$315:$O$616,MATCH(RIGHT(X405,255),RIGHT('Disaggregation Data'!$J$315:$J$616,255),0))=0,"",INDEX('Disaggregation Data'!$O$315:$O$616,MATCH(RIGHT(X405,255),RIGHT('Disaggregation Data'!J$315:$J$616,255),0))),"")</f>
        <v/>
      </c>
      <c r="V405" s="400" t="str">
        <f t="array" ref="V405">IFERROR(IF(INDEX('Disaggregation Data'!$P$315:$P$616,MATCH(RIGHT(X405,255),RIGHT('Disaggregation Data'!$J$315:$J$616,255),0))=0,"",INDEX('Disaggregation Data'!$P$315:$P$616,MATCH(RIGHT(X405,255),RIGHT('Disaggregation Data'!J$315:$J$616,255),0))),"")</f>
        <v/>
      </c>
      <c r="W405" s="484"/>
      <c r="X405" s="484" t="str">
        <f t="shared" si="28"/>
        <v/>
      </c>
      <c r="Y405" s="484">
        <f t="shared" si="29"/>
        <v>38</v>
      </c>
      <c r="Z405" s="484" t="str">
        <f t="shared" si="30"/>
        <v/>
      </c>
      <c r="AA405" s="484" t="b">
        <f t="shared" si="31"/>
        <v>0</v>
      </c>
      <c r="AB405" s="484" t="s">
        <v>1907</v>
      </c>
      <c r="AC405" s="484" t="str">
        <f t="array" ref="AC405">IFERROR(IF(INDEX('Disaggregation Records'!$G$95:$G$183,MATCH(LEFT(Z405,255),LEFT('Disaggregation Records'!$D$95:$D$183,255),0))=0,"",INDEX('Disaggregation Records'!$G$95:$G$183,MATCH(LEFT(Z405,255),LEFT('Disaggregation Records'!$D$95:$D$183,255),0))),"")</f>
        <v/>
      </c>
      <c r="AD405" s="484" t="s">
        <v>766</v>
      </c>
      <c r="AE405" s="211"/>
      <c r="AF405" s="481"/>
      <c r="AG405" s="481"/>
    </row>
    <row r="406" spans="1:33" ht="37.5" customHeight="1">
      <c r="A406" s="367">
        <v>8</v>
      </c>
      <c r="B406" s="386" t="str">
        <f>IFERROR(VLOOKUP(A406,'Coverage Indicators - Section D'!$A$10:$Y$42,25,FALSE),"")</f>
        <v/>
      </c>
      <c r="C406" s="477" t="str">
        <f t="array" ref="C406">IFERROR(IF(INDEX('Disaggregation Records'!$E$95:$E$183,MATCH(RIGHT(Z406,255),RIGHT('Disaggregation Records'!$D$95:$D$183,255),0))=0,"",INDEX('Disaggregation Records'!$E$95:$E$183,MATCH(RIGHT(Z406,255),RIGHT('Disaggregation Records'!$D$95:$D$183,255),0))),"")</f>
        <v/>
      </c>
      <c r="D406" s="477" t="str">
        <f t="array" ref="D406">IFERROR(IF(INDEX('Disaggregation Records'!$F$95:$F$183,MATCH(RIGHT(Z406,255),RIGHT('Disaggregation Records'!$D$95:$D$183,255),0))=0,"",INDEX('Disaggregation Records'!$F$95:$F$183,MATCH(RIGHT(Z406,255),RIGHT('Disaggregation Records'!$D$95:$D$183,255),0))),"")</f>
        <v/>
      </c>
      <c r="E406" s="388" t="str">
        <f t="array" ref="E406">IFERROR(IF(INDEX('Disaggregation Data'!$K$315:$K$616,MATCH(RIGHT(X406,255),RIGHT('Disaggregation Data'!$J$315:$J$616,255),0))=0,"",INDEX('Disaggregation Data'!$K$315:$K$616,MATCH(RIGHT(X406,255),RIGHT('Disaggregation Data'!J$315:$J$616,255),0))),"")</f>
        <v/>
      </c>
      <c r="F406" s="389" t="str">
        <f t="array" ref="F406">IFERROR(IF(INDEX('Disaggregation Data'!$L$315:$L$616,MATCH(RIGHT(X406,255),RIGHT('Disaggregation Data'!$J$315:$J$616,255),0))=0,"",INDEX('Disaggregation Data'!$L$315:$L$616,MATCH(RIGHT(X406,255),RIGHT('Disaggregation Data'!J$315:$J$616,255),0))),"")</f>
        <v/>
      </c>
      <c r="G406" s="446" t="str">
        <f t="array" ref="G406">IFERROR(IF(INDEX('Disaggregation Data'!$M$315:$M$616,MATCH(RIGHT(X406,255),RIGHT('Disaggregation Data'!$J$315:$J$616,255),0))=0,(E406/F406)*100,INDEX('Disaggregation Data'!$M$315:$M$616,MATCH(RIGHT(X406,255),RIGHT('Disaggregation Data'!J$315:$J$616,255),0))),"")</f>
        <v/>
      </c>
      <c r="H406" s="392" t="str">
        <f t="array" ref="H406">IFERROR(IF(INDEX('Disaggregation Data'!$N$315:$N$616,MATCH(RIGHT(X406,255),RIGHT('Disaggregation Data'!$J$315:$J$616,255),0))=0,"",INDEX('Disaggregation Data'!$N$315:$N$616,MATCH(RIGHT(X406,255),RIGHT('Disaggregation Data'!J$315:$J$616,255),0))),"")</f>
        <v/>
      </c>
      <c r="I406" s="483"/>
      <c r="J406" s="483"/>
      <c r="K406" s="483"/>
      <c r="L406" s="483"/>
      <c r="M406" s="483"/>
      <c r="N406" s="483"/>
      <c r="O406" s="483"/>
      <c r="P406" s="483"/>
      <c r="Q406" s="483"/>
      <c r="R406" s="483"/>
      <c r="S406" s="483"/>
      <c r="T406" s="483"/>
      <c r="U406" s="392" t="str">
        <f t="array" ref="U406">IFERROR(IF(INDEX('Disaggregation Data'!$O$315:$O$616,MATCH(RIGHT(X406,255),RIGHT('Disaggregation Data'!$J$315:$J$616,255),0))=0,"",INDEX('Disaggregation Data'!$O$315:$O$616,MATCH(RIGHT(X406,255),RIGHT('Disaggregation Data'!J$315:$J$616,255),0))),"")</f>
        <v/>
      </c>
      <c r="V406" s="400" t="str">
        <f t="array" ref="V406">IFERROR(IF(INDEX('Disaggregation Data'!$P$315:$P$616,MATCH(RIGHT(X406,255),RIGHT('Disaggregation Data'!$J$315:$J$616,255),0))=0,"",INDEX('Disaggregation Data'!$P$315:$P$616,MATCH(RIGHT(X406,255),RIGHT('Disaggregation Data'!J$315:$J$616,255),0))),"")</f>
        <v/>
      </c>
      <c r="W406" s="484"/>
      <c r="X406" s="484" t="str">
        <f t="shared" si="28"/>
        <v/>
      </c>
      <c r="Y406" s="484">
        <f t="shared" si="29"/>
        <v>39</v>
      </c>
      <c r="Z406" s="484" t="str">
        <f t="shared" si="30"/>
        <v/>
      </c>
      <c r="AA406" s="484" t="b">
        <f t="shared" si="31"/>
        <v>0</v>
      </c>
      <c r="AB406" s="484" t="s">
        <v>1908</v>
      </c>
      <c r="AC406" s="484" t="str">
        <f t="array" ref="AC406">IFERROR(IF(INDEX('Disaggregation Records'!$G$95:$G$183,MATCH(LEFT(Z406,255),LEFT('Disaggregation Records'!$D$95:$D$183,255),0))=0,"",INDEX('Disaggregation Records'!$G$95:$G$183,MATCH(LEFT(Z406,255),LEFT('Disaggregation Records'!$D$95:$D$183,255),0))),"")</f>
        <v/>
      </c>
      <c r="AD406" s="484" t="s">
        <v>766</v>
      </c>
      <c r="AE406" s="211"/>
      <c r="AF406" s="481"/>
      <c r="AG406" s="481"/>
    </row>
    <row r="407" spans="1:33" ht="37.5" customHeight="1">
      <c r="A407" s="367">
        <v>9</v>
      </c>
      <c r="B407" s="386" t="str">
        <f>IFERROR(VLOOKUP(A407,'Coverage Indicators - Section D'!$A$10:$Y$42,25,FALSE),"")</f>
        <v/>
      </c>
      <c r="C407" s="477" t="str">
        <f t="array" ref="C407">IFERROR(IF(INDEX('Disaggregation Records'!$E$95:$E$183,MATCH(RIGHT(Z407,255),RIGHT('Disaggregation Records'!$D$95:$D$183,255),0))=0,"",INDEX('Disaggregation Records'!$E$95:$E$183,MATCH(RIGHT(Z407,255),RIGHT('Disaggregation Records'!$D$95:$D$183,255),0))),"")</f>
        <v/>
      </c>
      <c r="D407" s="477" t="str">
        <f t="array" ref="D407">IFERROR(IF(INDEX('Disaggregation Records'!$F$95:$F$183,MATCH(RIGHT(Z407,255),RIGHT('Disaggregation Records'!$D$95:$D$183,255),0))=0,"",INDEX('Disaggregation Records'!$F$95:$F$183,MATCH(RIGHT(Z407,255),RIGHT('Disaggregation Records'!$D$95:$D$183,255),0))),"")</f>
        <v/>
      </c>
      <c r="E407" s="388" t="str">
        <f t="array" ref="E407">IFERROR(IF(INDEX('Disaggregation Data'!$K$315:$K$616,MATCH(RIGHT(X407,255),RIGHT('Disaggregation Data'!$J$315:$J$616,255),0))=0,"",INDEX('Disaggregation Data'!$K$315:$K$616,MATCH(RIGHT(X407,255),RIGHT('Disaggregation Data'!J$315:$J$616,255),0))),"")</f>
        <v/>
      </c>
      <c r="F407" s="389" t="str">
        <f t="array" ref="F407">IFERROR(IF(INDEX('Disaggregation Data'!$L$315:$L$616,MATCH(RIGHT(X407,255),RIGHT('Disaggregation Data'!$J$315:$J$616,255),0))=0,"",INDEX('Disaggregation Data'!$L$315:$L$616,MATCH(RIGHT(X407,255),RIGHT('Disaggregation Data'!J$315:$J$616,255),0))),"")</f>
        <v/>
      </c>
      <c r="G407" s="446" t="str">
        <f t="array" ref="G407">IFERROR(IF(INDEX('Disaggregation Data'!$M$315:$M$616,MATCH(RIGHT(X407,255),RIGHT('Disaggregation Data'!$J$315:$J$616,255),0))=0,(E407/F407)*100,INDEX('Disaggregation Data'!$M$315:$M$616,MATCH(RIGHT(X407,255),RIGHT('Disaggregation Data'!J$315:$J$616,255),0))),"")</f>
        <v/>
      </c>
      <c r="H407" s="392" t="str">
        <f t="array" ref="H407">IFERROR(IF(INDEX('Disaggregation Data'!$N$315:$N$616,MATCH(RIGHT(X407,255),RIGHT('Disaggregation Data'!$J$315:$J$616,255),0))=0,"",INDEX('Disaggregation Data'!$N$315:$N$616,MATCH(RIGHT(X407,255),RIGHT('Disaggregation Data'!J$315:$J$616,255),0))),"")</f>
        <v/>
      </c>
      <c r="I407" s="483"/>
      <c r="J407" s="483"/>
      <c r="K407" s="483"/>
      <c r="L407" s="483"/>
      <c r="M407" s="483"/>
      <c r="N407" s="483"/>
      <c r="O407" s="483"/>
      <c r="P407" s="483"/>
      <c r="Q407" s="483"/>
      <c r="R407" s="483"/>
      <c r="S407" s="483"/>
      <c r="T407" s="483"/>
      <c r="U407" s="392" t="str">
        <f t="array" ref="U407">IFERROR(IF(INDEX('Disaggregation Data'!$O$315:$O$616,MATCH(RIGHT(X407,255),RIGHT('Disaggregation Data'!$J$315:$J$616,255),0))=0,"",INDEX('Disaggregation Data'!$O$315:$O$616,MATCH(RIGHT(X407,255),RIGHT('Disaggregation Data'!J$315:$J$616,255),0))),"")</f>
        <v/>
      </c>
      <c r="V407" s="400" t="str">
        <f t="array" ref="V407">IFERROR(IF(INDEX('Disaggregation Data'!$P$315:$P$616,MATCH(RIGHT(X407,255),RIGHT('Disaggregation Data'!$J$315:$J$616,255),0))=0,"",INDEX('Disaggregation Data'!$P$315:$P$616,MATCH(RIGHT(X407,255),RIGHT('Disaggregation Data'!J$315:$J$616,255),0))),"")</f>
        <v/>
      </c>
      <c r="W407" s="484"/>
      <c r="X407" s="484" t="str">
        <f t="shared" si="28"/>
        <v/>
      </c>
      <c r="Y407" s="484">
        <f t="shared" si="29"/>
        <v>40</v>
      </c>
      <c r="Z407" s="484" t="str">
        <f t="shared" si="30"/>
        <v/>
      </c>
      <c r="AA407" s="484" t="b">
        <f t="shared" si="31"/>
        <v>0</v>
      </c>
      <c r="AB407" s="484" t="s">
        <v>1909</v>
      </c>
      <c r="AC407" s="484" t="str">
        <f t="array" ref="AC407">IFERROR(IF(INDEX('Disaggregation Records'!$G$95:$G$183,MATCH(LEFT(Z407,255),LEFT('Disaggregation Records'!$D$95:$D$183,255),0))=0,"",INDEX('Disaggregation Records'!$G$95:$G$183,MATCH(LEFT(Z407,255),LEFT('Disaggregation Records'!$D$95:$D$183,255),0))),"")</f>
        <v/>
      </c>
      <c r="AD407" s="484" t="s">
        <v>767</v>
      </c>
      <c r="AE407" s="211"/>
      <c r="AF407" s="481"/>
      <c r="AG407" s="481"/>
    </row>
    <row r="408" spans="1:33" ht="37.5" customHeight="1">
      <c r="A408" s="367">
        <v>9</v>
      </c>
      <c r="B408" s="386" t="str">
        <f>IFERROR(VLOOKUP(A408,'Coverage Indicators - Section D'!$A$10:$Y$42,25,FALSE),"")</f>
        <v/>
      </c>
      <c r="C408" s="477" t="str">
        <f t="array" ref="C408">IFERROR(IF(INDEX('Disaggregation Records'!$E$95:$E$183,MATCH(RIGHT(Z408,255),RIGHT('Disaggregation Records'!$D$95:$D$183,255),0))=0,"",INDEX('Disaggregation Records'!$E$95:$E$183,MATCH(RIGHT(Z408,255),RIGHT('Disaggregation Records'!$D$95:$D$183,255),0))),"")</f>
        <v/>
      </c>
      <c r="D408" s="477" t="str">
        <f t="array" ref="D408">IFERROR(IF(INDEX('Disaggregation Records'!$F$95:$F$183,MATCH(RIGHT(Z408,255),RIGHT('Disaggregation Records'!$D$95:$D$183,255),0))=0,"",INDEX('Disaggregation Records'!$F$95:$F$183,MATCH(RIGHT(Z408,255),RIGHT('Disaggregation Records'!$D$95:$D$183,255),0))),"")</f>
        <v/>
      </c>
      <c r="E408" s="388" t="str">
        <f t="array" ref="E408">IFERROR(IF(INDEX('Disaggregation Data'!$K$315:$K$616,MATCH(RIGHT(X408,255),RIGHT('Disaggregation Data'!$J$315:$J$616,255),0))=0,"",INDEX('Disaggregation Data'!$K$315:$K$616,MATCH(RIGHT(X408,255),RIGHT('Disaggregation Data'!J$315:$J$616,255),0))),"")</f>
        <v/>
      </c>
      <c r="F408" s="389" t="str">
        <f t="array" ref="F408">IFERROR(IF(INDEX('Disaggregation Data'!$L$315:$L$616,MATCH(RIGHT(X408,255),RIGHT('Disaggregation Data'!$J$315:$J$616,255),0))=0,"",INDEX('Disaggregation Data'!$L$315:$L$616,MATCH(RIGHT(X408,255),RIGHT('Disaggregation Data'!J$315:$J$616,255),0))),"")</f>
        <v/>
      </c>
      <c r="G408" s="446" t="str">
        <f t="array" ref="G408">IFERROR(IF(INDEX('Disaggregation Data'!$M$315:$M$616,MATCH(RIGHT(X408,255),RIGHT('Disaggregation Data'!$J$315:$J$616,255),0))=0,(E408/F408)*100,INDEX('Disaggregation Data'!$M$315:$M$616,MATCH(RIGHT(X408,255),RIGHT('Disaggregation Data'!J$315:$J$616,255),0))),"")</f>
        <v/>
      </c>
      <c r="H408" s="392" t="str">
        <f t="array" ref="H408">IFERROR(IF(INDEX('Disaggregation Data'!$N$315:$N$616,MATCH(RIGHT(X408,255),RIGHT('Disaggregation Data'!$J$315:$J$616,255),0))=0,"",INDEX('Disaggregation Data'!$N$315:$N$616,MATCH(RIGHT(X408,255),RIGHT('Disaggregation Data'!J$315:$J$616,255),0))),"")</f>
        <v/>
      </c>
      <c r="I408" s="483"/>
      <c r="J408" s="483"/>
      <c r="K408" s="483"/>
      <c r="L408" s="483"/>
      <c r="M408" s="483"/>
      <c r="N408" s="483"/>
      <c r="O408" s="483"/>
      <c r="P408" s="483"/>
      <c r="Q408" s="483"/>
      <c r="R408" s="483"/>
      <c r="S408" s="483"/>
      <c r="T408" s="483"/>
      <c r="U408" s="392" t="str">
        <f t="array" ref="U408">IFERROR(IF(INDEX('Disaggregation Data'!$O$315:$O$616,MATCH(RIGHT(X408,255),RIGHT('Disaggregation Data'!$J$315:$J$616,255),0))=0,"",INDEX('Disaggregation Data'!$O$315:$O$616,MATCH(RIGHT(X408,255),RIGHT('Disaggregation Data'!J$315:$J$616,255),0))),"")</f>
        <v/>
      </c>
      <c r="V408" s="400" t="str">
        <f t="array" ref="V408">IFERROR(IF(INDEX('Disaggregation Data'!$P$315:$P$616,MATCH(RIGHT(X408,255),RIGHT('Disaggregation Data'!$J$315:$J$616,255),0))=0,"",INDEX('Disaggregation Data'!$P$315:$P$616,MATCH(RIGHT(X408,255),RIGHT('Disaggregation Data'!J$315:$J$616,255),0))),"")</f>
        <v/>
      </c>
      <c r="W408" s="484"/>
      <c r="X408" s="484" t="str">
        <f t="shared" si="28"/>
        <v/>
      </c>
      <c r="Y408" s="484">
        <f t="shared" si="29"/>
        <v>41</v>
      </c>
      <c r="Z408" s="484" t="str">
        <f t="shared" si="30"/>
        <v/>
      </c>
      <c r="AA408" s="484" t="b">
        <f t="shared" si="31"/>
        <v>0</v>
      </c>
      <c r="AB408" s="484" t="s">
        <v>1910</v>
      </c>
      <c r="AC408" s="484" t="str">
        <f t="array" ref="AC408">IFERROR(IF(INDEX('Disaggregation Records'!$G$95:$G$183,MATCH(LEFT(Z408,255),LEFT('Disaggregation Records'!$D$95:$D$183,255),0))=0,"",INDEX('Disaggregation Records'!$G$95:$G$183,MATCH(LEFT(Z408,255),LEFT('Disaggregation Records'!$D$95:$D$183,255),0))),"")</f>
        <v/>
      </c>
      <c r="AD408" s="484" t="s">
        <v>767</v>
      </c>
      <c r="AE408" s="211"/>
      <c r="AF408" s="481"/>
      <c r="AG408" s="481"/>
    </row>
    <row r="409" spans="1:33" ht="37.5" customHeight="1">
      <c r="A409" s="367">
        <v>9</v>
      </c>
      <c r="B409" s="386" t="str">
        <f>IFERROR(VLOOKUP(A409,'Coverage Indicators - Section D'!$A$10:$Y$42,25,FALSE),"")</f>
        <v/>
      </c>
      <c r="C409" s="477" t="str">
        <f t="array" ref="C409">IFERROR(IF(INDEX('Disaggregation Records'!$E$95:$E$183,MATCH(RIGHT(Z409,255),RIGHT('Disaggregation Records'!$D$95:$D$183,255),0))=0,"",INDEX('Disaggregation Records'!$E$95:$E$183,MATCH(RIGHT(Z409,255),RIGHT('Disaggregation Records'!$D$95:$D$183,255),0))),"")</f>
        <v/>
      </c>
      <c r="D409" s="477" t="str">
        <f t="array" ref="D409">IFERROR(IF(INDEX('Disaggregation Records'!$F$95:$F$183,MATCH(RIGHT(Z409,255),RIGHT('Disaggregation Records'!$D$95:$D$183,255),0))=0,"",INDEX('Disaggregation Records'!$F$95:$F$183,MATCH(RIGHT(Z409,255),RIGHT('Disaggregation Records'!$D$95:$D$183,255),0))),"")</f>
        <v/>
      </c>
      <c r="E409" s="388" t="str">
        <f t="array" ref="E409">IFERROR(IF(INDEX('Disaggregation Data'!$K$315:$K$616,MATCH(RIGHT(X409,255),RIGHT('Disaggregation Data'!$J$315:$J$616,255),0))=0,"",INDEX('Disaggregation Data'!$K$315:$K$616,MATCH(RIGHT(X409,255),RIGHT('Disaggregation Data'!J$315:$J$616,255),0))),"")</f>
        <v/>
      </c>
      <c r="F409" s="389" t="str">
        <f t="array" ref="F409">IFERROR(IF(INDEX('Disaggregation Data'!$L$315:$L$616,MATCH(RIGHT(X409,255),RIGHT('Disaggregation Data'!$J$315:$J$616,255),0))=0,"",INDEX('Disaggregation Data'!$L$315:$L$616,MATCH(RIGHT(X409,255),RIGHT('Disaggregation Data'!J$315:$J$616,255),0))),"")</f>
        <v/>
      </c>
      <c r="G409" s="446" t="str">
        <f t="array" ref="G409">IFERROR(IF(INDEX('Disaggregation Data'!$M$315:$M$616,MATCH(RIGHT(X409,255),RIGHT('Disaggregation Data'!$J$315:$J$616,255),0))=0,(E409/F409)*100,INDEX('Disaggregation Data'!$M$315:$M$616,MATCH(RIGHT(X409,255),RIGHT('Disaggregation Data'!J$315:$J$616,255),0))),"")</f>
        <v/>
      </c>
      <c r="H409" s="392" t="str">
        <f t="array" ref="H409">IFERROR(IF(INDEX('Disaggregation Data'!$N$315:$N$616,MATCH(RIGHT(X409,255),RIGHT('Disaggregation Data'!$J$315:$J$616,255),0))=0,"",INDEX('Disaggregation Data'!$N$315:$N$616,MATCH(RIGHT(X409,255),RIGHT('Disaggregation Data'!J$315:$J$616,255),0))),"")</f>
        <v/>
      </c>
      <c r="I409" s="483"/>
      <c r="J409" s="483"/>
      <c r="K409" s="483"/>
      <c r="L409" s="483"/>
      <c r="M409" s="483"/>
      <c r="N409" s="483"/>
      <c r="O409" s="483"/>
      <c r="P409" s="483"/>
      <c r="Q409" s="483"/>
      <c r="R409" s="483"/>
      <c r="S409" s="483"/>
      <c r="T409" s="483"/>
      <c r="U409" s="392" t="str">
        <f t="array" ref="U409">IFERROR(IF(INDEX('Disaggregation Data'!$O$315:$O$616,MATCH(RIGHT(X409,255),RIGHT('Disaggregation Data'!$J$315:$J$616,255),0))=0,"",INDEX('Disaggregation Data'!$O$315:$O$616,MATCH(RIGHT(X409,255),RIGHT('Disaggregation Data'!J$315:$J$616,255),0))),"")</f>
        <v/>
      </c>
      <c r="V409" s="400" t="str">
        <f t="array" ref="V409">IFERROR(IF(INDEX('Disaggregation Data'!$P$315:$P$616,MATCH(RIGHT(X409,255),RIGHT('Disaggregation Data'!$J$315:$J$616,255),0))=0,"",INDEX('Disaggregation Data'!$P$315:$P$616,MATCH(RIGHT(X409,255),RIGHT('Disaggregation Data'!J$315:$J$616,255),0))),"")</f>
        <v/>
      </c>
      <c r="W409" s="484"/>
      <c r="X409" s="484" t="str">
        <f t="shared" si="28"/>
        <v/>
      </c>
      <c r="Y409" s="484">
        <f t="shared" si="29"/>
        <v>42</v>
      </c>
      <c r="Z409" s="484" t="str">
        <f t="shared" si="30"/>
        <v/>
      </c>
      <c r="AA409" s="484" t="b">
        <f t="shared" si="31"/>
        <v>0</v>
      </c>
      <c r="AB409" s="484" t="s">
        <v>1911</v>
      </c>
      <c r="AC409" s="484" t="str">
        <f t="array" ref="AC409">IFERROR(IF(INDEX('Disaggregation Records'!$G$95:$G$183,MATCH(LEFT(Z409,255),LEFT('Disaggregation Records'!$D$95:$D$183,255),0))=0,"",INDEX('Disaggregation Records'!$G$95:$G$183,MATCH(LEFT(Z409,255),LEFT('Disaggregation Records'!$D$95:$D$183,255),0))),"")</f>
        <v/>
      </c>
      <c r="AD409" s="484" t="s">
        <v>767</v>
      </c>
      <c r="AE409" s="211"/>
      <c r="AF409" s="481"/>
      <c r="AG409" s="481"/>
    </row>
    <row r="410" spans="1:33" ht="37.5" customHeight="1">
      <c r="A410" s="367">
        <v>9</v>
      </c>
      <c r="B410" s="386" t="str">
        <f>IFERROR(VLOOKUP(A410,'Coverage Indicators - Section D'!$A$10:$Y$42,25,FALSE),"")</f>
        <v/>
      </c>
      <c r="C410" s="477" t="str">
        <f t="array" ref="C410">IFERROR(IF(INDEX('Disaggregation Records'!$E$95:$E$183,MATCH(RIGHT(Z410,255),RIGHT('Disaggregation Records'!$D$95:$D$183,255),0))=0,"",INDEX('Disaggregation Records'!$E$95:$E$183,MATCH(RIGHT(Z410,255),RIGHT('Disaggregation Records'!$D$95:$D$183,255),0))),"")</f>
        <v/>
      </c>
      <c r="D410" s="477" t="str">
        <f t="array" ref="D410">IFERROR(IF(INDEX('Disaggregation Records'!$F$95:$F$183,MATCH(RIGHT(Z410,255),RIGHT('Disaggregation Records'!$D$95:$D$183,255),0))=0,"",INDEX('Disaggregation Records'!$F$95:$F$183,MATCH(RIGHT(Z410,255),RIGHT('Disaggregation Records'!$D$95:$D$183,255),0))),"")</f>
        <v/>
      </c>
      <c r="E410" s="388" t="str">
        <f t="array" ref="E410">IFERROR(IF(INDEX('Disaggregation Data'!$K$315:$K$616,MATCH(RIGHT(X410,255),RIGHT('Disaggregation Data'!$J$315:$J$616,255),0))=0,"",INDEX('Disaggregation Data'!$K$315:$K$616,MATCH(RIGHT(X410,255),RIGHT('Disaggregation Data'!J$315:$J$616,255),0))),"")</f>
        <v/>
      </c>
      <c r="F410" s="389" t="str">
        <f t="array" ref="F410">IFERROR(IF(INDEX('Disaggregation Data'!$L$315:$L$616,MATCH(RIGHT(X410,255),RIGHT('Disaggregation Data'!$J$315:$J$616,255),0))=0,"",INDEX('Disaggregation Data'!$L$315:$L$616,MATCH(RIGHT(X410,255),RIGHT('Disaggregation Data'!J$315:$J$616,255),0))),"")</f>
        <v/>
      </c>
      <c r="G410" s="446" t="str">
        <f t="array" ref="G410">IFERROR(IF(INDEX('Disaggregation Data'!$M$315:$M$616,MATCH(RIGHT(X410,255),RIGHT('Disaggregation Data'!$J$315:$J$616,255),0))=0,(E410/F410)*100,INDEX('Disaggregation Data'!$M$315:$M$616,MATCH(RIGHT(X410,255),RIGHT('Disaggregation Data'!J$315:$J$616,255),0))),"")</f>
        <v/>
      </c>
      <c r="H410" s="392" t="str">
        <f t="array" ref="H410">IFERROR(IF(INDEX('Disaggregation Data'!$N$315:$N$616,MATCH(RIGHT(X410,255),RIGHT('Disaggregation Data'!$J$315:$J$616,255),0))=0,"",INDEX('Disaggregation Data'!$N$315:$N$616,MATCH(RIGHT(X410,255),RIGHT('Disaggregation Data'!J$315:$J$616,255),0))),"")</f>
        <v/>
      </c>
      <c r="I410" s="483"/>
      <c r="J410" s="483"/>
      <c r="K410" s="483"/>
      <c r="L410" s="483"/>
      <c r="M410" s="483"/>
      <c r="N410" s="483"/>
      <c r="O410" s="483"/>
      <c r="P410" s="483"/>
      <c r="Q410" s="483"/>
      <c r="R410" s="483"/>
      <c r="S410" s="483"/>
      <c r="T410" s="483"/>
      <c r="U410" s="392" t="str">
        <f t="array" ref="U410">IFERROR(IF(INDEX('Disaggregation Data'!$O$315:$O$616,MATCH(RIGHT(X410,255),RIGHT('Disaggregation Data'!$J$315:$J$616,255),0))=0,"",INDEX('Disaggregation Data'!$O$315:$O$616,MATCH(RIGHT(X410,255),RIGHT('Disaggregation Data'!J$315:$J$616,255),0))),"")</f>
        <v/>
      </c>
      <c r="V410" s="400" t="str">
        <f t="array" ref="V410">IFERROR(IF(INDEX('Disaggregation Data'!$P$315:$P$616,MATCH(RIGHT(X410,255),RIGHT('Disaggregation Data'!$J$315:$J$616,255),0))=0,"",INDEX('Disaggregation Data'!$P$315:$P$616,MATCH(RIGHT(X410,255),RIGHT('Disaggregation Data'!J$315:$J$616,255),0))),"")</f>
        <v/>
      </c>
      <c r="W410" s="484"/>
      <c r="X410" s="484" t="str">
        <f t="shared" si="28"/>
        <v/>
      </c>
      <c r="Y410" s="484">
        <f t="shared" si="29"/>
        <v>43</v>
      </c>
      <c r="Z410" s="484" t="str">
        <f t="shared" si="30"/>
        <v/>
      </c>
      <c r="AA410" s="484" t="b">
        <f t="shared" si="31"/>
        <v>0</v>
      </c>
      <c r="AB410" s="484" t="s">
        <v>1912</v>
      </c>
      <c r="AC410" s="484" t="str">
        <f t="array" ref="AC410">IFERROR(IF(INDEX('Disaggregation Records'!$G$95:$G$183,MATCH(LEFT(Z410,255),LEFT('Disaggregation Records'!$D$95:$D$183,255),0))=0,"",INDEX('Disaggregation Records'!$G$95:$G$183,MATCH(LEFT(Z410,255),LEFT('Disaggregation Records'!$D$95:$D$183,255),0))),"")</f>
        <v/>
      </c>
      <c r="AD410" s="484" t="s">
        <v>767</v>
      </c>
      <c r="AE410" s="211"/>
      <c r="AF410" s="481"/>
      <c r="AG410" s="481"/>
    </row>
    <row r="411" spans="1:33" ht="37.5" customHeight="1">
      <c r="A411" s="367">
        <v>9</v>
      </c>
      <c r="B411" s="386" t="str">
        <f>IFERROR(VLOOKUP(A411,'Coverage Indicators - Section D'!$A$10:$Y$42,25,FALSE),"")</f>
        <v/>
      </c>
      <c r="C411" s="477" t="str">
        <f t="array" ref="C411">IFERROR(IF(INDEX('Disaggregation Records'!$E$95:$E$183,MATCH(RIGHT(Z411,255),RIGHT('Disaggregation Records'!$D$95:$D$183,255),0))=0,"",INDEX('Disaggregation Records'!$E$95:$E$183,MATCH(RIGHT(Z411,255),RIGHT('Disaggregation Records'!$D$95:$D$183,255),0))),"")</f>
        <v/>
      </c>
      <c r="D411" s="477" t="str">
        <f t="array" ref="D411">IFERROR(IF(INDEX('Disaggregation Records'!$F$95:$F$183,MATCH(RIGHT(Z411,255),RIGHT('Disaggregation Records'!$D$95:$D$183,255),0))=0,"",INDEX('Disaggregation Records'!$F$95:$F$183,MATCH(RIGHT(Z411,255),RIGHT('Disaggregation Records'!$D$95:$D$183,255),0))),"")</f>
        <v/>
      </c>
      <c r="E411" s="388" t="str">
        <f t="array" ref="E411">IFERROR(IF(INDEX('Disaggregation Data'!$K$315:$K$616,MATCH(RIGHT(X411,255),RIGHT('Disaggregation Data'!$J$315:$J$616,255),0))=0,"",INDEX('Disaggregation Data'!$K$315:$K$616,MATCH(RIGHT(X411,255),RIGHT('Disaggregation Data'!J$315:$J$616,255),0))),"")</f>
        <v/>
      </c>
      <c r="F411" s="389" t="str">
        <f t="array" ref="F411">IFERROR(IF(INDEX('Disaggregation Data'!$L$315:$L$616,MATCH(RIGHT(X411,255),RIGHT('Disaggregation Data'!$J$315:$J$616,255),0))=0,"",INDEX('Disaggregation Data'!$L$315:$L$616,MATCH(RIGHT(X411,255),RIGHT('Disaggregation Data'!J$315:$J$616,255),0))),"")</f>
        <v/>
      </c>
      <c r="G411" s="446" t="str">
        <f t="array" ref="G411">IFERROR(IF(INDEX('Disaggregation Data'!$M$315:$M$616,MATCH(RIGHT(X411,255),RIGHT('Disaggregation Data'!$J$315:$J$616,255),0))=0,(E411/F411)*100,INDEX('Disaggregation Data'!$M$315:$M$616,MATCH(RIGHT(X411,255),RIGHT('Disaggregation Data'!J$315:$J$616,255),0))),"")</f>
        <v/>
      </c>
      <c r="H411" s="392" t="str">
        <f t="array" ref="H411">IFERROR(IF(INDEX('Disaggregation Data'!$N$315:$N$616,MATCH(RIGHT(X411,255),RIGHT('Disaggregation Data'!$J$315:$J$616,255),0))=0,"",INDEX('Disaggregation Data'!$N$315:$N$616,MATCH(RIGHT(X411,255),RIGHT('Disaggregation Data'!J$315:$J$616,255),0))),"")</f>
        <v/>
      </c>
      <c r="I411" s="483"/>
      <c r="J411" s="483"/>
      <c r="K411" s="483"/>
      <c r="L411" s="483"/>
      <c r="M411" s="483"/>
      <c r="N411" s="483"/>
      <c r="O411" s="483"/>
      <c r="P411" s="483"/>
      <c r="Q411" s="483"/>
      <c r="R411" s="483"/>
      <c r="S411" s="483"/>
      <c r="T411" s="483"/>
      <c r="U411" s="392" t="str">
        <f t="array" ref="U411">IFERROR(IF(INDEX('Disaggregation Data'!$O$315:$O$616,MATCH(RIGHT(X411,255),RIGHT('Disaggregation Data'!$J$315:$J$616,255),0))=0,"",INDEX('Disaggregation Data'!$O$315:$O$616,MATCH(RIGHT(X411,255),RIGHT('Disaggregation Data'!J$315:$J$616,255),0))),"")</f>
        <v/>
      </c>
      <c r="V411" s="400" t="str">
        <f t="array" ref="V411">IFERROR(IF(INDEX('Disaggregation Data'!$P$315:$P$616,MATCH(RIGHT(X411,255),RIGHT('Disaggregation Data'!$J$315:$J$616,255),0))=0,"",INDEX('Disaggregation Data'!$P$315:$P$616,MATCH(RIGHT(X411,255),RIGHT('Disaggregation Data'!J$315:$J$616,255),0))),"")</f>
        <v/>
      </c>
      <c r="W411" s="484"/>
      <c r="X411" s="484" t="str">
        <f t="shared" si="28"/>
        <v/>
      </c>
      <c r="Y411" s="484">
        <f t="shared" si="29"/>
        <v>44</v>
      </c>
      <c r="Z411" s="484" t="str">
        <f t="shared" si="30"/>
        <v/>
      </c>
      <c r="AA411" s="484" t="b">
        <f t="shared" si="31"/>
        <v>0</v>
      </c>
      <c r="AB411" s="484" t="s">
        <v>1913</v>
      </c>
      <c r="AC411" s="484" t="str">
        <f t="array" ref="AC411">IFERROR(IF(INDEX('Disaggregation Records'!$G$95:$G$183,MATCH(LEFT(Z411,255),LEFT('Disaggregation Records'!$D$95:$D$183,255),0))=0,"",INDEX('Disaggregation Records'!$G$95:$G$183,MATCH(LEFT(Z411,255),LEFT('Disaggregation Records'!$D$95:$D$183,255),0))),"")</f>
        <v/>
      </c>
      <c r="AD411" s="484" t="s">
        <v>767</v>
      </c>
      <c r="AE411" s="211"/>
      <c r="AF411" s="481"/>
      <c r="AG411" s="481"/>
    </row>
    <row r="412" spans="1:33" ht="37.5" customHeight="1">
      <c r="A412" s="367">
        <v>9</v>
      </c>
      <c r="B412" s="386" t="str">
        <f>IFERROR(VLOOKUP(A412,'Coverage Indicators - Section D'!$A$10:$Y$42,25,FALSE),"")</f>
        <v/>
      </c>
      <c r="C412" s="477" t="str">
        <f t="array" ref="C412">IFERROR(IF(INDEX('Disaggregation Records'!$E$95:$E$183,MATCH(RIGHT(Z412,255),RIGHT('Disaggregation Records'!$D$95:$D$183,255),0))=0,"",INDEX('Disaggregation Records'!$E$95:$E$183,MATCH(RIGHT(Z412,255),RIGHT('Disaggregation Records'!$D$95:$D$183,255),0))),"")</f>
        <v/>
      </c>
      <c r="D412" s="477" t="str">
        <f t="array" ref="D412">IFERROR(IF(INDEX('Disaggregation Records'!$F$95:$F$183,MATCH(RIGHT(Z412,255),RIGHT('Disaggregation Records'!$D$95:$D$183,255),0))=0,"",INDEX('Disaggregation Records'!$F$95:$F$183,MATCH(RIGHT(Z412,255),RIGHT('Disaggregation Records'!$D$95:$D$183,255),0))),"")</f>
        <v/>
      </c>
      <c r="E412" s="388" t="str">
        <f t="array" ref="E412">IFERROR(IF(INDEX('Disaggregation Data'!$K$315:$K$616,MATCH(RIGHT(X412,255),RIGHT('Disaggregation Data'!$J$315:$J$616,255),0))=0,"",INDEX('Disaggregation Data'!$K$315:$K$616,MATCH(RIGHT(X412,255),RIGHT('Disaggregation Data'!J$315:$J$616,255),0))),"")</f>
        <v/>
      </c>
      <c r="F412" s="389" t="str">
        <f t="array" ref="F412">IFERROR(IF(INDEX('Disaggregation Data'!$L$315:$L$616,MATCH(RIGHT(X412,255),RIGHT('Disaggregation Data'!$J$315:$J$616,255),0))=0,"",INDEX('Disaggregation Data'!$L$315:$L$616,MATCH(RIGHT(X412,255),RIGHT('Disaggregation Data'!J$315:$J$616,255),0))),"")</f>
        <v/>
      </c>
      <c r="G412" s="446" t="str">
        <f t="array" ref="G412">IFERROR(IF(INDEX('Disaggregation Data'!$M$315:$M$616,MATCH(RIGHT(X412,255),RIGHT('Disaggregation Data'!$J$315:$J$616,255),0))=0,(E412/F412)*100,INDEX('Disaggregation Data'!$M$315:$M$616,MATCH(RIGHT(X412,255),RIGHT('Disaggregation Data'!J$315:$J$616,255),0))),"")</f>
        <v/>
      </c>
      <c r="H412" s="392" t="str">
        <f t="array" ref="H412">IFERROR(IF(INDEX('Disaggregation Data'!$N$315:$N$616,MATCH(RIGHT(X412,255),RIGHT('Disaggregation Data'!$J$315:$J$616,255),0))=0,"",INDEX('Disaggregation Data'!$N$315:$N$616,MATCH(RIGHT(X412,255),RIGHT('Disaggregation Data'!J$315:$J$616,255),0))),"")</f>
        <v/>
      </c>
      <c r="I412" s="483"/>
      <c r="J412" s="483"/>
      <c r="K412" s="483"/>
      <c r="L412" s="483"/>
      <c r="M412" s="483"/>
      <c r="N412" s="483"/>
      <c r="O412" s="483"/>
      <c r="P412" s="483"/>
      <c r="Q412" s="483"/>
      <c r="R412" s="483"/>
      <c r="S412" s="483"/>
      <c r="T412" s="483"/>
      <c r="U412" s="392" t="str">
        <f t="array" ref="U412">IFERROR(IF(INDEX('Disaggregation Data'!$O$315:$O$616,MATCH(RIGHT(X412,255),RIGHT('Disaggregation Data'!$J$315:$J$616,255),0))=0,"",INDEX('Disaggregation Data'!$O$315:$O$616,MATCH(RIGHT(X412,255),RIGHT('Disaggregation Data'!J$315:$J$616,255),0))),"")</f>
        <v/>
      </c>
      <c r="V412" s="400" t="str">
        <f t="array" ref="V412">IFERROR(IF(INDEX('Disaggregation Data'!$P$315:$P$616,MATCH(RIGHT(X412,255),RIGHT('Disaggregation Data'!$J$315:$J$616,255),0))=0,"",INDEX('Disaggregation Data'!$P$315:$P$616,MATCH(RIGHT(X412,255),RIGHT('Disaggregation Data'!J$315:$J$616,255),0))),"")</f>
        <v/>
      </c>
      <c r="W412" s="484"/>
      <c r="X412" s="484" t="str">
        <f t="shared" si="28"/>
        <v/>
      </c>
      <c r="Y412" s="484">
        <f t="shared" si="29"/>
        <v>45</v>
      </c>
      <c r="Z412" s="484" t="str">
        <f t="shared" si="30"/>
        <v/>
      </c>
      <c r="AA412" s="484" t="b">
        <f t="shared" si="31"/>
        <v>0</v>
      </c>
      <c r="AB412" s="484" t="s">
        <v>1914</v>
      </c>
      <c r="AC412" s="484" t="str">
        <f t="array" ref="AC412">IFERROR(IF(INDEX('Disaggregation Records'!$G$95:$G$183,MATCH(LEFT(Z412,255),LEFT('Disaggregation Records'!$D$95:$D$183,255),0))=0,"",INDEX('Disaggregation Records'!$G$95:$G$183,MATCH(LEFT(Z412,255),LEFT('Disaggregation Records'!$D$95:$D$183,255),0))),"")</f>
        <v/>
      </c>
      <c r="AD412" s="484" t="s">
        <v>767</v>
      </c>
      <c r="AE412" s="211"/>
      <c r="AF412" s="481"/>
      <c r="AG412" s="481"/>
    </row>
    <row r="413" spans="1:33" ht="37.5" customHeight="1">
      <c r="A413" s="367">
        <v>9</v>
      </c>
      <c r="B413" s="386" t="str">
        <f>IFERROR(VLOOKUP(A413,'Coverage Indicators - Section D'!$A$10:$Y$42,25,FALSE),"")</f>
        <v/>
      </c>
      <c r="C413" s="477" t="str">
        <f t="array" ref="C413">IFERROR(IF(INDEX('Disaggregation Records'!$E$95:$E$183,MATCH(RIGHT(Z413,255),RIGHT('Disaggregation Records'!$D$95:$D$183,255),0))=0,"",INDEX('Disaggregation Records'!$E$95:$E$183,MATCH(RIGHT(Z413,255),RIGHT('Disaggregation Records'!$D$95:$D$183,255),0))),"")</f>
        <v/>
      </c>
      <c r="D413" s="477" t="str">
        <f t="array" ref="D413">IFERROR(IF(INDEX('Disaggregation Records'!$F$95:$F$183,MATCH(RIGHT(Z413,255),RIGHT('Disaggregation Records'!$D$95:$D$183,255),0))=0,"",INDEX('Disaggregation Records'!$F$95:$F$183,MATCH(RIGHT(Z413,255),RIGHT('Disaggregation Records'!$D$95:$D$183,255),0))),"")</f>
        <v/>
      </c>
      <c r="E413" s="388" t="str">
        <f t="array" ref="E413">IFERROR(IF(INDEX('Disaggregation Data'!$K$315:$K$616,MATCH(RIGHT(X413,255),RIGHT('Disaggregation Data'!$J$315:$J$616,255),0))=0,"",INDEX('Disaggregation Data'!$K$315:$K$616,MATCH(RIGHT(X413,255),RIGHT('Disaggregation Data'!J$315:$J$616,255),0))),"")</f>
        <v/>
      </c>
      <c r="F413" s="389" t="str">
        <f t="array" ref="F413">IFERROR(IF(INDEX('Disaggregation Data'!$L$315:$L$616,MATCH(RIGHT(X413,255),RIGHT('Disaggregation Data'!$J$315:$J$616,255),0))=0,"",INDEX('Disaggregation Data'!$L$315:$L$616,MATCH(RIGHT(X413,255),RIGHT('Disaggregation Data'!J$315:$J$616,255),0))),"")</f>
        <v/>
      </c>
      <c r="G413" s="446" t="str">
        <f t="array" ref="G413">IFERROR(IF(INDEX('Disaggregation Data'!$M$315:$M$616,MATCH(RIGHT(X413,255),RIGHT('Disaggregation Data'!$J$315:$J$616,255),0))=0,(E413/F413)*100,INDEX('Disaggregation Data'!$M$315:$M$616,MATCH(RIGHT(X413,255),RIGHT('Disaggregation Data'!J$315:$J$616,255),0))),"")</f>
        <v/>
      </c>
      <c r="H413" s="392" t="str">
        <f t="array" ref="H413">IFERROR(IF(INDEX('Disaggregation Data'!$N$315:$N$616,MATCH(RIGHT(X413,255),RIGHT('Disaggregation Data'!$J$315:$J$616,255),0))=0,"",INDEX('Disaggregation Data'!$N$315:$N$616,MATCH(RIGHT(X413,255),RIGHT('Disaggregation Data'!J$315:$J$616,255),0))),"")</f>
        <v/>
      </c>
      <c r="I413" s="483"/>
      <c r="J413" s="483"/>
      <c r="K413" s="483"/>
      <c r="L413" s="483"/>
      <c r="M413" s="483"/>
      <c r="N413" s="483"/>
      <c r="O413" s="483"/>
      <c r="P413" s="483"/>
      <c r="Q413" s="483"/>
      <c r="R413" s="483"/>
      <c r="S413" s="483"/>
      <c r="T413" s="483"/>
      <c r="U413" s="392" t="str">
        <f t="array" ref="U413">IFERROR(IF(INDEX('Disaggregation Data'!$O$315:$O$616,MATCH(RIGHT(X413,255),RIGHT('Disaggregation Data'!$J$315:$J$616,255),0))=0,"",INDEX('Disaggregation Data'!$O$315:$O$616,MATCH(RIGHT(X413,255),RIGHT('Disaggregation Data'!J$315:$J$616,255),0))),"")</f>
        <v/>
      </c>
      <c r="V413" s="400" t="str">
        <f t="array" ref="V413">IFERROR(IF(INDEX('Disaggregation Data'!$P$315:$P$616,MATCH(RIGHT(X413,255),RIGHT('Disaggregation Data'!$J$315:$J$616,255),0))=0,"",INDEX('Disaggregation Data'!$P$315:$P$616,MATCH(RIGHT(X413,255),RIGHT('Disaggregation Data'!J$315:$J$616,255),0))),"")</f>
        <v/>
      </c>
      <c r="W413" s="484"/>
      <c r="X413" s="484" t="str">
        <f t="shared" si="28"/>
        <v/>
      </c>
      <c r="Y413" s="484">
        <f t="shared" si="29"/>
        <v>46</v>
      </c>
      <c r="Z413" s="484" t="str">
        <f t="shared" si="30"/>
        <v/>
      </c>
      <c r="AA413" s="484" t="b">
        <f t="shared" si="31"/>
        <v>0</v>
      </c>
      <c r="AB413" s="484" t="s">
        <v>1915</v>
      </c>
      <c r="AC413" s="484" t="str">
        <f t="array" ref="AC413">IFERROR(IF(INDEX('Disaggregation Records'!$G$95:$G$183,MATCH(LEFT(Z413,255),LEFT('Disaggregation Records'!$D$95:$D$183,255),0))=0,"",INDEX('Disaggregation Records'!$G$95:$G$183,MATCH(LEFT(Z413,255),LEFT('Disaggregation Records'!$D$95:$D$183,255),0))),"")</f>
        <v/>
      </c>
      <c r="AD413" s="484" t="s">
        <v>767</v>
      </c>
      <c r="AE413" s="211"/>
      <c r="AF413" s="481"/>
      <c r="AG413" s="481"/>
    </row>
    <row r="414" spans="1:33" ht="37.5" customHeight="1">
      <c r="A414" s="367">
        <v>9</v>
      </c>
      <c r="B414" s="386" t="str">
        <f>IFERROR(VLOOKUP(A414,'Coverage Indicators - Section D'!$A$10:$Y$42,25,FALSE),"")</f>
        <v/>
      </c>
      <c r="C414" s="477" t="str">
        <f t="array" ref="C414">IFERROR(IF(INDEX('Disaggregation Records'!$E$95:$E$183,MATCH(RIGHT(Z414,255),RIGHT('Disaggregation Records'!$D$95:$D$183,255),0))=0,"",INDEX('Disaggregation Records'!$E$95:$E$183,MATCH(RIGHT(Z414,255),RIGHT('Disaggregation Records'!$D$95:$D$183,255),0))),"")</f>
        <v/>
      </c>
      <c r="D414" s="477" t="str">
        <f t="array" ref="D414">IFERROR(IF(INDEX('Disaggregation Records'!$F$95:$F$183,MATCH(RIGHT(Z414,255),RIGHT('Disaggregation Records'!$D$95:$D$183,255),0))=0,"",INDEX('Disaggregation Records'!$F$95:$F$183,MATCH(RIGHT(Z414,255),RIGHT('Disaggregation Records'!$D$95:$D$183,255),0))),"")</f>
        <v/>
      </c>
      <c r="E414" s="388" t="str">
        <f t="array" ref="E414">IFERROR(IF(INDEX('Disaggregation Data'!$K$315:$K$616,MATCH(RIGHT(X414,255),RIGHT('Disaggregation Data'!$J$315:$J$616,255),0))=0,"",INDEX('Disaggregation Data'!$K$315:$K$616,MATCH(RIGHT(X414,255),RIGHT('Disaggregation Data'!J$315:$J$616,255),0))),"")</f>
        <v/>
      </c>
      <c r="F414" s="389" t="str">
        <f t="array" ref="F414">IFERROR(IF(INDEX('Disaggregation Data'!$L$315:$L$616,MATCH(RIGHT(X414,255),RIGHT('Disaggregation Data'!$J$315:$J$616,255),0))=0,"",INDEX('Disaggregation Data'!$L$315:$L$616,MATCH(RIGHT(X414,255),RIGHT('Disaggregation Data'!J$315:$J$616,255),0))),"")</f>
        <v/>
      </c>
      <c r="G414" s="446" t="str">
        <f t="array" ref="G414">IFERROR(IF(INDEX('Disaggregation Data'!$M$315:$M$616,MATCH(RIGHT(X414,255),RIGHT('Disaggregation Data'!$J$315:$J$616,255),0))=0,(E414/F414)*100,INDEX('Disaggregation Data'!$M$315:$M$616,MATCH(RIGHT(X414,255),RIGHT('Disaggregation Data'!J$315:$J$616,255),0))),"")</f>
        <v/>
      </c>
      <c r="H414" s="392" t="str">
        <f t="array" ref="H414">IFERROR(IF(INDEX('Disaggregation Data'!$N$315:$N$616,MATCH(RIGHT(X414,255),RIGHT('Disaggregation Data'!$J$315:$J$616,255),0))=0,"",INDEX('Disaggregation Data'!$N$315:$N$616,MATCH(RIGHT(X414,255),RIGHT('Disaggregation Data'!J$315:$J$616,255),0))),"")</f>
        <v/>
      </c>
      <c r="I414" s="483"/>
      <c r="J414" s="483"/>
      <c r="K414" s="483"/>
      <c r="L414" s="483"/>
      <c r="M414" s="483"/>
      <c r="N414" s="483"/>
      <c r="O414" s="483"/>
      <c r="P414" s="483"/>
      <c r="Q414" s="483"/>
      <c r="R414" s="483"/>
      <c r="S414" s="483"/>
      <c r="T414" s="483"/>
      <c r="U414" s="392" t="str">
        <f t="array" ref="U414">IFERROR(IF(INDEX('Disaggregation Data'!$O$315:$O$616,MATCH(RIGHT(X414,255),RIGHT('Disaggregation Data'!$J$315:$J$616,255),0))=0,"",INDEX('Disaggregation Data'!$O$315:$O$616,MATCH(RIGHT(X414,255),RIGHT('Disaggregation Data'!J$315:$J$616,255),0))),"")</f>
        <v/>
      </c>
      <c r="V414" s="400" t="str">
        <f t="array" ref="V414">IFERROR(IF(INDEX('Disaggregation Data'!$P$315:$P$616,MATCH(RIGHT(X414,255),RIGHT('Disaggregation Data'!$J$315:$J$616,255),0))=0,"",INDEX('Disaggregation Data'!$P$315:$P$616,MATCH(RIGHT(X414,255),RIGHT('Disaggregation Data'!J$315:$J$616,255),0))),"")</f>
        <v/>
      </c>
      <c r="W414" s="484"/>
      <c r="X414" s="484" t="str">
        <f t="shared" si="28"/>
        <v/>
      </c>
      <c r="Y414" s="484">
        <f t="shared" si="29"/>
        <v>47</v>
      </c>
      <c r="Z414" s="484" t="str">
        <f t="shared" si="30"/>
        <v/>
      </c>
      <c r="AA414" s="484" t="b">
        <f t="shared" si="31"/>
        <v>0</v>
      </c>
      <c r="AB414" s="484" t="s">
        <v>1916</v>
      </c>
      <c r="AC414" s="484" t="str">
        <f t="array" ref="AC414">IFERROR(IF(INDEX('Disaggregation Records'!$G$95:$G$183,MATCH(LEFT(Z414,255),LEFT('Disaggregation Records'!$D$95:$D$183,255),0))=0,"",INDEX('Disaggregation Records'!$G$95:$G$183,MATCH(LEFT(Z414,255),LEFT('Disaggregation Records'!$D$95:$D$183,255),0))),"")</f>
        <v/>
      </c>
      <c r="AD414" s="484" t="s">
        <v>767</v>
      </c>
      <c r="AE414" s="211"/>
      <c r="AF414" s="481"/>
      <c r="AG414" s="481"/>
    </row>
    <row r="415" spans="1:33" ht="37.5" customHeight="1">
      <c r="A415" s="367">
        <v>9</v>
      </c>
      <c r="B415" s="386" t="str">
        <f>IFERROR(VLOOKUP(A415,'Coverage Indicators - Section D'!$A$10:$Y$42,25,FALSE),"")</f>
        <v/>
      </c>
      <c r="C415" s="477" t="str">
        <f t="array" ref="C415">IFERROR(IF(INDEX('Disaggregation Records'!$E$95:$E$183,MATCH(RIGHT(Z415,255),RIGHT('Disaggregation Records'!$D$95:$D$183,255),0))=0,"",INDEX('Disaggregation Records'!$E$95:$E$183,MATCH(RIGHT(Z415,255),RIGHT('Disaggregation Records'!$D$95:$D$183,255),0))),"")</f>
        <v/>
      </c>
      <c r="D415" s="477" t="str">
        <f t="array" ref="D415">IFERROR(IF(INDEX('Disaggregation Records'!$F$95:$F$183,MATCH(RIGHT(Z415,255),RIGHT('Disaggregation Records'!$D$95:$D$183,255),0))=0,"",INDEX('Disaggregation Records'!$F$95:$F$183,MATCH(RIGHT(Z415,255),RIGHT('Disaggregation Records'!$D$95:$D$183,255),0))),"")</f>
        <v/>
      </c>
      <c r="E415" s="388" t="str">
        <f t="array" ref="E415">IFERROR(IF(INDEX('Disaggregation Data'!$K$315:$K$616,MATCH(RIGHT(X415,255),RIGHT('Disaggregation Data'!$J$315:$J$616,255),0))=0,"",INDEX('Disaggregation Data'!$K$315:$K$616,MATCH(RIGHT(X415,255),RIGHT('Disaggregation Data'!J$315:$J$616,255),0))),"")</f>
        <v/>
      </c>
      <c r="F415" s="389" t="str">
        <f t="array" ref="F415">IFERROR(IF(INDEX('Disaggregation Data'!$L$315:$L$616,MATCH(RIGHT(X415,255),RIGHT('Disaggregation Data'!$J$315:$J$616,255),0))=0,"",INDEX('Disaggregation Data'!$L$315:$L$616,MATCH(RIGHT(X415,255),RIGHT('Disaggregation Data'!J$315:$J$616,255),0))),"")</f>
        <v/>
      </c>
      <c r="G415" s="446" t="str">
        <f t="array" ref="G415">IFERROR(IF(INDEX('Disaggregation Data'!$M$315:$M$616,MATCH(RIGHT(X415,255),RIGHT('Disaggregation Data'!$J$315:$J$616,255),0))=0,(E415/F415)*100,INDEX('Disaggregation Data'!$M$315:$M$616,MATCH(RIGHT(X415,255),RIGHT('Disaggregation Data'!J$315:$J$616,255),0))),"")</f>
        <v/>
      </c>
      <c r="H415" s="392" t="str">
        <f t="array" ref="H415">IFERROR(IF(INDEX('Disaggregation Data'!$N$315:$N$616,MATCH(RIGHT(X415,255),RIGHT('Disaggregation Data'!$J$315:$J$616,255),0))=0,"",INDEX('Disaggregation Data'!$N$315:$N$616,MATCH(RIGHT(X415,255),RIGHT('Disaggregation Data'!J$315:$J$616,255),0))),"")</f>
        <v/>
      </c>
      <c r="I415" s="483"/>
      <c r="J415" s="483"/>
      <c r="K415" s="483"/>
      <c r="L415" s="483"/>
      <c r="M415" s="483"/>
      <c r="N415" s="483"/>
      <c r="O415" s="483"/>
      <c r="P415" s="483"/>
      <c r="Q415" s="483"/>
      <c r="R415" s="483"/>
      <c r="S415" s="483"/>
      <c r="T415" s="483"/>
      <c r="U415" s="392" t="str">
        <f t="array" ref="U415">IFERROR(IF(INDEX('Disaggregation Data'!$O$315:$O$616,MATCH(RIGHT(X415,255),RIGHT('Disaggregation Data'!$J$315:$J$616,255),0))=0,"",INDEX('Disaggregation Data'!$O$315:$O$616,MATCH(RIGHT(X415,255),RIGHT('Disaggregation Data'!J$315:$J$616,255),0))),"")</f>
        <v/>
      </c>
      <c r="V415" s="400" t="str">
        <f t="array" ref="V415">IFERROR(IF(INDEX('Disaggregation Data'!$P$315:$P$616,MATCH(RIGHT(X415,255),RIGHT('Disaggregation Data'!$J$315:$J$616,255),0))=0,"",INDEX('Disaggregation Data'!$P$315:$P$616,MATCH(RIGHT(X415,255),RIGHT('Disaggregation Data'!J$315:$J$616,255),0))),"")</f>
        <v/>
      </c>
      <c r="W415" s="484"/>
      <c r="X415" s="484" t="str">
        <f t="shared" si="28"/>
        <v/>
      </c>
      <c r="Y415" s="484">
        <f t="shared" si="29"/>
        <v>48</v>
      </c>
      <c r="Z415" s="484" t="str">
        <f t="shared" si="30"/>
        <v/>
      </c>
      <c r="AA415" s="484" t="b">
        <f t="shared" si="31"/>
        <v>0</v>
      </c>
      <c r="AB415" s="484" t="s">
        <v>1917</v>
      </c>
      <c r="AC415" s="484" t="str">
        <f t="array" ref="AC415">IFERROR(IF(INDEX('Disaggregation Records'!$G$95:$G$183,MATCH(LEFT(Z415,255),LEFT('Disaggregation Records'!$D$95:$D$183,255),0))=0,"",INDEX('Disaggregation Records'!$G$95:$G$183,MATCH(LEFT(Z415,255),LEFT('Disaggregation Records'!$D$95:$D$183,255),0))),"")</f>
        <v/>
      </c>
      <c r="AD415" s="484" t="s">
        <v>767</v>
      </c>
      <c r="AE415" s="211"/>
      <c r="AF415" s="481"/>
      <c r="AG415" s="481"/>
    </row>
    <row r="416" spans="1:33" ht="37.5" customHeight="1">
      <c r="A416" s="367">
        <v>9</v>
      </c>
      <c r="B416" s="386" t="str">
        <f>IFERROR(VLOOKUP(A416,'Coverage Indicators - Section D'!$A$10:$Y$42,25,FALSE),"")</f>
        <v/>
      </c>
      <c r="C416" s="477" t="str">
        <f t="array" ref="C416">IFERROR(IF(INDEX('Disaggregation Records'!$E$95:$E$183,MATCH(RIGHT(Z416,255),RIGHT('Disaggregation Records'!$D$95:$D$183,255),0))=0,"",INDEX('Disaggregation Records'!$E$95:$E$183,MATCH(RIGHT(Z416,255),RIGHT('Disaggregation Records'!$D$95:$D$183,255),0))),"")</f>
        <v/>
      </c>
      <c r="D416" s="477" t="str">
        <f t="array" ref="D416">IFERROR(IF(INDEX('Disaggregation Records'!$F$95:$F$183,MATCH(RIGHT(Z416,255),RIGHT('Disaggregation Records'!$D$95:$D$183,255),0))=0,"",INDEX('Disaggregation Records'!$F$95:$F$183,MATCH(RIGHT(Z416,255),RIGHT('Disaggregation Records'!$D$95:$D$183,255),0))),"")</f>
        <v/>
      </c>
      <c r="E416" s="388" t="str">
        <f t="array" ref="E416">IFERROR(IF(INDEX('Disaggregation Data'!$K$315:$K$616,MATCH(RIGHT(X416,255),RIGHT('Disaggregation Data'!$J$315:$J$616,255),0))=0,"",INDEX('Disaggregation Data'!$K$315:$K$616,MATCH(RIGHT(X416,255),RIGHT('Disaggregation Data'!J$315:$J$616,255),0))),"")</f>
        <v/>
      </c>
      <c r="F416" s="389" t="str">
        <f t="array" ref="F416">IFERROR(IF(INDEX('Disaggregation Data'!$L$315:$L$616,MATCH(RIGHT(X416,255),RIGHT('Disaggregation Data'!$J$315:$J$616,255),0))=0,"",INDEX('Disaggregation Data'!$L$315:$L$616,MATCH(RIGHT(X416,255),RIGHT('Disaggregation Data'!J$315:$J$616,255),0))),"")</f>
        <v/>
      </c>
      <c r="G416" s="446" t="str">
        <f t="array" ref="G416">IFERROR(IF(INDEX('Disaggregation Data'!$M$315:$M$616,MATCH(RIGHT(X416,255),RIGHT('Disaggregation Data'!$J$315:$J$616,255),0))=0,(E416/F416)*100,INDEX('Disaggregation Data'!$M$315:$M$616,MATCH(RIGHT(X416,255),RIGHT('Disaggregation Data'!J$315:$J$616,255),0))),"")</f>
        <v/>
      </c>
      <c r="H416" s="392" t="str">
        <f t="array" ref="H416">IFERROR(IF(INDEX('Disaggregation Data'!$N$315:$N$616,MATCH(RIGHT(X416,255),RIGHT('Disaggregation Data'!$J$315:$J$616,255),0))=0,"",INDEX('Disaggregation Data'!$N$315:$N$616,MATCH(RIGHT(X416,255),RIGHT('Disaggregation Data'!J$315:$J$616,255),0))),"")</f>
        <v/>
      </c>
      <c r="I416" s="483"/>
      <c r="J416" s="483"/>
      <c r="K416" s="483"/>
      <c r="L416" s="483"/>
      <c r="M416" s="483"/>
      <c r="N416" s="483"/>
      <c r="O416" s="483"/>
      <c r="P416" s="483"/>
      <c r="Q416" s="483"/>
      <c r="R416" s="483"/>
      <c r="S416" s="483"/>
      <c r="T416" s="483"/>
      <c r="U416" s="392" t="str">
        <f t="array" ref="U416">IFERROR(IF(INDEX('Disaggregation Data'!$O$315:$O$616,MATCH(RIGHT(X416,255),RIGHT('Disaggregation Data'!$J$315:$J$616,255),0))=0,"",INDEX('Disaggregation Data'!$O$315:$O$616,MATCH(RIGHT(X416,255),RIGHT('Disaggregation Data'!J$315:$J$616,255),0))),"")</f>
        <v/>
      </c>
      <c r="V416" s="400" t="str">
        <f t="array" ref="V416">IFERROR(IF(INDEX('Disaggregation Data'!$P$315:$P$616,MATCH(RIGHT(X416,255),RIGHT('Disaggregation Data'!$J$315:$J$616,255),0))=0,"",INDEX('Disaggregation Data'!$P$315:$P$616,MATCH(RIGHT(X416,255),RIGHT('Disaggregation Data'!J$315:$J$616,255),0))),"")</f>
        <v/>
      </c>
      <c r="W416" s="484"/>
      <c r="X416" s="484" t="str">
        <f t="shared" si="28"/>
        <v/>
      </c>
      <c r="Y416" s="484">
        <f t="shared" si="29"/>
        <v>49</v>
      </c>
      <c r="Z416" s="484" t="str">
        <f t="shared" si="30"/>
        <v/>
      </c>
      <c r="AA416" s="484" t="b">
        <f t="shared" si="31"/>
        <v>0</v>
      </c>
      <c r="AB416" s="484" t="s">
        <v>1918</v>
      </c>
      <c r="AC416" s="484" t="str">
        <f t="array" ref="AC416">IFERROR(IF(INDEX('Disaggregation Records'!$G$95:$G$183,MATCH(LEFT(Z416,255),LEFT('Disaggregation Records'!$D$95:$D$183,255),0))=0,"",INDEX('Disaggregation Records'!$G$95:$G$183,MATCH(LEFT(Z416,255),LEFT('Disaggregation Records'!$D$95:$D$183,255),0))),"")</f>
        <v/>
      </c>
      <c r="AD416" s="484" t="s">
        <v>767</v>
      </c>
      <c r="AE416" s="211"/>
      <c r="AF416" s="481"/>
      <c r="AG416" s="481"/>
    </row>
    <row r="417" spans="1:33" ht="37.5" customHeight="1">
      <c r="A417" s="367">
        <v>10</v>
      </c>
      <c r="B417" s="386" t="str">
        <f>IFERROR(VLOOKUP(A417,'Coverage Indicators - Section D'!$A$10:$Y$42,25,FALSE),"")</f>
        <v/>
      </c>
      <c r="C417" s="477" t="str">
        <f t="array" ref="C417">IFERROR(IF(INDEX('Disaggregation Records'!$E$95:$E$183,MATCH(RIGHT(Z417,255),RIGHT('Disaggregation Records'!$D$95:$D$183,255),0))=0,"",INDEX('Disaggregation Records'!$E$95:$E$183,MATCH(RIGHT(Z417,255),RIGHT('Disaggregation Records'!$D$95:$D$183,255),0))),"")</f>
        <v/>
      </c>
      <c r="D417" s="477" t="str">
        <f t="array" ref="D417">IFERROR(IF(INDEX('Disaggregation Records'!$F$95:$F$183,MATCH(RIGHT(Z417,255),RIGHT('Disaggregation Records'!$D$95:$D$183,255),0))=0,"",INDEX('Disaggregation Records'!$F$95:$F$183,MATCH(RIGHT(Z417,255),RIGHT('Disaggregation Records'!$D$95:$D$183,255),0))),"")</f>
        <v/>
      </c>
      <c r="E417" s="388" t="str">
        <f t="array" ref="E417">IFERROR(IF(INDEX('Disaggregation Data'!$K$315:$K$616,MATCH(RIGHT(X417,255),RIGHT('Disaggregation Data'!$J$315:$J$616,255),0))=0,"",INDEX('Disaggregation Data'!$K$315:$K$616,MATCH(RIGHT(X417,255),RIGHT('Disaggregation Data'!J$315:$J$616,255),0))),"")</f>
        <v/>
      </c>
      <c r="F417" s="389" t="str">
        <f t="array" ref="F417">IFERROR(IF(INDEX('Disaggregation Data'!$L$315:$L$616,MATCH(RIGHT(X417,255),RIGHT('Disaggregation Data'!$J$315:$J$616,255),0))=0,"",INDEX('Disaggregation Data'!$L$315:$L$616,MATCH(RIGHT(X417,255),RIGHT('Disaggregation Data'!J$315:$J$616,255),0))),"")</f>
        <v/>
      </c>
      <c r="G417" s="446" t="str">
        <f t="array" ref="G417">IFERROR(IF(INDEX('Disaggregation Data'!$M$315:$M$616,MATCH(RIGHT(X417,255),RIGHT('Disaggregation Data'!$J$315:$J$616,255),0))=0,(E417/F417)*100,INDEX('Disaggregation Data'!$M$315:$M$616,MATCH(RIGHT(X417,255),RIGHT('Disaggregation Data'!J$315:$J$616,255),0))),"")</f>
        <v/>
      </c>
      <c r="H417" s="392" t="str">
        <f t="array" ref="H417">IFERROR(IF(INDEX('Disaggregation Data'!$N$315:$N$616,MATCH(RIGHT(X417,255),RIGHT('Disaggregation Data'!$J$315:$J$616,255),0))=0,"",INDEX('Disaggregation Data'!$N$315:$N$616,MATCH(RIGHT(X417,255),RIGHT('Disaggregation Data'!J$315:$J$616,255),0))),"")</f>
        <v/>
      </c>
      <c r="I417" s="483"/>
      <c r="J417" s="483"/>
      <c r="K417" s="483"/>
      <c r="L417" s="483"/>
      <c r="M417" s="483"/>
      <c r="N417" s="483"/>
      <c r="O417" s="483"/>
      <c r="P417" s="483"/>
      <c r="Q417" s="483"/>
      <c r="R417" s="483"/>
      <c r="S417" s="483"/>
      <c r="T417" s="483"/>
      <c r="U417" s="392" t="str">
        <f t="array" ref="U417">IFERROR(IF(INDEX('Disaggregation Data'!$O$315:$O$616,MATCH(RIGHT(X417,255),RIGHT('Disaggregation Data'!$J$315:$J$616,255),0))=0,"",INDEX('Disaggregation Data'!$O$315:$O$616,MATCH(RIGHT(X417,255),RIGHT('Disaggregation Data'!J$315:$J$616,255),0))),"")</f>
        <v/>
      </c>
      <c r="V417" s="400" t="str">
        <f t="array" ref="V417">IFERROR(IF(INDEX('Disaggregation Data'!$P$315:$P$616,MATCH(RIGHT(X417,255),RIGHT('Disaggregation Data'!$J$315:$J$616,255),0))=0,"",INDEX('Disaggregation Data'!$P$315:$P$616,MATCH(RIGHT(X417,255),RIGHT('Disaggregation Data'!J$315:$J$616,255),0))),"")</f>
        <v/>
      </c>
      <c r="W417" s="484"/>
      <c r="X417" s="484" t="str">
        <f t="shared" si="28"/>
        <v/>
      </c>
      <c r="Y417" s="484">
        <f t="shared" si="29"/>
        <v>50</v>
      </c>
      <c r="Z417" s="484" t="str">
        <f t="shared" si="30"/>
        <v/>
      </c>
      <c r="AA417" s="484" t="b">
        <f t="shared" si="31"/>
        <v>0</v>
      </c>
      <c r="AB417" s="484" t="s">
        <v>1919</v>
      </c>
      <c r="AC417" s="484" t="str">
        <f t="array" ref="AC417">IFERROR(IF(INDEX('Disaggregation Records'!$G$95:$G$183,MATCH(LEFT(Z417,255),LEFT('Disaggregation Records'!$D$95:$D$183,255),0))=0,"",INDEX('Disaggregation Records'!$G$95:$G$183,MATCH(LEFT(Z417,255),LEFT('Disaggregation Records'!$D$95:$D$183,255),0))),"")</f>
        <v/>
      </c>
      <c r="AD417" s="484" t="s">
        <v>768</v>
      </c>
      <c r="AE417" s="211"/>
      <c r="AF417" s="481"/>
      <c r="AG417" s="481"/>
    </row>
    <row r="418" spans="1:33" ht="37.5" customHeight="1">
      <c r="A418" s="367">
        <v>10</v>
      </c>
      <c r="B418" s="386" t="str">
        <f>IFERROR(VLOOKUP(A418,'Coverage Indicators - Section D'!$A$10:$Y$42,25,FALSE),"")</f>
        <v/>
      </c>
      <c r="C418" s="477" t="str">
        <f t="array" ref="C418">IFERROR(IF(INDEX('Disaggregation Records'!$E$95:$E$183,MATCH(RIGHT(Z418,255),RIGHT('Disaggregation Records'!$D$95:$D$183,255),0))=0,"",INDEX('Disaggregation Records'!$E$95:$E$183,MATCH(RIGHT(Z418,255),RIGHT('Disaggregation Records'!$D$95:$D$183,255),0))),"")</f>
        <v/>
      </c>
      <c r="D418" s="477" t="str">
        <f t="array" ref="D418">IFERROR(IF(INDEX('Disaggregation Records'!$F$95:$F$183,MATCH(RIGHT(Z418,255),RIGHT('Disaggregation Records'!$D$95:$D$183,255),0))=0,"",INDEX('Disaggregation Records'!$F$95:$F$183,MATCH(RIGHT(Z418,255),RIGHT('Disaggregation Records'!$D$95:$D$183,255),0))),"")</f>
        <v/>
      </c>
      <c r="E418" s="388" t="str">
        <f t="array" ref="E418">IFERROR(IF(INDEX('Disaggregation Data'!$K$315:$K$616,MATCH(RIGHT(X418,255),RIGHT('Disaggregation Data'!$J$315:$J$616,255),0))=0,"",INDEX('Disaggregation Data'!$K$315:$K$616,MATCH(RIGHT(X418,255),RIGHT('Disaggregation Data'!J$315:$J$616,255),0))),"")</f>
        <v/>
      </c>
      <c r="F418" s="389" t="str">
        <f t="array" ref="F418">IFERROR(IF(INDEX('Disaggregation Data'!$L$315:$L$616,MATCH(RIGHT(X418,255),RIGHT('Disaggregation Data'!$J$315:$J$616,255),0))=0,"",INDEX('Disaggregation Data'!$L$315:$L$616,MATCH(RIGHT(X418,255),RIGHT('Disaggregation Data'!J$315:$J$616,255),0))),"")</f>
        <v/>
      </c>
      <c r="G418" s="446" t="str">
        <f t="array" ref="G418">IFERROR(IF(INDEX('Disaggregation Data'!$M$315:$M$616,MATCH(RIGHT(X418,255),RIGHT('Disaggregation Data'!$J$315:$J$616,255),0))=0,(E418/F418)*100,INDEX('Disaggregation Data'!$M$315:$M$616,MATCH(RIGHT(X418,255),RIGHT('Disaggregation Data'!J$315:$J$616,255),0))),"")</f>
        <v/>
      </c>
      <c r="H418" s="392" t="str">
        <f t="array" ref="H418">IFERROR(IF(INDEX('Disaggregation Data'!$N$315:$N$616,MATCH(RIGHT(X418,255),RIGHT('Disaggregation Data'!$J$315:$J$616,255),0))=0,"",INDEX('Disaggregation Data'!$N$315:$N$616,MATCH(RIGHT(X418,255),RIGHT('Disaggregation Data'!J$315:$J$616,255),0))),"")</f>
        <v/>
      </c>
      <c r="I418" s="483"/>
      <c r="J418" s="483"/>
      <c r="K418" s="483"/>
      <c r="L418" s="483"/>
      <c r="M418" s="483"/>
      <c r="N418" s="483"/>
      <c r="O418" s="483"/>
      <c r="P418" s="483"/>
      <c r="Q418" s="483"/>
      <c r="R418" s="483"/>
      <c r="S418" s="483"/>
      <c r="T418" s="483"/>
      <c r="U418" s="392" t="str">
        <f t="array" ref="U418">IFERROR(IF(INDEX('Disaggregation Data'!$O$315:$O$616,MATCH(RIGHT(X418,255),RIGHT('Disaggregation Data'!$J$315:$J$616,255),0))=0,"",INDEX('Disaggregation Data'!$O$315:$O$616,MATCH(RIGHT(X418,255),RIGHT('Disaggregation Data'!J$315:$J$616,255),0))),"")</f>
        <v/>
      </c>
      <c r="V418" s="400" t="str">
        <f t="array" ref="V418">IFERROR(IF(INDEX('Disaggregation Data'!$P$315:$P$616,MATCH(RIGHT(X418,255),RIGHT('Disaggregation Data'!$J$315:$J$616,255),0))=0,"",INDEX('Disaggregation Data'!$P$315:$P$616,MATCH(RIGHT(X418,255),RIGHT('Disaggregation Data'!J$315:$J$616,255),0))),"")</f>
        <v/>
      </c>
      <c r="W418" s="484"/>
      <c r="X418" s="484" t="str">
        <f t="shared" si="28"/>
        <v/>
      </c>
      <c r="Y418" s="484">
        <f t="shared" si="29"/>
        <v>51</v>
      </c>
      <c r="Z418" s="484" t="str">
        <f t="shared" si="30"/>
        <v/>
      </c>
      <c r="AA418" s="484" t="b">
        <f t="shared" si="31"/>
        <v>0</v>
      </c>
      <c r="AB418" s="484" t="s">
        <v>1920</v>
      </c>
      <c r="AC418" s="484" t="str">
        <f t="array" ref="AC418">IFERROR(IF(INDEX('Disaggregation Records'!$G$95:$G$183,MATCH(LEFT(Z418,255),LEFT('Disaggregation Records'!$D$95:$D$183,255),0))=0,"",INDEX('Disaggregation Records'!$G$95:$G$183,MATCH(LEFT(Z418,255),LEFT('Disaggregation Records'!$D$95:$D$183,255),0))),"")</f>
        <v/>
      </c>
      <c r="AD418" s="484" t="s">
        <v>768</v>
      </c>
      <c r="AE418" s="211"/>
      <c r="AF418" s="481"/>
      <c r="AG418" s="481"/>
    </row>
    <row r="419" spans="1:33" ht="37.5" customHeight="1">
      <c r="A419" s="367">
        <v>10</v>
      </c>
      <c r="B419" s="386" t="str">
        <f>IFERROR(VLOOKUP(A419,'Coverage Indicators - Section D'!$A$10:$Y$42,25,FALSE),"")</f>
        <v/>
      </c>
      <c r="C419" s="477" t="str">
        <f t="array" ref="C419">IFERROR(IF(INDEX('Disaggregation Records'!$E$95:$E$183,MATCH(RIGHT(Z419,255),RIGHT('Disaggregation Records'!$D$95:$D$183,255),0))=0,"",INDEX('Disaggregation Records'!$E$95:$E$183,MATCH(RIGHT(Z419,255),RIGHT('Disaggregation Records'!$D$95:$D$183,255),0))),"")</f>
        <v/>
      </c>
      <c r="D419" s="477" t="str">
        <f t="array" ref="D419">IFERROR(IF(INDEX('Disaggregation Records'!$F$95:$F$183,MATCH(RIGHT(Z419,255),RIGHT('Disaggregation Records'!$D$95:$D$183,255),0))=0,"",INDEX('Disaggregation Records'!$F$95:$F$183,MATCH(RIGHT(Z419,255),RIGHT('Disaggregation Records'!$D$95:$D$183,255),0))),"")</f>
        <v/>
      </c>
      <c r="E419" s="388" t="str">
        <f t="array" ref="E419">IFERROR(IF(INDEX('Disaggregation Data'!$K$315:$K$616,MATCH(RIGHT(X419,255),RIGHT('Disaggregation Data'!$J$315:$J$616,255),0))=0,"",INDEX('Disaggregation Data'!$K$315:$K$616,MATCH(RIGHT(X419,255),RIGHT('Disaggregation Data'!J$315:$J$616,255),0))),"")</f>
        <v/>
      </c>
      <c r="F419" s="389" t="str">
        <f t="array" ref="F419">IFERROR(IF(INDEX('Disaggregation Data'!$L$315:$L$616,MATCH(RIGHT(X419,255),RIGHT('Disaggregation Data'!$J$315:$J$616,255),0))=0,"",INDEX('Disaggregation Data'!$L$315:$L$616,MATCH(RIGHT(X419,255),RIGHT('Disaggregation Data'!J$315:$J$616,255),0))),"")</f>
        <v/>
      </c>
      <c r="G419" s="446" t="str">
        <f t="array" ref="G419">IFERROR(IF(INDEX('Disaggregation Data'!$M$315:$M$616,MATCH(RIGHT(X419,255),RIGHT('Disaggregation Data'!$J$315:$J$616,255),0))=0,(E419/F419)*100,INDEX('Disaggregation Data'!$M$315:$M$616,MATCH(RIGHT(X419,255),RIGHT('Disaggregation Data'!J$315:$J$616,255),0))),"")</f>
        <v/>
      </c>
      <c r="H419" s="392" t="str">
        <f t="array" ref="H419">IFERROR(IF(INDEX('Disaggregation Data'!$N$315:$N$616,MATCH(RIGHT(X419,255),RIGHT('Disaggregation Data'!$J$315:$J$616,255),0))=0,"",INDEX('Disaggregation Data'!$N$315:$N$616,MATCH(RIGHT(X419,255),RIGHT('Disaggregation Data'!J$315:$J$616,255),0))),"")</f>
        <v/>
      </c>
      <c r="I419" s="483"/>
      <c r="J419" s="483"/>
      <c r="K419" s="483"/>
      <c r="L419" s="483"/>
      <c r="M419" s="483"/>
      <c r="N419" s="483"/>
      <c r="O419" s="483"/>
      <c r="P419" s="483"/>
      <c r="Q419" s="483"/>
      <c r="R419" s="483"/>
      <c r="S419" s="483"/>
      <c r="T419" s="483"/>
      <c r="U419" s="392" t="str">
        <f t="array" ref="U419">IFERROR(IF(INDEX('Disaggregation Data'!$O$315:$O$616,MATCH(RIGHT(X419,255),RIGHT('Disaggregation Data'!$J$315:$J$616,255),0))=0,"",INDEX('Disaggregation Data'!$O$315:$O$616,MATCH(RIGHT(X419,255),RIGHT('Disaggregation Data'!J$315:$J$616,255),0))),"")</f>
        <v/>
      </c>
      <c r="V419" s="400" t="str">
        <f t="array" ref="V419">IFERROR(IF(INDEX('Disaggregation Data'!$P$315:$P$616,MATCH(RIGHT(X419,255),RIGHT('Disaggregation Data'!$J$315:$J$616,255),0))=0,"",INDEX('Disaggregation Data'!$P$315:$P$616,MATCH(RIGHT(X419,255),RIGHT('Disaggregation Data'!J$315:$J$616,255),0))),"")</f>
        <v/>
      </c>
      <c r="W419" s="484"/>
      <c r="X419" s="484" t="str">
        <f t="shared" si="28"/>
        <v/>
      </c>
      <c r="Y419" s="484">
        <f t="shared" si="29"/>
        <v>52</v>
      </c>
      <c r="Z419" s="484" t="str">
        <f t="shared" si="30"/>
        <v/>
      </c>
      <c r="AA419" s="484" t="b">
        <f t="shared" si="31"/>
        <v>0</v>
      </c>
      <c r="AB419" s="484" t="s">
        <v>1921</v>
      </c>
      <c r="AC419" s="484" t="str">
        <f t="array" ref="AC419">IFERROR(IF(INDEX('Disaggregation Records'!$G$95:$G$183,MATCH(LEFT(Z419,255),LEFT('Disaggregation Records'!$D$95:$D$183,255),0))=0,"",INDEX('Disaggregation Records'!$G$95:$G$183,MATCH(LEFT(Z419,255),LEFT('Disaggregation Records'!$D$95:$D$183,255),0))),"")</f>
        <v/>
      </c>
      <c r="AD419" s="484" t="s">
        <v>768</v>
      </c>
      <c r="AE419" s="211"/>
      <c r="AF419" s="481"/>
      <c r="AG419" s="481"/>
    </row>
    <row r="420" spans="1:33" ht="37.5" customHeight="1">
      <c r="A420" s="367">
        <v>10</v>
      </c>
      <c r="B420" s="386" t="str">
        <f>IFERROR(VLOOKUP(A420,'Coverage Indicators - Section D'!$A$10:$Y$42,25,FALSE),"")</f>
        <v/>
      </c>
      <c r="C420" s="477" t="str">
        <f t="array" ref="C420">IFERROR(IF(INDEX('Disaggregation Records'!$E$95:$E$183,MATCH(RIGHT(Z420,255),RIGHT('Disaggregation Records'!$D$95:$D$183,255),0))=0,"",INDEX('Disaggregation Records'!$E$95:$E$183,MATCH(RIGHT(Z420,255),RIGHT('Disaggregation Records'!$D$95:$D$183,255),0))),"")</f>
        <v/>
      </c>
      <c r="D420" s="477" t="str">
        <f t="array" ref="D420">IFERROR(IF(INDEX('Disaggregation Records'!$F$95:$F$183,MATCH(RIGHT(Z420,255),RIGHT('Disaggregation Records'!$D$95:$D$183,255),0))=0,"",INDEX('Disaggregation Records'!$F$95:$F$183,MATCH(RIGHT(Z420,255),RIGHT('Disaggregation Records'!$D$95:$D$183,255),0))),"")</f>
        <v/>
      </c>
      <c r="E420" s="388" t="str">
        <f t="array" ref="E420">IFERROR(IF(INDEX('Disaggregation Data'!$K$315:$K$616,MATCH(RIGHT(X420,255),RIGHT('Disaggregation Data'!$J$315:$J$616,255),0))=0,"",INDEX('Disaggregation Data'!$K$315:$K$616,MATCH(RIGHT(X420,255),RIGHT('Disaggregation Data'!J$315:$J$616,255),0))),"")</f>
        <v/>
      </c>
      <c r="F420" s="389" t="str">
        <f t="array" ref="F420">IFERROR(IF(INDEX('Disaggregation Data'!$L$315:$L$616,MATCH(RIGHT(X420,255),RIGHT('Disaggregation Data'!$J$315:$J$616,255),0))=0,"",INDEX('Disaggregation Data'!$L$315:$L$616,MATCH(RIGHT(X420,255),RIGHT('Disaggregation Data'!J$315:$J$616,255),0))),"")</f>
        <v/>
      </c>
      <c r="G420" s="446" t="str">
        <f t="array" ref="G420">IFERROR(IF(INDEX('Disaggregation Data'!$M$315:$M$616,MATCH(RIGHT(X420,255),RIGHT('Disaggregation Data'!$J$315:$J$616,255),0))=0,(E420/F420)*100,INDEX('Disaggregation Data'!$M$315:$M$616,MATCH(RIGHT(X420,255),RIGHT('Disaggregation Data'!J$315:$J$616,255),0))),"")</f>
        <v/>
      </c>
      <c r="H420" s="392" t="str">
        <f t="array" ref="H420">IFERROR(IF(INDEX('Disaggregation Data'!$N$315:$N$616,MATCH(RIGHT(X420,255),RIGHT('Disaggregation Data'!$J$315:$J$616,255),0))=0,"",INDEX('Disaggregation Data'!$N$315:$N$616,MATCH(RIGHT(X420,255),RIGHT('Disaggregation Data'!J$315:$J$616,255),0))),"")</f>
        <v/>
      </c>
      <c r="I420" s="483"/>
      <c r="J420" s="483"/>
      <c r="K420" s="483"/>
      <c r="L420" s="483"/>
      <c r="M420" s="483"/>
      <c r="N420" s="483"/>
      <c r="O420" s="483"/>
      <c r="P420" s="483"/>
      <c r="Q420" s="483"/>
      <c r="R420" s="483"/>
      <c r="S420" s="483"/>
      <c r="T420" s="483"/>
      <c r="U420" s="392" t="str">
        <f t="array" ref="U420">IFERROR(IF(INDEX('Disaggregation Data'!$O$315:$O$616,MATCH(RIGHT(X420,255),RIGHT('Disaggregation Data'!$J$315:$J$616,255),0))=0,"",INDEX('Disaggregation Data'!$O$315:$O$616,MATCH(RIGHT(X420,255),RIGHT('Disaggregation Data'!J$315:$J$616,255),0))),"")</f>
        <v/>
      </c>
      <c r="V420" s="400" t="str">
        <f t="array" ref="V420">IFERROR(IF(INDEX('Disaggregation Data'!$P$315:$P$616,MATCH(RIGHT(X420,255),RIGHT('Disaggregation Data'!$J$315:$J$616,255),0))=0,"",INDEX('Disaggregation Data'!$P$315:$P$616,MATCH(RIGHT(X420,255),RIGHT('Disaggregation Data'!J$315:$J$616,255),0))),"")</f>
        <v/>
      </c>
      <c r="W420" s="484"/>
      <c r="X420" s="484" t="str">
        <f t="shared" si="28"/>
        <v/>
      </c>
      <c r="Y420" s="484">
        <f t="shared" si="29"/>
        <v>53</v>
      </c>
      <c r="Z420" s="484" t="str">
        <f t="shared" si="30"/>
        <v/>
      </c>
      <c r="AA420" s="484" t="b">
        <f t="shared" si="31"/>
        <v>0</v>
      </c>
      <c r="AB420" s="484" t="s">
        <v>1922</v>
      </c>
      <c r="AC420" s="484" t="str">
        <f t="array" ref="AC420">IFERROR(IF(INDEX('Disaggregation Records'!$G$95:$G$183,MATCH(LEFT(Z420,255),LEFT('Disaggregation Records'!$D$95:$D$183,255),0))=0,"",INDEX('Disaggregation Records'!$G$95:$G$183,MATCH(LEFT(Z420,255),LEFT('Disaggregation Records'!$D$95:$D$183,255),0))),"")</f>
        <v/>
      </c>
      <c r="AD420" s="484" t="s">
        <v>768</v>
      </c>
      <c r="AE420" s="211"/>
      <c r="AF420" s="481"/>
      <c r="AG420" s="481"/>
    </row>
    <row r="421" spans="1:33" ht="37.5" customHeight="1">
      <c r="A421" s="367">
        <v>10</v>
      </c>
      <c r="B421" s="386" t="str">
        <f>IFERROR(VLOOKUP(A421,'Coverage Indicators - Section D'!$A$10:$Y$42,25,FALSE),"")</f>
        <v/>
      </c>
      <c r="C421" s="477" t="str">
        <f t="array" ref="C421">IFERROR(IF(INDEX('Disaggregation Records'!$E$95:$E$183,MATCH(RIGHT(Z421,255),RIGHT('Disaggregation Records'!$D$95:$D$183,255),0))=0,"",INDEX('Disaggregation Records'!$E$95:$E$183,MATCH(RIGHT(Z421,255),RIGHT('Disaggregation Records'!$D$95:$D$183,255),0))),"")</f>
        <v/>
      </c>
      <c r="D421" s="477" t="str">
        <f t="array" ref="D421">IFERROR(IF(INDEX('Disaggregation Records'!$F$95:$F$183,MATCH(RIGHT(Z421,255),RIGHT('Disaggregation Records'!$D$95:$D$183,255),0))=0,"",INDEX('Disaggregation Records'!$F$95:$F$183,MATCH(RIGHT(Z421,255),RIGHT('Disaggregation Records'!$D$95:$D$183,255),0))),"")</f>
        <v/>
      </c>
      <c r="E421" s="388" t="str">
        <f t="array" ref="E421">IFERROR(IF(INDEX('Disaggregation Data'!$K$315:$K$616,MATCH(RIGHT(X421,255),RIGHT('Disaggregation Data'!$J$315:$J$616,255),0))=0,"",INDEX('Disaggregation Data'!$K$315:$K$616,MATCH(RIGHT(X421,255),RIGHT('Disaggregation Data'!J$315:$J$616,255),0))),"")</f>
        <v/>
      </c>
      <c r="F421" s="389" t="str">
        <f t="array" ref="F421">IFERROR(IF(INDEX('Disaggregation Data'!$L$315:$L$616,MATCH(RIGHT(X421,255),RIGHT('Disaggregation Data'!$J$315:$J$616,255),0))=0,"",INDEX('Disaggregation Data'!$L$315:$L$616,MATCH(RIGHT(X421,255),RIGHT('Disaggregation Data'!J$315:$J$616,255),0))),"")</f>
        <v/>
      </c>
      <c r="G421" s="446" t="str">
        <f t="array" ref="G421">IFERROR(IF(INDEX('Disaggregation Data'!$M$315:$M$616,MATCH(RIGHT(X421,255),RIGHT('Disaggregation Data'!$J$315:$J$616,255),0))=0,(E421/F421)*100,INDEX('Disaggregation Data'!$M$315:$M$616,MATCH(RIGHT(X421,255),RIGHT('Disaggregation Data'!J$315:$J$616,255),0))),"")</f>
        <v/>
      </c>
      <c r="H421" s="392" t="str">
        <f t="array" ref="H421">IFERROR(IF(INDEX('Disaggregation Data'!$N$315:$N$616,MATCH(RIGHT(X421,255),RIGHT('Disaggregation Data'!$J$315:$J$616,255),0))=0,"",INDEX('Disaggregation Data'!$N$315:$N$616,MATCH(RIGHT(X421,255),RIGHT('Disaggregation Data'!J$315:$J$616,255),0))),"")</f>
        <v/>
      </c>
      <c r="I421" s="483"/>
      <c r="J421" s="483"/>
      <c r="K421" s="483"/>
      <c r="L421" s="483"/>
      <c r="M421" s="483"/>
      <c r="N421" s="483"/>
      <c r="O421" s="483"/>
      <c r="P421" s="483"/>
      <c r="Q421" s="483"/>
      <c r="R421" s="483"/>
      <c r="S421" s="483"/>
      <c r="T421" s="483"/>
      <c r="U421" s="392" t="str">
        <f t="array" ref="U421">IFERROR(IF(INDEX('Disaggregation Data'!$O$315:$O$616,MATCH(RIGHT(X421,255),RIGHT('Disaggregation Data'!$J$315:$J$616,255),0))=0,"",INDEX('Disaggregation Data'!$O$315:$O$616,MATCH(RIGHT(X421,255),RIGHT('Disaggregation Data'!J$315:$J$616,255),0))),"")</f>
        <v/>
      </c>
      <c r="V421" s="400" t="str">
        <f t="array" ref="V421">IFERROR(IF(INDEX('Disaggregation Data'!$P$315:$P$616,MATCH(RIGHT(X421,255),RIGHT('Disaggregation Data'!$J$315:$J$616,255),0))=0,"",INDEX('Disaggregation Data'!$P$315:$P$616,MATCH(RIGHT(X421,255),RIGHT('Disaggregation Data'!J$315:$J$616,255),0))),"")</f>
        <v/>
      </c>
      <c r="W421" s="484"/>
      <c r="X421" s="484" t="str">
        <f t="shared" si="28"/>
        <v/>
      </c>
      <c r="Y421" s="484">
        <f t="shared" si="29"/>
        <v>54</v>
      </c>
      <c r="Z421" s="484" t="str">
        <f t="shared" si="30"/>
        <v/>
      </c>
      <c r="AA421" s="484" t="b">
        <f t="shared" si="31"/>
        <v>0</v>
      </c>
      <c r="AB421" s="484" t="s">
        <v>1923</v>
      </c>
      <c r="AC421" s="484" t="str">
        <f t="array" ref="AC421">IFERROR(IF(INDEX('Disaggregation Records'!$G$95:$G$183,MATCH(LEFT(Z421,255),LEFT('Disaggregation Records'!$D$95:$D$183,255),0))=0,"",INDEX('Disaggregation Records'!$G$95:$G$183,MATCH(LEFT(Z421,255),LEFT('Disaggregation Records'!$D$95:$D$183,255),0))),"")</f>
        <v/>
      </c>
      <c r="AD421" s="484" t="s">
        <v>768</v>
      </c>
      <c r="AE421" s="211"/>
      <c r="AF421" s="481"/>
      <c r="AG421" s="481"/>
    </row>
    <row r="422" spans="1:33" ht="37.5" customHeight="1">
      <c r="A422" s="367">
        <v>10</v>
      </c>
      <c r="B422" s="386" t="str">
        <f>IFERROR(VLOOKUP(A422,'Coverage Indicators - Section D'!$A$10:$Y$42,25,FALSE),"")</f>
        <v/>
      </c>
      <c r="C422" s="477" t="str">
        <f t="array" ref="C422">IFERROR(IF(INDEX('Disaggregation Records'!$E$95:$E$183,MATCH(RIGHT(Z422,255),RIGHT('Disaggregation Records'!$D$95:$D$183,255),0))=0,"",INDEX('Disaggregation Records'!$E$95:$E$183,MATCH(RIGHT(Z422,255),RIGHT('Disaggregation Records'!$D$95:$D$183,255),0))),"")</f>
        <v/>
      </c>
      <c r="D422" s="477" t="str">
        <f t="array" ref="D422">IFERROR(IF(INDEX('Disaggregation Records'!$F$95:$F$183,MATCH(RIGHT(Z422,255),RIGHT('Disaggregation Records'!$D$95:$D$183,255),0))=0,"",INDEX('Disaggregation Records'!$F$95:$F$183,MATCH(RIGHT(Z422,255),RIGHT('Disaggregation Records'!$D$95:$D$183,255),0))),"")</f>
        <v/>
      </c>
      <c r="E422" s="388" t="str">
        <f t="array" ref="E422">IFERROR(IF(INDEX('Disaggregation Data'!$K$315:$K$616,MATCH(RIGHT(X422,255),RIGHT('Disaggregation Data'!$J$315:$J$616,255),0))=0,"",INDEX('Disaggregation Data'!$K$315:$K$616,MATCH(RIGHT(X422,255),RIGHT('Disaggregation Data'!J$315:$J$616,255),0))),"")</f>
        <v/>
      </c>
      <c r="F422" s="389" t="str">
        <f t="array" ref="F422">IFERROR(IF(INDEX('Disaggregation Data'!$L$315:$L$616,MATCH(RIGHT(X422,255),RIGHT('Disaggregation Data'!$J$315:$J$616,255),0))=0,"",INDEX('Disaggregation Data'!$L$315:$L$616,MATCH(RIGHT(X422,255),RIGHT('Disaggregation Data'!J$315:$J$616,255),0))),"")</f>
        <v/>
      </c>
      <c r="G422" s="446" t="str">
        <f t="array" ref="G422">IFERROR(IF(INDEX('Disaggregation Data'!$M$315:$M$616,MATCH(RIGHT(X422,255),RIGHT('Disaggregation Data'!$J$315:$J$616,255),0))=0,(E422/F422)*100,INDEX('Disaggregation Data'!$M$315:$M$616,MATCH(RIGHT(X422,255),RIGHT('Disaggregation Data'!J$315:$J$616,255),0))),"")</f>
        <v/>
      </c>
      <c r="H422" s="392" t="str">
        <f t="array" ref="H422">IFERROR(IF(INDEX('Disaggregation Data'!$N$315:$N$616,MATCH(RIGHT(X422,255),RIGHT('Disaggregation Data'!$J$315:$J$616,255),0))=0,"",INDEX('Disaggregation Data'!$N$315:$N$616,MATCH(RIGHT(X422,255),RIGHT('Disaggregation Data'!J$315:$J$616,255),0))),"")</f>
        <v/>
      </c>
      <c r="I422" s="483"/>
      <c r="J422" s="483"/>
      <c r="K422" s="483"/>
      <c r="L422" s="483"/>
      <c r="M422" s="483"/>
      <c r="N422" s="483"/>
      <c r="O422" s="483"/>
      <c r="P422" s="483"/>
      <c r="Q422" s="483"/>
      <c r="R422" s="483"/>
      <c r="S422" s="483"/>
      <c r="T422" s="483"/>
      <c r="U422" s="392" t="str">
        <f t="array" ref="U422">IFERROR(IF(INDEX('Disaggregation Data'!$O$315:$O$616,MATCH(RIGHT(X422,255),RIGHT('Disaggregation Data'!$J$315:$J$616,255),0))=0,"",INDEX('Disaggregation Data'!$O$315:$O$616,MATCH(RIGHT(X422,255),RIGHT('Disaggregation Data'!J$315:$J$616,255),0))),"")</f>
        <v/>
      </c>
      <c r="V422" s="400" t="str">
        <f t="array" ref="V422">IFERROR(IF(INDEX('Disaggregation Data'!$P$315:$P$616,MATCH(RIGHT(X422,255),RIGHT('Disaggregation Data'!$J$315:$J$616,255),0))=0,"",INDEX('Disaggregation Data'!$P$315:$P$616,MATCH(RIGHT(X422,255),RIGHT('Disaggregation Data'!J$315:$J$616,255),0))),"")</f>
        <v/>
      </c>
      <c r="W422" s="484"/>
      <c r="X422" s="484" t="str">
        <f t="shared" si="28"/>
        <v/>
      </c>
      <c r="Y422" s="484">
        <f t="shared" si="29"/>
        <v>55</v>
      </c>
      <c r="Z422" s="484" t="str">
        <f t="shared" si="30"/>
        <v/>
      </c>
      <c r="AA422" s="484" t="b">
        <f t="shared" si="31"/>
        <v>0</v>
      </c>
      <c r="AB422" s="484" t="s">
        <v>1924</v>
      </c>
      <c r="AC422" s="484" t="str">
        <f t="array" ref="AC422">IFERROR(IF(INDEX('Disaggregation Records'!$G$95:$G$183,MATCH(LEFT(Z422,255),LEFT('Disaggregation Records'!$D$95:$D$183,255),0))=0,"",INDEX('Disaggregation Records'!$G$95:$G$183,MATCH(LEFT(Z422,255),LEFT('Disaggregation Records'!$D$95:$D$183,255),0))),"")</f>
        <v/>
      </c>
      <c r="AD422" s="484" t="s">
        <v>768</v>
      </c>
      <c r="AE422" s="211"/>
      <c r="AF422" s="481"/>
      <c r="AG422" s="481"/>
    </row>
    <row r="423" spans="1:33" ht="37.5" customHeight="1">
      <c r="A423" s="367">
        <v>10</v>
      </c>
      <c r="B423" s="386" t="str">
        <f>IFERROR(VLOOKUP(A423,'Coverage Indicators - Section D'!$A$10:$Y$42,25,FALSE),"")</f>
        <v/>
      </c>
      <c r="C423" s="477" t="str">
        <f t="array" ref="C423">IFERROR(IF(INDEX('Disaggregation Records'!$E$95:$E$183,MATCH(RIGHT(Z423,255),RIGHT('Disaggregation Records'!$D$95:$D$183,255),0))=0,"",INDEX('Disaggregation Records'!$E$95:$E$183,MATCH(RIGHT(Z423,255),RIGHT('Disaggregation Records'!$D$95:$D$183,255),0))),"")</f>
        <v/>
      </c>
      <c r="D423" s="477" t="str">
        <f t="array" ref="D423">IFERROR(IF(INDEX('Disaggregation Records'!$F$95:$F$183,MATCH(RIGHT(Z423,255),RIGHT('Disaggregation Records'!$D$95:$D$183,255),0))=0,"",INDEX('Disaggregation Records'!$F$95:$F$183,MATCH(RIGHT(Z423,255),RIGHT('Disaggregation Records'!$D$95:$D$183,255),0))),"")</f>
        <v/>
      </c>
      <c r="E423" s="388" t="str">
        <f t="array" ref="E423">IFERROR(IF(INDEX('Disaggregation Data'!$K$315:$K$616,MATCH(RIGHT(X423,255),RIGHT('Disaggregation Data'!$J$315:$J$616,255),0))=0,"",INDEX('Disaggregation Data'!$K$315:$K$616,MATCH(RIGHT(X423,255),RIGHT('Disaggregation Data'!J$315:$J$616,255),0))),"")</f>
        <v/>
      </c>
      <c r="F423" s="389" t="str">
        <f t="array" ref="F423">IFERROR(IF(INDEX('Disaggregation Data'!$L$315:$L$616,MATCH(RIGHT(X423,255),RIGHT('Disaggregation Data'!$J$315:$J$616,255),0))=0,"",INDEX('Disaggregation Data'!$L$315:$L$616,MATCH(RIGHT(X423,255),RIGHT('Disaggregation Data'!J$315:$J$616,255),0))),"")</f>
        <v/>
      </c>
      <c r="G423" s="446" t="str">
        <f t="array" ref="G423">IFERROR(IF(INDEX('Disaggregation Data'!$M$315:$M$616,MATCH(RIGHT(X423,255),RIGHT('Disaggregation Data'!$J$315:$J$616,255),0))=0,(E423/F423)*100,INDEX('Disaggregation Data'!$M$315:$M$616,MATCH(RIGHT(X423,255),RIGHT('Disaggregation Data'!J$315:$J$616,255),0))),"")</f>
        <v/>
      </c>
      <c r="H423" s="392" t="str">
        <f t="array" ref="H423">IFERROR(IF(INDEX('Disaggregation Data'!$N$315:$N$616,MATCH(RIGHT(X423,255),RIGHT('Disaggregation Data'!$J$315:$J$616,255),0))=0,"",INDEX('Disaggregation Data'!$N$315:$N$616,MATCH(RIGHT(X423,255),RIGHT('Disaggregation Data'!J$315:$J$616,255),0))),"")</f>
        <v/>
      </c>
      <c r="I423" s="483"/>
      <c r="J423" s="483"/>
      <c r="K423" s="483"/>
      <c r="L423" s="483"/>
      <c r="M423" s="483"/>
      <c r="N423" s="483"/>
      <c r="O423" s="483"/>
      <c r="P423" s="483"/>
      <c r="Q423" s="483"/>
      <c r="R423" s="483"/>
      <c r="S423" s="483"/>
      <c r="T423" s="483"/>
      <c r="U423" s="392" t="str">
        <f t="array" ref="U423">IFERROR(IF(INDEX('Disaggregation Data'!$O$315:$O$616,MATCH(RIGHT(X423,255),RIGHT('Disaggregation Data'!$J$315:$J$616,255),0))=0,"",INDEX('Disaggregation Data'!$O$315:$O$616,MATCH(RIGHT(X423,255),RIGHT('Disaggregation Data'!J$315:$J$616,255),0))),"")</f>
        <v/>
      </c>
      <c r="V423" s="400" t="str">
        <f t="array" ref="V423">IFERROR(IF(INDEX('Disaggregation Data'!$P$315:$P$616,MATCH(RIGHT(X423,255),RIGHT('Disaggregation Data'!$J$315:$J$616,255),0))=0,"",INDEX('Disaggregation Data'!$P$315:$P$616,MATCH(RIGHT(X423,255),RIGHT('Disaggregation Data'!J$315:$J$616,255),0))),"")</f>
        <v/>
      </c>
      <c r="W423" s="484"/>
      <c r="X423" s="484" t="str">
        <f t="shared" si="28"/>
        <v/>
      </c>
      <c r="Y423" s="484">
        <f t="shared" si="29"/>
        <v>56</v>
      </c>
      <c r="Z423" s="484" t="str">
        <f t="shared" si="30"/>
        <v/>
      </c>
      <c r="AA423" s="484" t="b">
        <f t="shared" si="31"/>
        <v>0</v>
      </c>
      <c r="AB423" s="484" t="s">
        <v>1925</v>
      </c>
      <c r="AC423" s="484" t="str">
        <f t="array" ref="AC423">IFERROR(IF(INDEX('Disaggregation Records'!$G$95:$G$183,MATCH(LEFT(Z423,255),LEFT('Disaggregation Records'!$D$95:$D$183,255),0))=0,"",INDEX('Disaggregation Records'!$G$95:$G$183,MATCH(LEFT(Z423,255),LEFT('Disaggregation Records'!$D$95:$D$183,255),0))),"")</f>
        <v/>
      </c>
      <c r="AD423" s="484" t="s">
        <v>768</v>
      </c>
      <c r="AE423" s="211"/>
      <c r="AF423" s="481"/>
      <c r="AG423" s="481"/>
    </row>
    <row r="424" spans="1:33" ht="37.5" customHeight="1">
      <c r="A424" s="367">
        <v>10</v>
      </c>
      <c r="B424" s="386" t="str">
        <f>IFERROR(VLOOKUP(A424,'Coverage Indicators - Section D'!$A$10:$Y$42,25,FALSE),"")</f>
        <v/>
      </c>
      <c r="C424" s="477" t="str">
        <f t="array" ref="C424">IFERROR(IF(INDEX('Disaggregation Records'!$E$95:$E$183,MATCH(RIGHT(Z424,255),RIGHT('Disaggregation Records'!$D$95:$D$183,255),0))=0,"",INDEX('Disaggregation Records'!$E$95:$E$183,MATCH(RIGHT(Z424,255),RIGHT('Disaggregation Records'!$D$95:$D$183,255),0))),"")</f>
        <v/>
      </c>
      <c r="D424" s="477" t="str">
        <f t="array" ref="D424">IFERROR(IF(INDEX('Disaggregation Records'!$F$95:$F$183,MATCH(RIGHT(Z424,255),RIGHT('Disaggregation Records'!$D$95:$D$183,255),0))=0,"",INDEX('Disaggregation Records'!$F$95:$F$183,MATCH(RIGHT(Z424,255),RIGHT('Disaggregation Records'!$D$95:$D$183,255),0))),"")</f>
        <v/>
      </c>
      <c r="E424" s="388" t="str">
        <f t="array" ref="E424">IFERROR(IF(INDEX('Disaggregation Data'!$K$315:$K$616,MATCH(RIGHT(X424,255),RIGHT('Disaggregation Data'!$J$315:$J$616,255),0))=0,"",INDEX('Disaggregation Data'!$K$315:$K$616,MATCH(RIGHT(X424,255),RIGHT('Disaggregation Data'!J$315:$J$616,255),0))),"")</f>
        <v/>
      </c>
      <c r="F424" s="389" t="str">
        <f t="array" ref="F424">IFERROR(IF(INDEX('Disaggregation Data'!$L$315:$L$616,MATCH(RIGHT(X424,255),RIGHT('Disaggregation Data'!$J$315:$J$616,255),0))=0,"",INDEX('Disaggregation Data'!$L$315:$L$616,MATCH(RIGHT(X424,255),RIGHT('Disaggregation Data'!J$315:$J$616,255),0))),"")</f>
        <v/>
      </c>
      <c r="G424" s="446" t="str">
        <f t="array" ref="G424">IFERROR(IF(INDEX('Disaggregation Data'!$M$315:$M$616,MATCH(RIGHT(X424,255),RIGHT('Disaggregation Data'!$J$315:$J$616,255),0))=0,(E424/F424)*100,INDEX('Disaggregation Data'!$M$315:$M$616,MATCH(RIGHT(X424,255),RIGHT('Disaggregation Data'!J$315:$J$616,255),0))),"")</f>
        <v/>
      </c>
      <c r="H424" s="392" t="str">
        <f t="array" ref="H424">IFERROR(IF(INDEX('Disaggregation Data'!$N$315:$N$616,MATCH(RIGHT(X424,255),RIGHT('Disaggregation Data'!$J$315:$J$616,255),0))=0,"",INDEX('Disaggregation Data'!$N$315:$N$616,MATCH(RIGHT(X424,255),RIGHT('Disaggregation Data'!J$315:$J$616,255),0))),"")</f>
        <v/>
      </c>
      <c r="I424" s="483"/>
      <c r="J424" s="483"/>
      <c r="K424" s="483"/>
      <c r="L424" s="483"/>
      <c r="M424" s="483"/>
      <c r="N424" s="483"/>
      <c r="O424" s="483"/>
      <c r="P424" s="483"/>
      <c r="Q424" s="483"/>
      <c r="R424" s="483"/>
      <c r="S424" s="483"/>
      <c r="T424" s="483"/>
      <c r="U424" s="392" t="str">
        <f t="array" ref="U424">IFERROR(IF(INDEX('Disaggregation Data'!$O$315:$O$616,MATCH(RIGHT(X424,255),RIGHT('Disaggregation Data'!$J$315:$J$616,255),0))=0,"",INDEX('Disaggregation Data'!$O$315:$O$616,MATCH(RIGHT(X424,255),RIGHT('Disaggregation Data'!J$315:$J$616,255),0))),"")</f>
        <v/>
      </c>
      <c r="V424" s="400" t="str">
        <f t="array" ref="V424">IFERROR(IF(INDEX('Disaggregation Data'!$P$315:$P$616,MATCH(RIGHT(X424,255),RIGHT('Disaggregation Data'!$J$315:$J$616,255),0))=0,"",INDEX('Disaggregation Data'!$P$315:$P$616,MATCH(RIGHT(X424,255),RIGHT('Disaggregation Data'!J$315:$J$616,255),0))),"")</f>
        <v/>
      </c>
      <c r="W424" s="484"/>
      <c r="X424" s="484" t="str">
        <f t="shared" si="28"/>
        <v/>
      </c>
      <c r="Y424" s="484">
        <f t="shared" si="29"/>
        <v>57</v>
      </c>
      <c r="Z424" s="484" t="str">
        <f t="shared" si="30"/>
        <v/>
      </c>
      <c r="AA424" s="484" t="b">
        <f t="shared" si="31"/>
        <v>0</v>
      </c>
      <c r="AB424" s="484" t="s">
        <v>1926</v>
      </c>
      <c r="AC424" s="484" t="str">
        <f t="array" ref="AC424">IFERROR(IF(INDEX('Disaggregation Records'!$G$95:$G$183,MATCH(LEFT(Z424,255),LEFT('Disaggregation Records'!$D$95:$D$183,255),0))=0,"",INDEX('Disaggregation Records'!$G$95:$G$183,MATCH(LEFT(Z424,255),LEFT('Disaggregation Records'!$D$95:$D$183,255),0))),"")</f>
        <v/>
      </c>
      <c r="AD424" s="484" t="s">
        <v>768</v>
      </c>
      <c r="AE424" s="211"/>
      <c r="AF424" s="481"/>
      <c r="AG424" s="481"/>
    </row>
    <row r="425" spans="1:33" ht="37.5" customHeight="1">
      <c r="A425" s="367">
        <v>10</v>
      </c>
      <c r="B425" s="386" t="str">
        <f>IFERROR(VLOOKUP(A425,'Coverage Indicators - Section D'!$A$10:$Y$42,25,FALSE),"")</f>
        <v/>
      </c>
      <c r="C425" s="477" t="str">
        <f t="array" ref="C425">IFERROR(IF(INDEX('Disaggregation Records'!$E$95:$E$183,MATCH(RIGHT(Z425,255),RIGHT('Disaggregation Records'!$D$95:$D$183,255),0))=0,"",INDEX('Disaggregation Records'!$E$95:$E$183,MATCH(RIGHT(Z425,255),RIGHT('Disaggregation Records'!$D$95:$D$183,255),0))),"")</f>
        <v/>
      </c>
      <c r="D425" s="477" t="str">
        <f t="array" ref="D425">IFERROR(IF(INDEX('Disaggregation Records'!$F$95:$F$183,MATCH(RIGHT(Z425,255),RIGHT('Disaggregation Records'!$D$95:$D$183,255),0))=0,"",INDEX('Disaggregation Records'!$F$95:$F$183,MATCH(RIGHT(Z425,255),RIGHT('Disaggregation Records'!$D$95:$D$183,255),0))),"")</f>
        <v/>
      </c>
      <c r="E425" s="388" t="str">
        <f t="array" ref="E425">IFERROR(IF(INDEX('Disaggregation Data'!$K$315:$K$616,MATCH(RIGHT(X425,255),RIGHT('Disaggregation Data'!$J$315:$J$616,255),0))=0,"",INDEX('Disaggregation Data'!$K$315:$K$616,MATCH(RIGHT(X425,255),RIGHT('Disaggregation Data'!J$315:$J$616,255),0))),"")</f>
        <v/>
      </c>
      <c r="F425" s="389" t="str">
        <f t="array" ref="F425">IFERROR(IF(INDEX('Disaggregation Data'!$L$315:$L$616,MATCH(RIGHT(X425,255),RIGHT('Disaggregation Data'!$J$315:$J$616,255),0))=0,"",INDEX('Disaggregation Data'!$L$315:$L$616,MATCH(RIGHT(X425,255),RIGHT('Disaggregation Data'!J$315:$J$616,255),0))),"")</f>
        <v/>
      </c>
      <c r="G425" s="446" t="str">
        <f t="array" ref="G425">IFERROR(IF(INDEX('Disaggregation Data'!$M$315:$M$616,MATCH(RIGHT(X425,255),RIGHT('Disaggregation Data'!$J$315:$J$616,255),0))=0,(E425/F425)*100,INDEX('Disaggregation Data'!$M$315:$M$616,MATCH(RIGHT(X425,255),RIGHT('Disaggregation Data'!J$315:$J$616,255),0))),"")</f>
        <v/>
      </c>
      <c r="H425" s="392" t="str">
        <f t="array" ref="H425">IFERROR(IF(INDEX('Disaggregation Data'!$N$315:$N$616,MATCH(RIGHT(X425,255),RIGHT('Disaggregation Data'!$J$315:$J$616,255),0))=0,"",INDEX('Disaggregation Data'!$N$315:$N$616,MATCH(RIGHT(X425,255),RIGHT('Disaggregation Data'!J$315:$J$616,255),0))),"")</f>
        <v/>
      </c>
      <c r="I425" s="483"/>
      <c r="J425" s="483"/>
      <c r="K425" s="483"/>
      <c r="L425" s="483"/>
      <c r="M425" s="483"/>
      <c r="N425" s="483"/>
      <c r="O425" s="483"/>
      <c r="P425" s="483"/>
      <c r="Q425" s="483"/>
      <c r="R425" s="483"/>
      <c r="S425" s="483"/>
      <c r="T425" s="483"/>
      <c r="U425" s="392" t="str">
        <f t="array" ref="U425">IFERROR(IF(INDEX('Disaggregation Data'!$O$315:$O$616,MATCH(RIGHT(X425,255),RIGHT('Disaggregation Data'!$J$315:$J$616,255),0))=0,"",INDEX('Disaggregation Data'!$O$315:$O$616,MATCH(RIGHT(X425,255),RIGHT('Disaggregation Data'!J$315:$J$616,255),0))),"")</f>
        <v/>
      </c>
      <c r="V425" s="400" t="str">
        <f t="array" ref="V425">IFERROR(IF(INDEX('Disaggregation Data'!$P$315:$P$616,MATCH(RIGHT(X425,255),RIGHT('Disaggregation Data'!$J$315:$J$616,255),0))=0,"",INDEX('Disaggregation Data'!$P$315:$P$616,MATCH(RIGHT(X425,255),RIGHT('Disaggregation Data'!J$315:$J$616,255),0))),"")</f>
        <v/>
      </c>
      <c r="W425" s="484"/>
      <c r="X425" s="484" t="str">
        <f t="shared" si="28"/>
        <v/>
      </c>
      <c r="Y425" s="484">
        <f t="shared" si="29"/>
        <v>58</v>
      </c>
      <c r="Z425" s="484" t="str">
        <f t="shared" si="30"/>
        <v/>
      </c>
      <c r="AA425" s="484" t="b">
        <f t="shared" si="31"/>
        <v>0</v>
      </c>
      <c r="AB425" s="484" t="s">
        <v>1927</v>
      </c>
      <c r="AC425" s="484" t="str">
        <f t="array" ref="AC425">IFERROR(IF(INDEX('Disaggregation Records'!$G$95:$G$183,MATCH(LEFT(Z425,255),LEFT('Disaggregation Records'!$D$95:$D$183,255),0))=0,"",INDEX('Disaggregation Records'!$G$95:$G$183,MATCH(LEFT(Z425,255),LEFT('Disaggregation Records'!$D$95:$D$183,255),0))),"")</f>
        <v/>
      </c>
      <c r="AD425" s="484" t="s">
        <v>768</v>
      </c>
      <c r="AE425" s="211"/>
      <c r="AF425" s="481"/>
      <c r="AG425" s="481"/>
    </row>
    <row r="426" spans="1:33" ht="37.5" customHeight="1">
      <c r="A426" s="367">
        <v>10</v>
      </c>
      <c r="B426" s="386" t="str">
        <f>IFERROR(VLOOKUP(A426,'Coverage Indicators - Section D'!$A$10:$Y$42,25,FALSE),"")</f>
        <v/>
      </c>
      <c r="C426" s="477" t="str">
        <f t="array" ref="C426">IFERROR(IF(INDEX('Disaggregation Records'!$E$95:$E$183,MATCH(RIGHT(Z426,255),RIGHT('Disaggregation Records'!$D$95:$D$183,255),0))=0,"",INDEX('Disaggregation Records'!$E$95:$E$183,MATCH(RIGHT(Z426,255),RIGHT('Disaggregation Records'!$D$95:$D$183,255),0))),"")</f>
        <v/>
      </c>
      <c r="D426" s="477" t="str">
        <f t="array" ref="D426">IFERROR(IF(INDEX('Disaggregation Records'!$F$95:$F$183,MATCH(RIGHT(Z426,255),RIGHT('Disaggregation Records'!$D$95:$D$183,255),0))=0,"",INDEX('Disaggregation Records'!$F$95:$F$183,MATCH(RIGHT(Z426,255),RIGHT('Disaggregation Records'!$D$95:$D$183,255),0))),"")</f>
        <v/>
      </c>
      <c r="E426" s="388" t="str">
        <f t="array" ref="E426">IFERROR(IF(INDEX('Disaggregation Data'!$K$315:$K$616,MATCH(RIGHT(X426,255),RIGHT('Disaggregation Data'!$J$315:$J$616,255),0))=0,"",INDEX('Disaggregation Data'!$K$315:$K$616,MATCH(RIGHT(X426,255),RIGHT('Disaggregation Data'!J$315:$J$616,255),0))),"")</f>
        <v/>
      </c>
      <c r="F426" s="389" t="str">
        <f t="array" ref="F426">IFERROR(IF(INDEX('Disaggregation Data'!$L$315:$L$616,MATCH(RIGHT(X426,255),RIGHT('Disaggregation Data'!$J$315:$J$616,255),0))=0,"",INDEX('Disaggregation Data'!$L$315:$L$616,MATCH(RIGHT(X426,255),RIGHT('Disaggregation Data'!J$315:$J$616,255),0))),"")</f>
        <v/>
      </c>
      <c r="G426" s="446" t="str">
        <f t="array" ref="G426">IFERROR(IF(INDEX('Disaggregation Data'!$M$315:$M$616,MATCH(RIGHT(X426,255),RIGHT('Disaggregation Data'!$J$315:$J$616,255),0))=0,(E426/F426)*100,INDEX('Disaggregation Data'!$M$315:$M$616,MATCH(RIGHT(X426,255),RIGHT('Disaggregation Data'!J$315:$J$616,255),0))),"")</f>
        <v/>
      </c>
      <c r="H426" s="392" t="str">
        <f t="array" ref="H426">IFERROR(IF(INDEX('Disaggregation Data'!$N$315:$N$616,MATCH(RIGHT(X426,255),RIGHT('Disaggregation Data'!$J$315:$J$616,255),0))=0,"",INDEX('Disaggregation Data'!$N$315:$N$616,MATCH(RIGHT(X426,255),RIGHT('Disaggregation Data'!J$315:$J$616,255),0))),"")</f>
        <v/>
      </c>
      <c r="I426" s="483"/>
      <c r="J426" s="483"/>
      <c r="K426" s="483"/>
      <c r="L426" s="483"/>
      <c r="M426" s="483"/>
      <c r="N426" s="483"/>
      <c r="O426" s="483"/>
      <c r="P426" s="483"/>
      <c r="Q426" s="483"/>
      <c r="R426" s="483"/>
      <c r="S426" s="483"/>
      <c r="T426" s="483"/>
      <c r="U426" s="392" t="str">
        <f t="array" ref="U426">IFERROR(IF(INDEX('Disaggregation Data'!$O$315:$O$616,MATCH(RIGHT(X426,255),RIGHT('Disaggregation Data'!$J$315:$J$616,255),0))=0,"",INDEX('Disaggregation Data'!$O$315:$O$616,MATCH(RIGHT(X426,255),RIGHT('Disaggregation Data'!J$315:$J$616,255),0))),"")</f>
        <v/>
      </c>
      <c r="V426" s="400" t="str">
        <f t="array" ref="V426">IFERROR(IF(INDEX('Disaggregation Data'!$P$315:$P$616,MATCH(RIGHT(X426,255),RIGHT('Disaggregation Data'!$J$315:$J$616,255),0))=0,"",INDEX('Disaggregation Data'!$P$315:$P$616,MATCH(RIGHT(X426,255),RIGHT('Disaggregation Data'!J$315:$J$616,255),0))),"")</f>
        <v/>
      </c>
      <c r="W426" s="484"/>
      <c r="X426" s="484" t="str">
        <f t="shared" si="28"/>
        <v/>
      </c>
      <c r="Y426" s="484">
        <f t="shared" si="29"/>
        <v>59</v>
      </c>
      <c r="Z426" s="484" t="str">
        <f t="shared" si="30"/>
        <v/>
      </c>
      <c r="AA426" s="484" t="b">
        <f t="shared" si="31"/>
        <v>0</v>
      </c>
      <c r="AB426" s="484" t="s">
        <v>1928</v>
      </c>
      <c r="AC426" s="484" t="str">
        <f t="array" ref="AC426">IFERROR(IF(INDEX('Disaggregation Records'!$G$95:$G$183,MATCH(LEFT(Z426,255),LEFT('Disaggregation Records'!$D$95:$D$183,255),0))=0,"",INDEX('Disaggregation Records'!$G$95:$G$183,MATCH(LEFT(Z426,255),LEFT('Disaggregation Records'!$D$95:$D$183,255),0))),"")</f>
        <v/>
      </c>
      <c r="AD426" s="484" t="s">
        <v>768</v>
      </c>
      <c r="AE426" s="211"/>
      <c r="AF426" s="481"/>
      <c r="AG426" s="481"/>
    </row>
    <row r="427" spans="1:33" ht="37.5" customHeight="1">
      <c r="A427" s="367">
        <v>11</v>
      </c>
      <c r="B427" s="386" t="str">
        <f>IFERROR(VLOOKUP(A427,'Coverage Indicators - Section D'!$A$10:$Y$42,25,FALSE),"")</f>
        <v/>
      </c>
      <c r="C427" s="477" t="str">
        <f t="array" ref="C427">IFERROR(IF(INDEX('Disaggregation Records'!$E$95:$E$183,MATCH(RIGHT(Z427,255),RIGHT('Disaggregation Records'!$D$95:$D$183,255),0))=0,"",INDEX('Disaggregation Records'!$E$95:$E$183,MATCH(RIGHT(Z427,255),RIGHT('Disaggregation Records'!$D$95:$D$183,255),0))),"")</f>
        <v/>
      </c>
      <c r="D427" s="477" t="str">
        <f t="array" ref="D427">IFERROR(IF(INDEX('Disaggregation Records'!$F$95:$F$183,MATCH(RIGHT(Z427,255),RIGHT('Disaggregation Records'!$D$95:$D$183,255),0))=0,"",INDEX('Disaggregation Records'!$F$95:$F$183,MATCH(RIGHT(Z427,255),RIGHT('Disaggregation Records'!$D$95:$D$183,255),0))),"")</f>
        <v/>
      </c>
      <c r="E427" s="388" t="str">
        <f t="array" ref="E427">IFERROR(IF(INDEX('Disaggregation Data'!$K$315:$K$616,MATCH(RIGHT(X427,255),RIGHT('Disaggregation Data'!$J$315:$J$616,255),0))=0,"",INDEX('Disaggregation Data'!$K$315:$K$616,MATCH(RIGHT(X427,255),RIGHT('Disaggregation Data'!J$315:$J$616,255),0))),"")</f>
        <v/>
      </c>
      <c r="F427" s="389" t="str">
        <f t="array" ref="F427">IFERROR(IF(INDEX('Disaggregation Data'!$L$315:$L$616,MATCH(RIGHT(X427,255),RIGHT('Disaggregation Data'!$J$315:$J$616,255),0))=0,"",INDEX('Disaggregation Data'!$L$315:$L$616,MATCH(RIGHT(X427,255),RIGHT('Disaggregation Data'!J$315:$J$616,255),0))),"")</f>
        <v/>
      </c>
      <c r="G427" s="446" t="str">
        <f t="array" ref="G427">IFERROR(IF(INDEX('Disaggregation Data'!$M$315:$M$616,MATCH(RIGHT(X427,255),RIGHT('Disaggregation Data'!$J$315:$J$616,255),0))=0,(E427/F427)*100,INDEX('Disaggregation Data'!$M$315:$M$616,MATCH(RIGHT(X427,255),RIGHT('Disaggregation Data'!J$315:$J$616,255),0))),"")</f>
        <v/>
      </c>
      <c r="H427" s="392" t="str">
        <f t="array" ref="H427">IFERROR(IF(INDEX('Disaggregation Data'!$N$315:$N$616,MATCH(RIGHT(X427,255),RIGHT('Disaggregation Data'!$J$315:$J$616,255),0))=0,"",INDEX('Disaggregation Data'!$N$315:$N$616,MATCH(RIGHT(X427,255),RIGHT('Disaggregation Data'!J$315:$J$616,255),0))),"")</f>
        <v/>
      </c>
      <c r="I427" s="483"/>
      <c r="J427" s="483"/>
      <c r="K427" s="483"/>
      <c r="L427" s="483"/>
      <c r="M427" s="483"/>
      <c r="N427" s="483"/>
      <c r="O427" s="483"/>
      <c r="P427" s="483"/>
      <c r="Q427" s="483"/>
      <c r="R427" s="483"/>
      <c r="S427" s="483"/>
      <c r="T427" s="483"/>
      <c r="U427" s="392" t="str">
        <f t="array" ref="U427">IFERROR(IF(INDEX('Disaggregation Data'!$O$315:$O$616,MATCH(RIGHT(X427,255),RIGHT('Disaggregation Data'!$J$315:$J$616,255),0))=0,"",INDEX('Disaggregation Data'!$O$315:$O$616,MATCH(RIGHT(X427,255),RIGHT('Disaggregation Data'!J$315:$J$616,255),0))),"")</f>
        <v/>
      </c>
      <c r="V427" s="400" t="str">
        <f t="array" ref="V427">IFERROR(IF(INDEX('Disaggregation Data'!$P$315:$P$616,MATCH(RIGHT(X427,255),RIGHT('Disaggregation Data'!$J$315:$J$616,255),0))=0,"",INDEX('Disaggregation Data'!$P$315:$P$616,MATCH(RIGHT(X427,255),RIGHT('Disaggregation Data'!J$315:$J$616,255),0))),"")</f>
        <v/>
      </c>
      <c r="W427" s="484"/>
      <c r="X427" s="484" t="str">
        <f t="shared" si="28"/>
        <v/>
      </c>
      <c r="Y427" s="484">
        <f t="shared" si="29"/>
        <v>60</v>
      </c>
      <c r="Z427" s="484" t="str">
        <f t="shared" si="30"/>
        <v/>
      </c>
      <c r="AA427" s="484" t="b">
        <f t="shared" si="31"/>
        <v>0</v>
      </c>
      <c r="AB427" s="484" t="s">
        <v>1929</v>
      </c>
      <c r="AC427" s="484" t="str">
        <f t="array" ref="AC427">IFERROR(IF(INDEX('Disaggregation Records'!$G$95:$G$183,MATCH(LEFT(Z427,255),LEFT('Disaggregation Records'!$D$95:$D$183,255),0))=0,"",INDEX('Disaggregation Records'!$G$95:$G$183,MATCH(LEFT(Z427,255),LEFT('Disaggregation Records'!$D$95:$D$183,255),0))),"")</f>
        <v/>
      </c>
      <c r="AD427" s="484" t="s">
        <v>769</v>
      </c>
      <c r="AE427" s="211"/>
      <c r="AF427" s="481"/>
      <c r="AG427" s="481"/>
    </row>
    <row r="428" spans="1:33" ht="37.5" customHeight="1">
      <c r="A428" s="367">
        <v>11</v>
      </c>
      <c r="B428" s="386" t="str">
        <f>IFERROR(VLOOKUP(A428,'Coverage Indicators - Section D'!$A$10:$Y$42,25,FALSE),"")</f>
        <v/>
      </c>
      <c r="C428" s="477" t="str">
        <f t="array" ref="C428">IFERROR(IF(INDEX('Disaggregation Records'!$E$95:$E$183,MATCH(RIGHT(Z428,255),RIGHT('Disaggregation Records'!$D$95:$D$183,255),0))=0,"",INDEX('Disaggregation Records'!$E$95:$E$183,MATCH(RIGHT(Z428,255),RIGHT('Disaggregation Records'!$D$95:$D$183,255),0))),"")</f>
        <v/>
      </c>
      <c r="D428" s="477" t="str">
        <f t="array" ref="D428">IFERROR(IF(INDEX('Disaggregation Records'!$F$95:$F$183,MATCH(RIGHT(Z428,255),RIGHT('Disaggregation Records'!$D$95:$D$183,255),0))=0,"",INDEX('Disaggregation Records'!$F$95:$F$183,MATCH(RIGHT(Z428,255),RIGHT('Disaggregation Records'!$D$95:$D$183,255),0))),"")</f>
        <v/>
      </c>
      <c r="E428" s="388" t="str">
        <f t="array" ref="E428">IFERROR(IF(INDEX('Disaggregation Data'!$K$315:$K$616,MATCH(RIGHT(X428,255),RIGHT('Disaggregation Data'!$J$315:$J$616,255),0))=0,"",INDEX('Disaggregation Data'!$K$315:$K$616,MATCH(RIGHT(X428,255),RIGHT('Disaggregation Data'!J$315:$J$616,255),0))),"")</f>
        <v/>
      </c>
      <c r="F428" s="389" t="str">
        <f t="array" ref="F428">IFERROR(IF(INDEX('Disaggregation Data'!$L$315:$L$616,MATCH(RIGHT(X428,255),RIGHT('Disaggregation Data'!$J$315:$J$616,255),0))=0,"",INDEX('Disaggregation Data'!$L$315:$L$616,MATCH(RIGHT(X428,255),RIGHT('Disaggregation Data'!J$315:$J$616,255),0))),"")</f>
        <v/>
      </c>
      <c r="G428" s="446" t="str">
        <f t="array" ref="G428">IFERROR(IF(INDEX('Disaggregation Data'!$M$315:$M$616,MATCH(RIGHT(X428,255),RIGHT('Disaggregation Data'!$J$315:$J$616,255),0))=0,(E428/F428)*100,INDEX('Disaggregation Data'!$M$315:$M$616,MATCH(RIGHT(X428,255),RIGHT('Disaggregation Data'!J$315:$J$616,255),0))),"")</f>
        <v/>
      </c>
      <c r="H428" s="392" t="str">
        <f t="array" ref="H428">IFERROR(IF(INDEX('Disaggregation Data'!$N$315:$N$616,MATCH(RIGHT(X428,255),RIGHT('Disaggregation Data'!$J$315:$J$616,255),0))=0,"",INDEX('Disaggregation Data'!$N$315:$N$616,MATCH(RIGHT(X428,255),RIGHT('Disaggregation Data'!J$315:$J$616,255),0))),"")</f>
        <v/>
      </c>
      <c r="I428" s="483"/>
      <c r="J428" s="483"/>
      <c r="K428" s="483"/>
      <c r="L428" s="483"/>
      <c r="M428" s="483"/>
      <c r="N428" s="483"/>
      <c r="O428" s="483"/>
      <c r="P428" s="483"/>
      <c r="Q428" s="483"/>
      <c r="R428" s="483"/>
      <c r="S428" s="483"/>
      <c r="T428" s="483"/>
      <c r="U428" s="392" t="str">
        <f t="array" ref="U428">IFERROR(IF(INDEX('Disaggregation Data'!$O$315:$O$616,MATCH(RIGHT(X428,255),RIGHT('Disaggregation Data'!$J$315:$J$616,255),0))=0,"",INDEX('Disaggregation Data'!$O$315:$O$616,MATCH(RIGHT(X428,255),RIGHT('Disaggregation Data'!J$315:$J$616,255),0))),"")</f>
        <v/>
      </c>
      <c r="V428" s="400" t="str">
        <f t="array" ref="V428">IFERROR(IF(INDEX('Disaggregation Data'!$P$315:$P$616,MATCH(RIGHT(X428,255),RIGHT('Disaggregation Data'!$J$315:$J$616,255),0))=0,"",INDEX('Disaggregation Data'!$P$315:$P$616,MATCH(RIGHT(X428,255),RIGHT('Disaggregation Data'!J$315:$J$616,255),0))),"")</f>
        <v/>
      </c>
      <c r="W428" s="484"/>
      <c r="X428" s="484" t="str">
        <f t="shared" si="28"/>
        <v/>
      </c>
      <c r="Y428" s="484">
        <f t="shared" si="29"/>
        <v>61</v>
      </c>
      <c r="Z428" s="484" t="str">
        <f t="shared" si="30"/>
        <v/>
      </c>
      <c r="AA428" s="484" t="b">
        <f t="shared" si="31"/>
        <v>0</v>
      </c>
      <c r="AB428" s="484" t="s">
        <v>1930</v>
      </c>
      <c r="AC428" s="484" t="str">
        <f t="array" ref="AC428">IFERROR(IF(INDEX('Disaggregation Records'!$G$95:$G$183,MATCH(LEFT(Z428,255),LEFT('Disaggregation Records'!$D$95:$D$183,255),0))=0,"",INDEX('Disaggregation Records'!$G$95:$G$183,MATCH(LEFT(Z428,255),LEFT('Disaggregation Records'!$D$95:$D$183,255),0))),"")</f>
        <v/>
      </c>
      <c r="AD428" s="484" t="s">
        <v>769</v>
      </c>
      <c r="AE428" s="211"/>
      <c r="AF428" s="481"/>
      <c r="AG428" s="481"/>
    </row>
    <row r="429" spans="1:33" ht="37.5" customHeight="1">
      <c r="A429" s="367">
        <v>11</v>
      </c>
      <c r="B429" s="386" t="str">
        <f>IFERROR(VLOOKUP(A429,'Coverage Indicators - Section D'!$A$10:$Y$42,25,FALSE),"")</f>
        <v/>
      </c>
      <c r="C429" s="477" t="str">
        <f t="array" ref="C429">IFERROR(IF(INDEX('Disaggregation Records'!$E$95:$E$183,MATCH(RIGHT(Z429,255),RIGHT('Disaggregation Records'!$D$95:$D$183,255),0))=0,"",INDEX('Disaggregation Records'!$E$95:$E$183,MATCH(RIGHT(Z429,255),RIGHT('Disaggregation Records'!$D$95:$D$183,255),0))),"")</f>
        <v/>
      </c>
      <c r="D429" s="477" t="str">
        <f t="array" ref="D429">IFERROR(IF(INDEX('Disaggregation Records'!$F$95:$F$183,MATCH(RIGHT(Z429,255),RIGHT('Disaggregation Records'!$D$95:$D$183,255),0))=0,"",INDEX('Disaggregation Records'!$F$95:$F$183,MATCH(RIGHT(Z429,255),RIGHT('Disaggregation Records'!$D$95:$D$183,255),0))),"")</f>
        <v/>
      </c>
      <c r="E429" s="388" t="str">
        <f t="array" ref="E429">IFERROR(IF(INDEX('Disaggregation Data'!$K$315:$K$616,MATCH(RIGHT(X429,255),RIGHT('Disaggregation Data'!$J$315:$J$616,255),0))=0,"",INDEX('Disaggregation Data'!$K$315:$K$616,MATCH(RIGHT(X429,255),RIGHT('Disaggregation Data'!J$315:$J$616,255),0))),"")</f>
        <v/>
      </c>
      <c r="F429" s="389" t="str">
        <f t="array" ref="F429">IFERROR(IF(INDEX('Disaggregation Data'!$L$315:$L$616,MATCH(RIGHT(X429,255),RIGHT('Disaggregation Data'!$J$315:$J$616,255),0))=0,"",INDEX('Disaggregation Data'!$L$315:$L$616,MATCH(RIGHT(X429,255),RIGHT('Disaggregation Data'!J$315:$J$616,255),0))),"")</f>
        <v/>
      </c>
      <c r="G429" s="446" t="str">
        <f t="array" ref="G429">IFERROR(IF(INDEX('Disaggregation Data'!$M$315:$M$616,MATCH(RIGHT(X429,255),RIGHT('Disaggregation Data'!$J$315:$J$616,255),0))=0,(E429/F429)*100,INDEX('Disaggregation Data'!$M$315:$M$616,MATCH(RIGHT(X429,255),RIGHT('Disaggregation Data'!J$315:$J$616,255),0))),"")</f>
        <v/>
      </c>
      <c r="H429" s="392" t="str">
        <f t="array" ref="H429">IFERROR(IF(INDEX('Disaggregation Data'!$N$315:$N$616,MATCH(RIGHT(X429,255),RIGHT('Disaggregation Data'!$J$315:$J$616,255),0))=0,"",INDEX('Disaggregation Data'!$N$315:$N$616,MATCH(RIGHT(X429,255),RIGHT('Disaggregation Data'!J$315:$J$616,255),0))),"")</f>
        <v/>
      </c>
      <c r="I429" s="483"/>
      <c r="J429" s="483"/>
      <c r="K429" s="483"/>
      <c r="L429" s="483"/>
      <c r="M429" s="483"/>
      <c r="N429" s="483"/>
      <c r="O429" s="483"/>
      <c r="P429" s="483"/>
      <c r="Q429" s="483"/>
      <c r="R429" s="483"/>
      <c r="S429" s="483"/>
      <c r="T429" s="483"/>
      <c r="U429" s="392" t="str">
        <f t="array" ref="U429">IFERROR(IF(INDEX('Disaggregation Data'!$O$315:$O$616,MATCH(RIGHT(X429,255),RIGHT('Disaggregation Data'!$J$315:$J$616,255),0))=0,"",INDEX('Disaggregation Data'!$O$315:$O$616,MATCH(RIGHT(X429,255),RIGHT('Disaggregation Data'!J$315:$J$616,255),0))),"")</f>
        <v/>
      </c>
      <c r="V429" s="400" t="str">
        <f t="array" ref="V429">IFERROR(IF(INDEX('Disaggregation Data'!$P$315:$P$616,MATCH(RIGHT(X429,255),RIGHT('Disaggregation Data'!$J$315:$J$616,255),0))=0,"",INDEX('Disaggregation Data'!$P$315:$P$616,MATCH(RIGHT(X429,255),RIGHT('Disaggregation Data'!J$315:$J$616,255),0))),"")</f>
        <v/>
      </c>
      <c r="W429" s="484"/>
      <c r="X429" s="484" t="str">
        <f t="shared" si="28"/>
        <v/>
      </c>
      <c r="Y429" s="484">
        <f t="shared" si="29"/>
        <v>62</v>
      </c>
      <c r="Z429" s="484" t="str">
        <f t="shared" si="30"/>
        <v/>
      </c>
      <c r="AA429" s="484" t="b">
        <f t="shared" si="31"/>
        <v>0</v>
      </c>
      <c r="AB429" s="484" t="s">
        <v>1931</v>
      </c>
      <c r="AC429" s="484" t="str">
        <f t="array" ref="AC429">IFERROR(IF(INDEX('Disaggregation Records'!$G$95:$G$183,MATCH(LEFT(Z429,255),LEFT('Disaggregation Records'!$D$95:$D$183,255),0))=0,"",INDEX('Disaggregation Records'!$G$95:$G$183,MATCH(LEFT(Z429,255),LEFT('Disaggregation Records'!$D$95:$D$183,255),0))),"")</f>
        <v/>
      </c>
      <c r="AD429" s="484" t="s">
        <v>769</v>
      </c>
      <c r="AE429" s="211"/>
      <c r="AF429" s="481"/>
      <c r="AG429" s="481"/>
    </row>
    <row r="430" spans="1:33" ht="37.5" customHeight="1">
      <c r="A430" s="367">
        <v>11</v>
      </c>
      <c r="B430" s="386" t="str">
        <f>IFERROR(VLOOKUP(A430,'Coverage Indicators - Section D'!$A$10:$Y$42,25,FALSE),"")</f>
        <v/>
      </c>
      <c r="C430" s="477" t="str">
        <f t="array" ref="C430">IFERROR(IF(INDEX('Disaggregation Records'!$E$95:$E$183,MATCH(RIGHT(Z430,255),RIGHT('Disaggregation Records'!$D$95:$D$183,255),0))=0,"",INDEX('Disaggregation Records'!$E$95:$E$183,MATCH(RIGHT(Z430,255),RIGHT('Disaggregation Records'!$D$95:$D$183,255),0))),"")</f>
        <v/>
      </c>
      <c r="D430" s="477" t="str">
        <f t="array" ref="D430">IFERROR(IF(INDEX('Disaggregation Records'!$F$95:$F$183,MATCH(RIGHT(Z430,255),RIGHT('Disaggregation Records'!$D$95:$D$183,255),0))=0,"",INDEX('Disaggregation Records'!$F$95:$F$183,MATCH(RIGHT(Z430,255),RIGHT('Disaggregation Records'!$D$95:$D$183,255),0))),"")</f>
        <v/>
      </c>
      <c r="E430" s="388" t="str">
        <f t="array" ref="E430">IFERROR(IF(INDEX('Disaggregation Data'!$K$315:$K$616,MATCH(RIGHT(X430,255),RIGHT('Disaggregation Data'!$J$315:$J$616,255),0))=0,"",INDEX('Disaggregation Data'!$K$315:$K$616,MATCH(RIGHT(X430,255),RIGHT('Disaggregation Data'!J$315:$J$616,255),0))),"")</f>
        <v/>
      </c>
      <c r="F430" s="389" t="str">
        <f t="array" ref="F430">IFERROR(IF(INDEX('Disaggregation Data'!$L$315:$L$616,MATCH(RIGHT(X430,255),RIGHT('Disaggregation Data'!$J$315:$J$616,255),0))=0,"",INDEX('Disaggregation Data'!$L$315:$L$616,MATCH(RIGHT(X430,255),RIGHT('Disaggregation Data'!J$315:$J$616,255),0))),"")</f>
        <v/>
      </c>
      <c r="G430" s="446" t="str">
        <f t="array" ref="G430">IFERROR(IF(INDEX('Disaggregation Data'!$M$315:$M$616,MATCH(RIGHT(X430,255),RIGHT('Disaggregation Data'!$J$315:$J$616,255),0))=0,(E430/F430)*100,INDEX('Disaggregation Data'!$M$315:$M$616,MATCH(RIGHT(X430,255),RIGHT('Disaggregation Data'!J$315:$J$616,255),0))),"")</f>
        <v/>
      </c>
      <c r="H430" s="392" t="str">
        <f t="array" ref="H430">IFERROR(IF(INDEX('Disaggregation Data'!$N$315:$N$616,MATCH(RIGHT(X430,255),RIGHT('Disaggregation Data'!$J$315:$J$616,255),0))=0,"",INDEX('Disaggregation Data'!$N$315:$N$616,MATCH(RIGHT(X430,255),RIGHT('Disaggregation Data'!J$315:$J$616,255),0))),"")</f>
        <v/>
      </c>
      <c r="I430" s="483"/>
      <c r="J430" s="483"/>
      <c r="K430" s="483"/>
      <c r="L430" s="483"/>
      <c r="M430" s="483"/>
      <c r="N430" s="483"/>
      <c r="O430" s="483"/>
      <c r="P430" s="483"/>
      <c r="Q430" s="483"/>
      <c r="R430" s="483"/>
      <c r="S430" s="483"/>
      <c r="T430" s="483"/>
      <c r="U430" s="392" t="str">
        <f t="array" ref="U430">IFERROR(IF(INDEX('Disaggregation Data'!$O$315:$O$616,MATCH(RIGHT(X430,255),RIGHT('Disaggregation Data'!$J$315:$J$616,255),0))=0,"",INDEX('Disaggregation Data'!$O$315:$O$616,MATCH(RIGHT(X430,255),RIGHT('Disaggregation Data'!J$315:$J$616,255),0))),"")</f>
        <v/>
      </c>
      <c r="V430" s="400" t="str">
        <f t="array" ref="V430">IFERROR(IF(INDEX('Disaggregation Data'!$P$315:$P$616,MATCH(RIGHT(X430,255),RIGHT('Disaggregation Data'!$J$315:$J$616,255),0))=0,"",INDEX('Disaggregation Data'!$P$315:$P$616,MATCH(RIGHT(X430,255),RIGHT('Disaggregation Data'!J$315:$J$616,255),0))),"")</f>
        <v/>
      </c>
      <c r="W430" s="484"/>
      <c r="X430" s="484" t="str">
        <f t="shared" si="28"/>
        <v/>
      </c>
      <c r="Y430" s="484">
        <f t="shared" si="29"/>
        <v>63</v>
      </c>
      <c r="Z430" s="484" t="str">
        <f t="shared" si="30"/>
        <v/>
      </c>
      <c r="AA430" s="484" t="b">
        <f t="shared" si="31"/>
        <v>0</v>
      </c>
      <c r="AB430" s="484" t="s">
        <v>1932</v>
      </c>
      <c r="AC430" s="484" t="str">
        <f t="array" ref="AC430">IFERROR(IF(INDEX('Disaggregation Records'!$G$95:$G$183,MATCH(LEFT(Z430,255),LEFT('Disaggregation Records'!$D$95:$D$183,255),0))=0,"",INDEX('Disaggregation Records'!$G$95:$G$183,MATCH(LEFT(Z430,255),LEFT('Disaggregation Records'!$D$95:$D$183,255),0))),"")</f>
        <v/>
      </c>
      <c r="AD430" s="484" t="s">
        <v>769</v>
      </c>
      <c r="AE430" s="211"/>
      <c r="AF430" s="481"/>
      <c r="AG430" s="481"/>
    </row>
    <row r="431" spans="1:33" ht="37.5" customHeight="1">
      <c r="A431" s="367">
        <v>11</v>
      </c>
      <c r="B431" s="386" t="str">
        <f>IFERROR(VLOOKUP(A431,'Coverage Indicators - Section D'!$A$10:$Y$42,25,FALSE),"")</f>
        <v/>
      </c>
      <c r="C431" s="477" t="str">
        <f t="array" ref="C431">IFERROR(IF(INDEX('Disaggregation Records'!$E$95:$E$183,MATCH(RIGHT(Z431,255),RIGHT('Disaggregation Records'!$D$95:$D$183,255),0))=0,"",INDEX('Disaggregation Records'!$E$95:$E$183,MATCH(RIGHT(Z431,255),RIGHT('Disaggregation Records'!$D$95:$D$183,255),0))),"")</f>
        <v/>
      </c>
      <c r="D431" s="477" t="str">
        <f t="array" ref="D431">IFERROR(IF(INDEX('Disaggregation Records'!$F$95:$F$183,MATCH(RIGHT(Z431,255),RIGHT('Disaggregation Records'!$D$95:$D$183,255),0))=0,"",INDEX('Disaggregation Records'!$F$95:$F$183,MATCH(RIGHT(Z431,255),RIGHT('Disaggregation Records'!$D$95:$D$183,255),0))),"")</f>
        <v/>
      </c>
      <c r="E431" s="388" t="str">
        <f t="array" ref="E431">IFERROR(IF(INDEX('Disaggregation Data'!$K$315:$K$616,MATCH(RIGHT(X431,255),RIGHT('Disaggregation Data'!$J$315:$J$616,255),0))=0,"",INDEX('Disaggregation Data'!$K$315:$K$616,MATCH(RIGHT(X431,255),RIGHT('Disaggregation Data'!J$315:$J$616,255),0))),"")</f>
        <v/>
      </c>
      <c r="F431" s="389" t="str">
        <f t="array" ref="F431">IFERROR(IF(INDEX('Disaggregation Data'!$L$315:$L$616,MATCH(RIGHT(X431,255),RIGHT('Disaggregation Data'!$J$315:$J$616,255),0))=0,"",INDEX('Disaggregation Data'!$L$315:$L$616,MATCH(RIGHT(X431,255),RIGHT('Disaggregation Data'!J$315:$J$616,255),0))),"")</f>
        <v/>
      </c>
      <c r="G431" s="446" t="str">
        <f t="array" ref="G431">IFERROR(IF(INDEX('Disaggregation Data'!$M$315:$M$616,MATCH(RIGHT(X431,255),RIGHT('Disaggregation Data'!$J$315:$J$616,255),0))=0,(E431/F431)*100,INDEX('Disaggregation Data'!$M$315:$M$616,MATCH(RIGHT(X431,255),RIGHT('Disaggregation Data'!J$315:$J$616,255),0))),"")</f>
        <v/>
      </c>
      <c r="H431" s="392" t="str">
        <f t="array" ref="H431">IFERROR(IF(INDEX('Disaggregation Data'!$N$315:$N$616,MATCH(RIGHT(X431,255),RIGHT('Disaggregation Data'!$J$315:$J$616,255),0))=0,"",INDEX('Disaggregation Data'!$N$315:$N$616,MATCH(RIGHT(X431,255),RIGHT('Disaggregation Data'!J$315:$J$616,255),0))),"")</f>
        <v/>
      </c>
      <c r="I431" s="483"/>
      <c r="J431" s="483"/>
      <c r="K431" s="483"/>
      <c r="L431" s="483"/>
      <c r="M431" s="483"/>
      <c r="N431" s="483"/>
      <c r="O431" s="483"/>
      <c r="P431" s="483"/>
      <c r="Q431" s="483"/>
      <c r="R431" s="483"/>
      <c r="S431" s="483"/>
      <c r="T431" s="483"/>
      <c r="U431" s="392" t="str">
        <f t="array" ref="U431">IFERROR(IF(INDEX('Disaggregation Data'!$O$315:$O$616,MATCH(RIGHT(X431,255),RIGHT('Disaggregation Data'!$J$315:$J$616,255),0))=0,"",INDEX('Disaggregation Data'!$O$315:$O$616,MATCH(RIGHT(X431,255),RIGHT('Disaggregation Data'!J$315:$J$616,255),0))),"")</f>
        <v/>
      </c>
      <c r="V431" s="400" t="str">
        <f t="array" ref="V431">IFERROR(IF(INDEX('Disaggregation Data'!$P$315:$P$616,MATCH(RIGHT(X431,255),RIGHT('Disaggregation Data'!$J$315:$J$616,255),0))=0,"",INDEX('Disaggregation Data'!$P$315:$P$616,MATCH(RIGHT(X431,255),RIGHT('Disaggregation Data'!J$315:$J$616,255),0))),"")</f>
        <v/>
      </c>
      <c r="W431" s="484"/>
      <c r="X431" s="484" t="str">
        <f t="shared" si="28"/>
        <v/>
      </c>
      <c r="Y431" s="484">
        <f t="shared" si="29"/>
        <v>64</v>
      </c>
      <c r="Z431" s="484" t="str">
        <f t="shared" si="30"/>
        <v/>
      </c>
      <c r="AA431" s="484" t="b">
        <f t="shared" si="31"/>
        <v>0</v>
      </c>
      <c r="AB431" s="484" t="s">
        <v>1933</v>
      </c>
      <c r="AC431" s="484" t="str">
        <f t="array" ref="AC431">IFERROR(IF(INDEX('Disaggregation Records'!$G$95:$G$183,MATCH(LEFT(Z431,255),LEFT('Disaggregation Records'!$D$95:$D$183,255),0))=0,"",INDEX('Disaggregation Records'!$G$95:$G$183,MATCH(LEFT(Z431,255),LEFT('Disaggregation Records'!$D$95:$D$183,255),0))),"")</f>
        <v/>
      </c>
      <c r="AD431" s="484" t="s">
        <v>769</v>
      </c>
      <c r="AE431" s="211"/>
      <c r="AF431" s="481"/>
      <c r="AG431" s="481"/>
    </row>
    <row r="432" spans="1:33" ht="37.5" customHeight="1">
      <c r="A432" s="367">
        <v>11</v>
      </c>
      <c r="B432" s="386" t="str">
        <f>IFERROR(VLOOKUP(A432,'Coverage Indicators - Section D'!$A$10:$Y$42,25,FALSE),"")</f>
        <v/>
      </c>
      <c r="C432" s="477" t="str">
        <f t="array" ref="C432">IFERROR(IF(INDEX('Disaggregation Records'!$E$95:$E$183,MATCH(RIGHT(Z432,255),RIGHT('Disaggregation Records'!$D$95:$D$183,255),0))=0,"",INDEX('Disaggregation Records'!$E$95:$E$183,MATCH(RIGHT(Z432,255),RIGHT('Disaggregation Records'!$D$95:$D$183,255),0))),"")</f>
        <v/>
      </c>
      <c r="D432" s="477" t="str">
        <f t="array" ref="D432">IFERROR(IF(INDEX('Disaggregation Records'!$F$95:$F$183,MATCH(RIGHT(Z432,255),RIGHT('Disaggregation Records'!$D$95:$D$183,255),0))=0,"",INDEX('Disaggregation Records'!$F$95:$F$183,MATCH(RIGHT(Z432,255),RIGHT('Disaggregation Records'!$D$95:$D$183,255),0))),"")</f>
        <v/>
      </c>
      <c r="E432" s="388" t="str">
        <f t="array" ref="E432">IFERROR(IF(INDEX('Disaggregation Data'!$K$315:$K$616,MATCH(RIGHT(X432,255),RIGHT('Disaggregation Data'!$J$315:$J$616,255),0))=0,"",INDEX('Disaggregation Data'!$K$315:$K$616,MATCH(RIGHT(X432,255),RIGHT('Disaggregation Data'!J$315:$J$616,255),0))),"")</f>
        <v/>
      </c>
      <c r="F432" s="389" t="str">
        <f t="array" ref="F432">IFERROR(IF(INDEX('Disaggregation Data'!$L$315:$L$616,MATCH(RIGHT(X432,255),RIGHT('Disaggregation Data'!$J$315:$J$616,255),0))=0,"",INDEX('Disaggregation Data'!$L$315:$L$616,MATCH(RIGHT(X432,255),RIGHT('Disaggregation Data'!J$315:$J$616,255),0))),"")</f>
        <v/>
      </c>
      <c r="G432" s="446" t="str">
        <f t="array" ref="G432">IFERROR(IF(INDEX('Disaggregation Data'!$M$315:$M$616,MATCH(RIGHT(X432,255),RIGHT('Disaggregation Data'!$J$315:$J$616,255),0))=0,(E432/F432)*100,INDEX('Disaggregation Data'!$M$315:$M$616,MATCH(RIGHT(X432,255),RIGHT('Disaggregation Data'!J$315:$J$616,255),0))),"")</f>
        <v/>
      </c>
      <c r="H432" s="392" t="str">
        <f t="array" ref="H432">IFERROR(IF(INDEX('Disaggregation Data'!$N$315:$N$616,MATCH(RIGHT(X432,255),RIGHT('Disaggregation Data'!$J$315:$J$616,255),0))=0,"",INDEX('Disaggregation Data'!$N$315:$N$616,MATCH(RIGHT(X432,255),RIGHT('Disaggregation Data'!J$315:$J$616,255),0))),"")</f>
        <v/>
      </c>
      <c r="I432" s="483"/>
      <c r="J432" s="483"/>
      <c r="K432" s="483"/>
      <c r="L432" s="483"/>
      <c r="M432" s="483"/>
      <c r="N432" s="483"/>
      <c r="O432" s="483"/>
      <c r="P432" s="483"/>
      <c r="Q432" s="483"/>
      <c r="R432" s="483"/>
      <c r="S432" s="483"/>
      <c r="T432" s="483"/>
      <c r="U432" s="392" t="str">
        <f t="array" ref="U432">IFERROR(IF(INDEX('Disaggregation Data'!$O$315:$O$616,MATCH(RIGHT(X432,255),RIGHT('Disaggregation Data'!$J$315:$J$616,255),0))=0,"",INDEX('Disaggregation Data'!$O$315:$O$616,MATCH(RIGHT(X432,255),RIGHT('Disaggregation Data'!J$315:$J$616,255),0))),"")</f>
        <v/>
      </c>
      <c r="V432" s="400" t="str">
        <f t="array" ref="V432">IFERROR(IF(INDEX('Disaggregation Data'!$P$315:$P$616,MATCH(RIGHT(X432,255),RIGHT('Disaggregation Data'!$J$315:$J$616,255),0))=0,"",INDEX('Disaggregation Data'!$P$315:$P$616,MATCH(RIGHT(X432,255),RIGHT('Disaggregation Data'!J$315:$J$616,255),0))),"")</f>
        <v/>
      </c>
      <c r="W432" s="484"/>
      <c r="X432" s="484" t="str">
        <f t="shared" si="28"/>
        <v/>
      </c>
      <c r="Y432" s="484">
        <f t="shared" si="29"/>
        <v>65</v>
      </c>
      <c r="Z432" s="484" t="str">
        <f t="shared" si="30"/>
        <v/>
      </c>
      <c r="AA432" s="484" t="b">
        <f t="shared" si="31"/>
        <v>0</v>
      </c>
      <c r="AB432" s="484" t="s">
        <v>1934</v>
      </c>
      <c r="AC432" s="484" t="str">
        <f t="array" ref="AC432">IFERROR(IF(INDEX('Disaggregation Records'!$G$95:$G$183,MATCH(LEFT(Z432,255),LEFT('Disaggregation Records'!$D$95:$D$183,255),0))=0,"",INDEX('Disaggregation Records'!$G$95:$G$183,MATCH(LEFT(Z432,255),LEFT('Disaggregation Records'!$D$95:$D$183,255),0))),"")</f>
        <v/>
      </c>
      <c r="AD432" s="484" t="s">
        <v>769</v>
      </c>
      <c r="AE432" s="211"/>
      <c r="AF432" s="481"/>
      <c r="AG432" s="481"/>
    </row>
    <row r="433" spans="1:33" ht="37.5" customHeight="1">
      <c r="A433" s="367">
        <v>11</v>
      </c>
      <c r="B433" s="386" t="str">
        <f>IFERROR(VLOOKUP(A433,'Coverage Indicators - Section D'!$A$10:$Y$42,25,FALSE),"")</f>
        <v/>
      </c>
      <c r="C433" s="477" t="str">
        <f t="array" ref="C433">IFERROR(IF(INDEX('Disaggregation Records'!$E$95:$E$183,MATCH(RIGHT(Z433,255),RIGHT('Disaggregation Records'!$D$95:$D$183,255),0))=0,"",INDEX('Disaggregation Records'!$E$95:$E$183,MATCH(RIGHT(Z433,255),RIGHT('Disaggregation Records'!$D$95:$D$183,255),0))),"")</f>
        <v/>
      </c>
      <c r="D433" s="477" t="str">
        <f t="array" ref="D433">IFERROR(IF(INDEX('Disaggregation Records'!$F$95:$F$183,MATCH(RIGHT(Z433,255),RIGHT('Disaggregation Records'!$D$95:$D$183,255),0))=0,"",INDEX('Disaggregation Records'!$F$95:$F$183,MATCH(RIGHT(Z433,255),RIGHT('Disaggregation Records'!$D$95:$D$183,255),0))),"")</f>
        <v/>
      </c>
      <c r="E433" s="388" t="str">
        <f t="array" ref="E433">IFERROR(IF(INDEX('Disaggregation Data'!$K$315:$K$616,MATCH(RIGHT(X433,255),RIGHT('Disaggregation Data'!$J$315:$J$616,255),0))=0,"",INDEX('Disaggregation Data'!$K$315:$K$616,MATCH(RIGHT(X433,255),RIGHT('Disaggregation Data'!J$315:$J$616,255),0))),"")</f>
        <v/>
      </c>
      <c r="F433" s="389" t="str">
        <f t="array" ref="F433">IFERROR(IF(INDEX('Disaggregation Data'!$L$315:$L$616,MATCH(RIGHT(X433,255),RIGHT('Disaggregation Data'!$J$315:$J$616,255),0))=0,"",INDEX('Disaggregation Data'!$L$315:$L$616,MATCH(RIGHT(X433,255),RIGHT('Disaggregation Data'!J$315:$J$616,255),0))),"")</f>
        <v/>
      </c>
      <c r="G433" s="446" t="str">
        <f t="array" ref="G433">IFERROR(IF(INDEX('Disaggregation Data'!$M$315:$M$616,MATCH(RIGHT(X433,255),RIGHT('Disaggregation Data'!$J$315:$J$616,255),0))=0,(E433/F433)*100,INDEX('Disaggregation Data'!$M$315:$M$616,MATCH(RIGHT(X433,255),RIGHT('Disaggregation Data'!J$315:$J$616,255),0))),"")</f>
        <v/>
      </c>
      <c r="H433" s="392" t="str">
        <f t="array" ref="H433">IFERROR(IF(INDEX('Disaggregation Data'!$N$315:$N$616,MATCH(RIGHT(X433,255),RIGHT('Disaggregation Data'!$J$315:$J$616,255),0))=0,"",INDEX('Disaggregation Data'!$N$315:$N$616,MATCH(RIGHT(X433,255),RIGHT('Disaggregation Data'!J$315:$J$616,255),0))),"")</f>
        <v/>
      </c>
      <c r="I433" s="483"/>
      <c r="J433" s="483"/>
      <c r="K433" s="483"/>
      <c r="L433" s="483"/>
      <c r="M433" s="483"/>
      <c r="N433" s="483"/>
      <c r="O433" s="483"/>
      <c r="P433" s="483"/>
      <c r="Q433" s="483"/>
      <c r="R433" s="483"/>
      <c r="S433" s="483"/>
      <c r="T433" s="483"/>
      <c r="U433" s="392" t="str">
        <f t="array" ref="U433">IFERROR(IF(INDEX('Disaggregation Data'!$O$315:$O$616,MATCH(RIGHT(X433,255),RIGHT('Disaggregation Data'!$J$315:$J$616,255),0))=0,"",INDEX('Disaggregation Data'!$O$315:$O$616,MATCH(RIGHT(X433,255),RIGHT('Disaggregation Data'!J$315:$J$616,255),0))),"")</f>
        <v/>
      </c>
      <c r="V433" s="400" t="str">
        <f t="array" ref="V433">IFERROR(IF(INDEX('Disaggregation Data'!$P$315:$P$616,MATCH(RIGHT(X433,255),RIGHT('Disaggregation Data'!$J$315:$J$616,255),0))=0,"",INDEX('Disaggregation Data'!$P$315:$P$616,MATCH(RIGHT(X433,255),RIGHT('Disaggregation Data'!J$315:$J$616,255),0))),"")</f>
        <v/>
      </c>
      <c r="W433" s="484"/>
      <c r="X433" s="484" t="str">
        <f t="shared" si="28"/>
        <v/>
      </c>
      <c r="Y433" s="484">
        <f t="shared" si="29"/>
        <v>66</v>
      </c>
      <c r="Z433" s="484" t="str">
        <f t="shared" si="30"/>
        <v/>
      </c>
      <c r="AA433" s="484" t="b">
        <f t="shared" si="31"/>
        <v>0</v>
      </c>
      <c r="AB433" s="484" t="s">
        <v>1935</v>
      </c>
      <c r="AC433" s="484" t="str">
        <f t="array" ref="AC433">IFERROR(IF(INDEX('Disaggregation Records'!$G$95:$G$183,MATCH(LEFT(Z433,255),LEFT('Disaggregation Records'!$D$95:$D$183,255),0))=0,"",INDEX('Disaggregation Records'!$G$95:$G$183,MATCH(LEFT(Z433,255),LEFT('Disaggregation Records'!$D$95:$D$183,255),0))),"")</f>
        <v/>
      </c>
      <c r="AD433" s="484" t="s">
        <v>769</v>
      </c>
      <c r="AE433" s="211"/>
      <c r="AF433" s="481"/>
      <c r="AG433" s="481"/>
    </row>
    <row r="434" spans="1:33" ht="37.5" customHeight="1">
      <c r="A434" s="367">
        <v>11</v>
      </c>
      <c r="B434" s="386" t="str">
        <f>IFERROR(VLOOKUP(A434,'Coverage Indicators - Section D'!$A$10:$Y$42,25,FALSE),"")</f>
        <v/>
      </c>
      <c r="C434" s="477" t="str">
        <f t="array" ref="C434">IFERROR(IF(INDEX('Disaggregation Records'!$E$95:$E$183,MATCH(RIGHT(Z434,255),RIGHT('Disaggregation Records'!$D$95:$D$183,255),0))=0,"",INDEX('Disaggregation Records'!$E$95:$E$183,MATCH(RIGHT(Z434,255),RIGHT('Disaggregation Records'!$D$95:$D$183,255),0))),"")</f>
        <v/>
      </c>
      <c r="D434" s="477" t="str">
        <f t="array" ref="D434">IFERROR(IF(INDEX('Disaggregation Records'!$F$95:$F$183,MATCH(RIGHT(Z434,255),RIGHT('Disaggregation Records'!$D$95:$D$183,255),0))=0,"",INDEX('Disaggregation Records'!$F$95:$F$183,MATCH(RIGHT(Z434,255),RIGHT('Disaggregation Records'!$D$95:$D$183,255),0))),"")</f>
        <v/>
      </c>
      <c r="E434" s="388" t="str">
        <f t="array" ref="E434">IFERROR(IF(INDEX('Disaggregation Data'!$K$315:$K$616,MATCH(RIGHT(X434,255),RIGHT('Disaggregation Data'!$J$315:$J$616,255),0))=0,"",INDEX('Disaggregation Data'!$K$315:$K$616,MATCH(RIGHT(X434,255),RIGHT('Disaggregation Data'!J$315:$J$616,255),0))),"")</f>
        <v/>
      </c>
      <c r="F434" s="389" t="str">
        <f t="array" ref="F434">IFERROR(IF(INDEX('Disaggregation Data'!$L$315:$L$616,MATCH(RIGHT(X434,255),RIGHT('Disaggregation Data'!$J$315:$J$616,255),0))=0,"",INDEX('Disaggregation Data'!$L$315:$L$616,MATCH(RIGHT(X434,255),RIGHT('Disaggregation Data'!J$315:$J$616,255),0))),"")</f>
        <v/>
      </c>
      <c r="G434" s="446" t="str">
        <f t="array" ref="G434">IFERROR(IF(INDEX('Disaggregation Data'!$M$315:$M$616,MATCH(RIGHT(X434,255),RIGHT('Disaggregation Data'!$J$315:$J$616,255),0))=0,(E434/F434)*100,INDEX('Disaggregation Data'!$M$315:$M$616,MATCH(RIGHT(X434,255),RIGHT('Disaggregation Data'!J$315:$J$616,255),0))),"")</f>
        <v/>
      </c>
      <c r="H434" s="392" t="str">
        <f t="array" ref="H434">IFERROR(IF(INDEX('Disaggregation Data'!$N$315:$N$616,MATCH(RIGHT(X434,255),RIGHT('Disaggregation Data'!$J$315:$J$616,255),0))=0,"",INDEX('Disaggregation Data'!$N$315:$N$616,MATCH(RIGHT(X434,255),RIGHT('Disaggregation Data'!J$315:$J$616,255),0))),"")</f>
        <v/>
      </c>
      <c r="I434" s="483"/>
      <c r="J434" s="483"/>
      <c r="K434" s="483"/>
      <c r="L434" s="483"/>
      <c r="M434" s="483"/>
      <c r="N434" s="483"/>
      <c r="O434" s="483"/>
      <c r="P434" s="483"/>
      <c r="Q434" s="483"/>
      <c r="R434" s="483"/>
      <c r="S434" s="483"/>
      <c r="T434" s="483"/>
      <c r="U434" s="392" t="str">
        <f t="array" ref="U434">IFERROR(IF(INDEX('Disaggregation Data'!$O$315:$O$616,MATCH(RIGHT(X434,255),RIGHT('Disaggregation Data'!$J$315:$J$616,255),0))=0,"",INDEX('Disaggregation Data'!$O$315:$O$616,MATCH(RIGHT(X434,255),RIGHT('Disaggregation Data'!J$315:$J$616,255),0))),"")</f>
        <v/>
      </c>
      <c r="V434" s="400" t="str">
        <f t="array" ref="V434">IFERROR(IF(INDEX('Disaggregation Data'!$P$315:$P$616,MATCH(RIGHT(X434,255),RIGHT('Disaggregation Data'!$J$315:$J$616,255),0))=0,"",INDEX('Disaggregation Data'!$P$315:$P$616,MATCH(RIGHT(X434,255),RIGHT('Disaggregation Data'!J$315:$J$616,255),0))),"")</f>
        <v/>
      </c>
      <c r="W434" s="484"/>
      <c r="X434" s="484" t="str">
        <f t="shared" si="28"/>
        <v/>
      </c>
      <c r="Y434" s="484">
        <f t="shared" si="29"/>
        <v>67</v>
      </c>
      <c r="Z434" s="484" t="str">
        <f t="shared" si="30"/>
        <v/>
      </c>
      <c r="AA434" s="484" t="b">
        <f t="shared" si="31"/>
        <v>0</v>
      </c>
      <c r="AB434" s="484" t="s">
        <v>1936</v>
      </c>
      <c r="AC434" s="484" t="str">
        <f t="array" ref="AC434">IFERROR(IF(INDEX('Disaggregation Records'!$G$95:$G$183,MATCH(LEFT(Z434,255),LEFT('Disaggregation Records'!$D$95:$D$183,255),0))=0,"",INDEX('Disaggregation Records'!$G$95:$G$183,MATCH(LEFT(Z434,255),LEFT('Disaggregation Records'!$D$95:$D$183,255),0))),"")</f>
        <v/>
      </c>
      <c r="AD434" s="484" t="s">
        <v>769</v>
      </c>
      <c r="AE434" s="211"/>
      <c r="AF434" s="481"/>
      <c r="AG434" s="481"/>
    </row>
    <row r="435" spans="1:33" ht="37.5" customHeight="1">
      <c r="A435" s="367">
        <v>11</v>
      </c>
      <c r="B435" s="386" t="str">
        <f>IFERROR(VLOOKUP(A435,'Coverage Indicators - Section D'!$A$10:$Y$42,25,FALSE),"")</f>
        <v/>
      </c>
      <c r="C435" s="477" t="str">
        <f t="array" ref="C435">IFERROR(IF(INDEX('Disaggregation Records'!$E$95:$E$183,MATCH(RIGHT(Z435,255),RIGHT('Disaggregation Records'!$D$95:$D$183,255),0))=0,"",INDEX('Disaggregation Records'!$E$95:$E$183,MATCH(RIGHT(Z435,255),RIGHT('Disaggregation Records'!$D$95:$D$183,255),0))),"")</f>
        <v/>
      </c>
      <c r="D435" s="477" t="str">
        <f t="array" ref="D435">IFERROR(IF(INDEX('Disaggregation Records'!$F$95:$F$183,MATCH(RIGHT(Z435,255),RIGHT('Disaggregation Records'!$D$95:$D$183,255),0))=0,"",INDEX('Disaggregation Records'!$F$95:$F$183,MATCH(RIGHT(Z435,255),RIGHT('Disaggregation Records'!$D$95:$D$183,255),0))),"")</f>
        <v/>
      </c>
      <c r="E435" s="388" t="str">
        <f t="array" ref="E435">IFERROR(IF(INDEX('Disaggregation Data'!$K$315:$K$616,MATCH(RIGHT(X435,255),RIGHT('Disaggregation Data'!$J$315:$J$616,255),0))=0,"",INDEX('Disaggregation Data'!$K$315:$K$616,MATCH(RIGHT(X435,255),RIGHT('Disaggregation Data'!J$315:$J$616,255),0))),"")</f>
        <v/>
      </c>
      <c r="F435" s="389" t="str">
        <f t="array" ref="F435">IFERROR(IF(INDEX('Disaggregation Data'!$L$315:$L$616,MATCH(RIGHT(X435,255),RIGHT('Disaggregation Data'!$J$315:$J$616,255),0))=0,"",INDEX('Disaggregation Data'!$L$315:$L$616,MATCH(RIGHT(X435,255),RIGHT('Disaggregation Data'!J$315:$J$616,255),0))),"")</f>
        <v/>
      </c>
      <c r="G435" s="446" t="str">
        <f t="array" ref="G435">IFERROR(IF(INDEX('Disaggregation Data'!$M$315:$M$616,MATCH(RIGHT(X435,255),RIGHT('Disaggregation Data'!$J$315:$J$616,255),0))=0,(E435/F435)*100,INDEX('Disaggregation Data'!$M$315:$M$616,MATCH(RIGHT(X435,255),RIGHT('Disaggregation Data'!J$315:$J$616,255),0))),"")</f>
        <v/>
      </c>
      <c r="H435" s="392" t="str">
        <f t="array" ref="H435">IFERROR(IF(INDEX('Disaggregation Data'!$N$315:$N$616,MATCH(RIGHT(X435,255),RIGHT('Disaggregation Data'!$J$315:$J$616,255),0))=0,"",INDEX('Disaggregation Data'!$N$315:$N$616,MATCH(RIGHT(X435,255),RIGHT('Disaggregation Data'!J$315:$J$616,255),0))),"")</f>
        <v/>
      </c>
      <c r="I435" s="483"/>
      <c r="J435" s="483"/>
      <c r="K435" s="483"/>
      <c r="L435" s="483"/>
      <c r="M435" s="483"/>
      <c r="N435" s="483"/>
      <c r="O435" s="483"/>
      <c r="P435" s="483"/>
      <c r="Q435" s="483"/>
      <c r="R435" s="483"/>
      <c r="S435" s="483"/>
      <c r="T435" s="483"/>
      <c r="U435" s="392" t="str">
        <f t="array" ref="U435">IFERROR(IF(INDEX('Disaggregation Data'!$O$315:$O$616,MATCH(RIGHT(X435,255),RIGHT('Disaggregation Data'!$J$315:$J$616,255),0))=0,"",INDEX('Disaggregation Data'!$O$315:$O$616,MATCH(RIGHT(X435,255),RIGHT('Disaggregation Data'!J$315:$J$616,255),0))),"")</f>
        <v/>
      </c>
      <c r="V435" s="400" t="str">
        <f t="array" ref="V435">IFERROR(IF(INDEX('Disaggregation Data'!$P$315:$P$616,MATCH(RIGHT(X435,255),RIGHT('Disaggregation Data'!$J$315:$J$616,255),0))=0,"",INDEX('Disaggregation Data'!$P$315:$P$616,MATCH(RIGHT(X435,255),RIGHT('Disaggregation Data'!J$315:$J$616,255),0))),"")</f>
        <v/>
      </c>
      <c r="W435" s="484"/>
      <c r="X435" s="484" t="str">
        <f t="shared" si="28"/>
        <v/>
      </c>
      <c r="Y435" s="484">
        <f t="shared" si="29"/>
        <v>68</v>
      </c>
      <c r="Z435" s="484" t="str">
        <f t="shared" si="30"/>
        <v/>
      </c>
      <c r="AA435" s="484" t="b">
        <f t="shared" si="31"/>
        <v>0</v>
      </c>
      <c r="AB435" s="484" t="s">
        <v>1937</v>
      </c>
      <c r="AC435" s="484" t="str">
        <f t="array" ref="AC435">IFERROR(IF(INDEX('Disaggregation Records'!$G$95:$G$183,MATCH(LEFT(Z435,255),LEFT('Disaggregation Records'!$D$95:$D$183,255),0))=0,"",INDEX('Disaggregation Records'!$G$95:$G$183,MATCH(LEFT(Z435,255),LEFT('Disaggregation Records'!$D$95:$D$183,255),0))),"")</f>
        <v/>
      </c>
      <c r="AD435" s="484" t="s">
        <v>769</v>
      </c>
      <c r="AE435" s="211"/>
      <c r="AF435" s="481"/>
      <c r="AG435" s="481"/>
    </row>
    <row r="436" spans="1:33" ht="37.5" customHeight="1">
      <c r="A436" s="367">
        <v>11</v>
      </c>
      <c r="B436" s="386" t="str">
        <f>IFERROR(VLOOKUP(A436,'Coverage Indicators - Section D'!$A$10:$Y$42,25,FALSE),"")</f>
        <v/>
      </c>
      <c r="C436" s="477" t="str">
        <f t="array" ref="C436">IFERROR(IF(INDEX('Disaggregation Records'!$E$95:$E$183,MATCH(RIGHT(Z436,255),RIGHT('Disaggregation Records'!$D$95:$D$183,255),0))=0,"",INDEX('Disaggregation Records'!$E$95:$E$183,MATCH(RIGHT(Z436,255),RIGHT('Disaggregation Records'!$D$95:$D$183,255),0))),"")</f>
        <v/>
      </c>
      <c r="D436" s="477" t="str">
        <f t="array" ref="D436">IFERROR(IF(INDEX('Disaggregation Records'!$F$95:$F$183,MATCH(RIGHT(Z436,255),RIGHT('Disaggregation Records'!$D$95:$D$183,255),0))=0,"",INDEX('Disaggregation Records'!$F$95:$F$183,MATCH(RIGHT(Z436,255),RIGHT('Disaggregation Records'!$D$95:$D$183,255),0))),"")</f>
        <v/>
      </c>
      <c r="E436" s="388" t="str">
        <f t="array" ref="E436">IFERROR(IF(INDEX('Disaggregation Data'!$K$315:$K$616,MATCH(RIGHT(X436,255),RIGHT('Disaggregation Data'!$J$315:$J$616,255),0))=0,"",INDEX('Disaggregation Data'!$K$315:$K$616,MATCH(RIGHT(X436,255),RIGHT('Disaggregation Data'!J$315:$J$616,255),0))),"")</f>
        <v/>
      </c>
      <c r="F436" s="389" t="str">
        <f t="array" ref="F436">IFERROR(IF(INDEX('Disaggregation Data'!$L$315:$L$616,MATCH(RIGHT(X436,255),RIGHT('Disaggregation Data'!$J$315:$J$616,255),0))=0,"",INDEX('Disaggregation Data'!$L$315:$L$616,MATCH(RIGHT(X436,255),RIGHT('Disaggregation Data'!J$315:$J$616,255),0))),"")</f>
        <v/>
      </c>
      <c r="G436" s="446" t="str">
        <f t="array" ref="G436">IFERROR(IF(INDEX('Disaggregation Data'!$M$315:$M$616,MATCH(RIGHT(X436,255),RIGHT('Disaggregation Data'!$J$315:$J$616,255),0))=0,(E436/F436)*100,INDEX('Disaggregation Data'!$M$315:$M$616,MATCH(RIGHT(X436,255),RIGHT('Disaggregation Data'!J$315:$J$616,255),0))),"")</f>
        <v/>
      </c>
      <c r="H436" s="392" t="str">
        <f t="array" ref="H436">IFERROR(IF(INDEX('Disaggregation Data'!$N$315:$N$616,MATCH(RIGHT(X436,255),RIGHT('Disaggregation Data'!$J$315:$J$616,255),0))=0,"",INDEX('Disaggregation Data'!$N$315:$N$616,MATCH(RIGHT(X436,255),RIGHT('Disaggregation Data'!J$315:$J$616,255),0))),"")</f>
        <v/>
      </c>
      <c r="I436" s="483"/>
      <c r="J436" s="483"/>
      <c r="K436" s="483"/>
      <c r="L436" s="483"/>
      <c r="M436" s="483"/>
      <c r="N436" s="483"/>
      <c r="O436" s="483"/>
      <c r="P436" s="483"/>
      <c r="Q436" s="483"/>
      <c r="R436" s="483"/>
      <c r="S436" s="483"/>
      <c r="T436" s="483"/>
      <c r="U436" s="392" t="str">
        <f t="array" ref="U436">IFERROR(IF(INDEX('Disaggregation Data'!$O$315:$O$616,MATCH(RIGHT(X436,255),RIGHT('Disaggregation Data'!$J$315:$J$616,255),0))=0,"",INDEX('Disaggregation Data'!$O$315:$O$616,MATCH(RIGHT(X436,255),RIGHT('Disaggregation Data'!J$315:$J$616,255),0))),"")</f>
        <v/>
      </c>
      <c r="V436" s="400" t="str">
        <f t="array" ref="V436">IFERROR(IF(INDEX('Disaggregation Data'!$P$315:$P$616,MATCH(RIGHT(X436,255),RIGHT('Disaggregation Data'!$J$315:$J$616,255),0))=0,"",INDEX('Disaggregation Data'!$P$315:$P$616,MATCH(RIGHT(X436,255),RIGHT('Disaggregation Data'!J$315:$J$616,255),0))),"")</f>
        <v/>
      </c>
      <c r="W436" s="484"/>
      <c r="X436" s="484" t="str">
        <f t="shared" si="28"/>
        <v/>
      </c>
      <c r="Y436" s="484">
        <f t="shared" si="29"/>
        <v>69</v>
      </c>
      <c r="Z436" s="484" t="str">
        <f t="shared" si="30"/>
        <v/>
      </c>
      <c r="AA436" s="484" t="b">
        <f t="shared" si="31"/>
        <v>0</v>
      </c>
      <c r="AB436" s="484" t="s">
        <v>1938</v>
      </c>
      <c r="AC436" s="484" t="str">
        <f t="array" ref="AC436">IFERROR(IF(INDEX('Disaggregation Records'!$G$95:$G$183,MATCH(LEFT(Z436,255),LEFT('Disaggregation Records'!$D$95:$D$183,255),0))=0,"",INDEX('Disaggregation Records'!$G$95:$G$183,MATCH(LEFT(Z436,255),LEFT('Disaggregation Records'!$D$95:$D$183,255),0))),"")</f>
        <v/>
      </c>
      <c r="AD436" s="484" t="s">
        <v>769</v>
      </c>
      <c r="AE436" s="211"/>
      <c r="AF436" s="481"/>
      <c r="AG436" s="481"/>
    </row>
    <row r="437" spans="1:33" ht="37.5" customHeight="1">
      <c r="A437" s="367">
        <v>12</v>
      </c>
      <c r="B437" s="386" t="str">
        <f>IFERROR(VLOOKUP(A437,'Coverage Indicators - Section D'!$A$10:$Y$42,25,FALSE),"")</f>
        <v/>
      </c>
      <c r="C437" s="477" t="str">
        <f t="array" ref="C437">IFERROR(IF(INDEX('Disaggregation Records'!$E$95:$E$183,MATCH(RIGHT(Z437,255),RIGHT('Disaggregation Records'!$D$95:$D$183,255),0))=0,"",INDEX('Disaggregation Records'!$E$95:$E$183,MATCH(RIGHT(Z437,255),RIGHT('Disaggregation Records'!$D$95:$D$183,255),0))),"")</f>
        <v/>
      </c>
      <c r="D437" s="477" t="str">
        <f t="array" ref="D437">IFERROR(IF(INDEX('Disaggregation Records'!$F$95:$F$183,MATCH(RIGHT(Z437,255),RIGHT('Disaggregation Records'!$D$95:$D$183,255),0))=0,"",INDEX('Disaggregation Records'!$F$95:$F$183,MATCH(RIGHT(Z437,255),RIGHT('Disaggregation Records'!$D$95:$D$183,255),0))),"")</f>
        <v/>
      </c>
      <c r="E437" s="388" t="str">
        <f t="array" ref="E437">IFERROR(IF(INDEX('Disaggregation Data'!$K$315:$K$616,MATCH(RIGHT(X437,255),RIGHT('Disaggregation Data'!$J$315:$J$616,255),0))=0,"",INDEX('Disaggregation Data'!$K$315:$K$616,MATCH(RIGHT(X437,255),RIGHT('Disaggregation Data'!J$315:$J$616,255),0))),"")</f>
        <v/>
      </c>
      <c r="F437" s="389" t="str">
        <f t="array" ref="F437">IFERROR(IF(INDEX('Disaggregation Data'!$L$315:$L$616,MATCH(RIGHT(X437,255),RIGHT('Disaggregation Data'!$J$315:$J$616,255),0))=0,"",INDEX('Disaggregation Data'!$L$315:$L$616,MATCH(RIGHT(X437,255),RIGHT('Disaggregation Data'!J$315:$J$616,255),0))),"")</f>
        <v/>
      </c>
      <c r="G437" s="446" t="str">
        <f t="array" ref="G437">IFERROR(IF(INDEX('Disaggregation Data'!$M$315:$M$616,MATCH(RIGHT(X437,255),RIGHT('Disaggregation Data'!$J$315:$J$616,255),0))=0,(E437/F437)*100,INDEX('Disaggregation Data'!$M$315:$M$616,MATCH(RIGHT(X437,255),RIGHT('Disaggregation Data'!J$315:$J$616,255),0))),"")</f>
        <v/>
      </c>
      <c r="H437" s="392" t="str">
        <f t="array" ref="H437">IFERROR(IF(INDEX('Disaggregation Data'!$N$315:$N$616,MATCH(RIGHT(X437,255),RIGHT('Disaggregation Data'!$J$315:$J$616,255),0))=0,"",INDEX('Disaggregation Data'!$N$315:$N$616,MATCH(RIGHT(X437,255),RIGHT('Disaggregation Data'!J$315:$J$616,255),0))),"")</f>
        <v/>
      </c>
      <c r="I437" s="483"/>
      <c r="J437" s="483"/>
      <c r="K437" s="483"/>
      <c r="L437" s="483"/>
      <c r="M437" s="483"/>
      <c r="N437" s="483"/>
      <c r="O437" s="483"/>
      <c r="P437" s="483"/>
      <c r="Q437" s="483"/>
      <c r="R437" s="483"/>
      <c r="S437" s="483"/>
      <c r="T437" s="483"/>
      <c r="U437" s="392" t="str">
        <f t="array" ref="U437">IFERROR(IF(INDEX('Disaggregation Data'!$O$315:$O$616,MATCH(RIGHT(X437,255),RIGHT('Disaggregation Data'!$J$315:$J$616,255),0))=0,"",INDEX('Disaggregation Data'!$O$315:$O$616,MATCH(RIGHT(X437,255),RIGHT('Disaggregation Data'!J$315:$J$616,255),0))),"")</f>
        <v/>
      </c>
      <c r="V437" s="400" t="str">
        <f t="array" ref="V437">IFERROR(IF(INDEX('Disaggregation Data'!$P$315:$P$616,MATCH(RIGHT(X437,255),RIGHT('Disaggregation Data'!$J$315:$J$616,255),0))=0,"",INDEX('Disaggregation Data'!$P$315:$P$616,MATCH(RIGHT(X437,255),RIGHT('Disaggregation Data'!J$315:$J$616,255),0))),"")</f>
        <v/>
      </c>
      <c r="W437" s="484"/>
      <c r="X437" s="484" t="str">
        <f t="shared" si="28"/>
        <v/>
      </c>
      <c r="Y437" s="484">
        <f t="shared" si="29"/>
        <v>70</v>
      </c>
      <c r="Z437" s="484" t="str">
        <f t="shared" si="30"/>
        <v/>
      </c>
      <c r="AA437" s="484" t="b">
        <f t="shared" si="31"/>
        <v>0</v>
      </c>
      <c r="AB437" s="484" t="s">
        <v>1939</v>
      </c>
      <c r="AC437" s="484" t="str">
        <f t="array" ref="AC437">IFERROR(IF(INDEX('Disaggregation Records'!$G$95:$G$183,MATCH(LEFT(Z437,255),LEFT('Disaggregation Records'!$D$95:$D$183,255),0))=0,"",INDEX('Disaggregation Records'!$G$95:$G$183,MATCH(LEFT(Z437,255),LEFT('Disaggregation Records'!$D$95:$D$183,255),0))),"")</f>
        <v/>
      </c>
      <c r="AD437" s="484" t="s">
        <v>770</v>
      </c>
      <c r="AE437" s="211"/>
      <c r="AF437" s="481"/>
      <c r="AG437" s="481"/>
    </row>
    <row r="438" spans="1:33" ht="37.5" customHeight="1">
      <c r="A438" s="367">
        <v>12</v>
      </c>
      <c r="B438" s="386" t="str">
        <f>IFERROR(VLOOKUP(A438,'Coverage Indicators - Section D'!$A$10:$Y$42,25,FALSE),"")</f>
        <v/>
      </c>
      <c r="C438" s="477" t="str">
        <f t="array" ref="C438">IFERROR(IF(INDEX('Disaggregation Records'!$E$95:$E$183,MATCH(RIGHT(Z438,255),RIGHT('Disaggregation Records'!$D$95:$D$183,255),0))=0,"",INDEX('Disaggregation Records'!$E$95:$E$183,MATCH(RIGHT(Z438,255),RIGHT('Disaggregation Records'!$D$95:$D$183,255),0))),"")</f>
        <v/>
      </c>
      <c r="D438" s="477" t="str">
        <f t="array" ref="D438">IFERROR(IF(INDEX('Disaggregation Records'!$F$95:$F$183,MATCH(RIGHT(Z438,255),RIGHT('Disaggregation Records'!$D$95:$D$183,255),0))=0,"",INDEX('Disaggregation Records'!$F$95:$F$183,MATCH(RIGHT(Z438,255),RIGHT('Disaggregation Records'!$D$95:$D$183,255),0))),"")</f>
        <v/>
      </c>
      <c r="E438" s="388" t="str">
        <f t="array" ref="E438">IFERROR(IF(INDEX('Disaggregation Data'!$K$315:$K$616,MATCH(RIGHT(X438,255),RIGHT('Disaggregation Data'!$J$315:$J$616,255),0))=0,"",INDEX('Disaggregation Data'!$K$315:$K$616,MATCH(RIGHT(X438,255),RIGHT('Disaggregation Data'!J$315:$J$616,255),0))),"")</f>
        <v/>
      </c>
      <c r="F438" s="389" t="str">
        <f t="array" ref="F438">IFERROR(IF(INDEX('Disaggregation Data'!$L$315:$L$616,MATCH(RIGHT(X438,255),RIGHT('Disaggregation Data'!$J$315:$J$616,255),0))=0,"",INDEX('Disaggregation Data'!$L$315:$L$616,MATCH(RIGHT(X438,255),RIGHT('Disaggregation Data'!J$315:$J$616,255),0))),"")</f>
        <v/>
      </c>
      <c r="G438" s="446" t="str">
        <f t="array" ref="G438">IFERROR(IF(INDEX('Disaggregation Data'!$M$315:$M$616,MATCH(RIGHT(X438,255),RIGHT('Disaggregation Data'!$J$315:$J$616,255),0))=0,(E438/F438)*100,INDEX('Disaggregation Data'!$M$315:$M$616,MATCH(RIGHT(X438,255),RIGHT('Disaggregation Data'!J$315:$J$616,255),0))),"")</f>
        <v/>
      </c>
      <c r="H438" s="392" t="str">
        <f t="array" ref="H438">IFERROR(IF(INDEX('Disaggregation Data'!$N$315:$N$616,MATCH(RIGHT(X438,255),RIGHT('Disaggregation Data'!$J$315:$J$616,255),0))=0,"",INDEX('Disaggregation Data'!$N$315:$N$616,MATCH(RIGHT(X438,255),RIGHT('Disaggregation Data'!J$315:$J$616,255),0))),"")</f>
        <v/>
      </c>
      <c r="I438" s="483"/>
      <c r="J438" s="483"/>
      <c r="K438" s="483"/>
      <c r="L438" s="483"/>
      <c r="M438" s="483"/>
      <c r="N438" s="483"/>
      <c r="O438" s="483"/>
      <c r="P438" s="483"/>
      <c r="Q438" s="483"/>
      <c r="R438" s="483"/>
      <c r="S438" s="483"/>
      <c r="T438" s="483"/>
      <c r="U438" s="392" t="str">
        <f t="array" ref="U438">IFERROR(IF(INDEX('Disaggregation Data'!$O$315:$O$616,MATCH(RIGHT(X438,255),RIGHT('Disaggregation Data'!$J$315:$J$616,255),0))=0,"",INDEX('Disaggregation Data'!$O$315:$O$616,MATCH(RIGHT(X438,255),RIGHT('Disaggregation Data'!J$315:$J$616,255),0))),"")</f>
        <v/>
      </c>
      <c r="V438" s="400" t="str">
        <f t="array" ref="V438">IFERROR(IF(INDEX('Disaggregation Data'!$P$315:$P$616,MATCH(RIGHT(X438,255),RIGHT('Disaggregation Data'!$J$315:$J$616,255),0))=0,"",INDEX('Disaggregation Data'!$P$315:$P$616,MATCH(RIGHT(X438,255),RIGHT('Disaggregation Data'!J$315:$J$616,255),0))),"")</f>
        <v/>
      </c>
      <c r="W438" s="484"/>
      <c r="X438" s="484" t="str">
        <f t="shared" si="28"/>
        <v/>
      </c>
      <c r="Y438" s="484">
        <f t="shared" si="29"/>
        <v>71</v>
      </c>
      <c r="Z438" s="484" t="str">
        <f t="shared" si="30"/>
        <v/>
      </c>
      <c r="AA438" s="484" t="b">
        <f t="shared" si="31"/>
        <v>0</v>
      </c>
      <c r="AB438" s="484" t="s">
        <v>1940</v>
      </c>
      <c r="AC438" s="484" t="str">
        <f t="array" ref="AC438">IFERROR(IF(INDEX('Disaggregation Records'!$G$95:$G$183,MATCH(LEFT(Z438,255),LEFT('Disaggregation Records'!$D$95:$D$183,255),0))=0,"",INDEX('Disaggregation Records'!$G$95:$G$183,MATCH(LEFT(Z438,255),LEFT('Disaggregation Records'!$D$95:$D$183,255),0))),"")</f>
        <v/>
      </c>
      <c r="AD438" s="484" t="s">
        <v>770</v>
      </c>
      <c r="AE438" s="211"/>
      <c r="AF438" s="481"/>
      <c r="AG438" s="481"/>
    </row>
    <row r="439" spans="1:33" ht="37.5" customHeight="1">
      <c r="A439" s="367">
        <v>12</v>
      </c>
      <c r="B439" s="386" t="str">
        <f>IFERROR(VLOOKUP(A439,'Coverage Indicators - Section D'!$A$10:$Y$42,25,FALSE),"")</f>
        <v/>
      </c>
      <c r="C439" s="477" t="str">
        <f t="array" ref="C439">IFERROR(IF(INDEX('Disaggregation Records'!$E$95:$E$183,MATCH(RIGHT(Z439,255),RIGHT('Disaggregation Records'!$D$95:$D$183,255),0))=0,"",INDEX('Disaggregation Records'!$E$95:$E$183,MATCH(RIGHT(Z439,255),RIGHT('Disaggregation Records'!$D$95:$D$183,255),0))),"")</f>
        <v/>
      </c>
      <c r="D439" s="477" t="str">
        <f t="array" ref="D439">IFERROR(IF(INDEX('Disaggregation Records'!$F$95:$F$183,MATCH(RIGHT(Z439,255),RIGHT('Disaggregation Records'!$D$95:$D$183,255),0))=0,"",INDEX('Disaggregation Records'!$F$95:$F$183,MATCH(RIGHT(Z439,255),RIGHT('Disaggregation Records'!$D$95:$D$183,255),0))),"")</f>
        <v/>
      </c>
      <c r="E439" s="388" t="str">
        <f t="array" ref="E439">IFERROR(IF(INDEX('Disaggregation Data'!$K$315:$K$616,MATCH(RIGHT(X439,255),RIGHT('Disaggregation Data'!$J$315:$J$616,255),0))=0,"",INDEX('Disaggregation Data'!$K$315:$K$616,MATCH(RIGHT(X439,255),RIGHT('Disaggregation Data'!J$315:$J$616,255),0))),"")</f>
        <v/>
      </c>
      <c r="F439" s="389" t="str">
        <f t="array" ref="F439">IFERROR(IF(INDEX('Disaggregation Data'!$L$315:$L$616,MATCH(RIGHT(X439,255),RIGHT('Disaggregation Data'!$J$315:$J$616,255),0))=0,"",INDEX('Disaggregation Data'!$L$315:$L$616,MATCH(RIGHT(X439,255),RIGHT('Disaggregation Data'!J$315:$J$616,255),0))),"")</f>
        <v/>
      </c>
      <c r="G439" s="446" t="str">
        <f t="array" ref="G439">IFERROR(IF(INDEX('Disaggregation Data'!$M$315:$M$616,MATCH(RIGHT(X439,255),RIGHT('Disaggregation Data'!$J$315:$J$616,255),0))=0,(E439/F439)*100,INDEX('Disaggregation Data'!$M$315:$M$616,MATCH(RIGHT(X439,255),RIGHT('Disaggregation Data'!J$315:$J$616,255),0))),"")</f>
        <v/>
      </c>
      <c r="H439" s="392" t="str">
        <f t="array" ref="H439">IFERROR(IF(INDEX('Disaggregation Data'!$N$315:$N$616,MATCH(RIGHT(X439,255),RIGHT('Disaggregation Data'!$J$315:$J$616,255),0))=0,"",INDEX('Disaggregation Data'!$N$315:$N$616,MATCH(RIGHT(X439,255),RIGHT('Disaggregation Data'!J$315:$J$616,255),0))),"")</f>
        <v/>
      </c>
      <c r="I439" s="483"/>
      <c r="J439" s="483"/>
      <c r="K439" s="483"/>
      <c r="L439" s="483"/>
      <c r="M439" s="483"/>
      <c r="N439" s="483"/>
      <c r="O439" s="483"/>
      <c r="P439" s="483"/>
      <c r="Q439" s="483"/>
      <c r="R439" s="483"/>
      <c r="S439" s="483"/>
      <c r="T439" s="483"/>
      <c r="U439" s="392" t="str">
        <f t="array" ref="U439">IFERROR(IF(INDEX('Disaggregation Data'!$O$315:$O$616,MATCH(RIGHT(X439,255),RIGHT('Disaggregation Data'!$J$315:$J$616,255),0))=0,"",INDEX('Disaggregation Data'!$O$315:$O$616,MATCH(RIGHT(X439,255),RIGHT('Disaggregation Data'!J$315:$J$616,255),0))),"")</f>
        <v/>
      </c>
      <c r="V439" s="400" t="str">
        <f t="array" ref="V439">IFERROR(IF(INDEX('Disaggregation Data'!$P$315:$P$616,MATCH(RIGHT(X439,255),RIGHT('Disaggregation Data'!$J$315:$J$616,255),0))=0,"",INDEX('Disaggregation Data'!$P$315:$P$616,MATCH(RIGHT(X439,255),RIGHT('Disaggregation Data'!J$315:$J$616,255),0))),"")</f>
        <v/>
      </c>
      <c r="W439" s="484"/>
      <c r="X439" s="484" t="str">
        <f t="shared" si="28"/>
        <v/>
      </c>
      <c r="Y439" s="484">
        <f t="shared" si="29"/>
        <v>72</v>
      </c>
      <c r="Z439" s="484" t="str">
        <f t="shared" si="30"/>
        <v/>
      </c>
      <c r="AA439" s="484" t="b">
        <f t="shared" si="31"/>
        <v>0</v>
      </c>
      <c r="AB439" s="484" t="s">
        <v>1941</v>
      </c>
      <c r="AC439" s="484" t="str">
        <f t="array" ref="AC439">IFERROR(IF(INDEX('Disaggregation Records'!$G$95:$G$183,MATCH(LEFT(Z439,255),LEFT('Disaggregation Records'!$D$95:$D$183,255),0))=0,"",INDEX('Disaggregation Records'!$G$95:$G$183,MATCH(LEFT(Z439,255),LEFT('Disaggregation Records'!$D$95:$D$183,255),0))),"")</f>
        <v/>
      </c>
      <c r="AD439" s="484" t="s">
        <v>770</v>
      </c>
      <c r="AE439" s="211"/>
      <c r="AF439" s="481"/>
      <c r="AG439" s="481"/>
    </row>
    <row r="440" spans="1:33" ht="37.5" customHeight="1">
      <c r="A440" s="367">
        <v>12</v>
      </c>
      <c r="B440" s="386" t="str">
        <f>IFERROR(VLOOKUP(A440,'Coverage Indicators - Section D'!$A$10:$Y$42,25,FALSE),"")</f>
        <v/>
      </c>
      <c r="C440" s="477" t="str">
        <f t="array" ref="C440">IFERROR(IF(INDEX('Disaggregation Records'!$E$95:$E$183,MATCH(RIGHT(Z440,255),RIGHT('Disaggregation Records'!$D$95:$D$183,255),0))=0,"",INDEX('Disaggregation Records'!$E$95:$E$183,MATCH(RIGHT(Z440,255),RIGHT('Disaggregation Records'!$D$95:$D$183,255),0))),"")</f>
        <v/>
      </c>
      <c r="D440" s="477" t="str">
        <f t="array" ref="D440">IFERROR(IF(INDEX('Disaggregation Records'!$F$95:$F$183,MATCH(RIGHT(Z440,255),RIGHT('Disaggregation Records'!$D$95:$D$183,255),0))=0,"",INDEX('Disaggregation Records'!$F$95:$F$183,MATCH(RIGHT(Z440,255),RIGHT('Disaggregation Records'!$D$95:$D$183,255),0))),"")</f>
        <v/>
      </c>
      <c r="E440" s="388" t="str">
        <f t="array" ref="E440">IFERROR(IF(INDEX('Disaggregation Data'!$K$315:$K$616,MATCH(RIGHT(X440,255),RIGHT('Disaggregation Data'!$J$315:$J$616,255),0))=0,"",INDEX('Disaggregation Data'!$K$315:$K$616,MATCH(RIGHT(X440,255),RIGHT('Disaggregation Data'!J$315:$J$616,255),0))),"")</f>
        <v/>
      </c>
      <c r="F440" s="389" t="str">
        <f t="array" ref="F440">IFERROR(IF(INDEX('Disaggregation Data'!$L$315:$L$616,MATCH(RIGHT(X440,255),RIGHT('Disaggregation Data'!$J$315:$J$616,255),0))=0,"",INDEX('Disaggregation Data'!$L$315:$L$616,MATCH(RIGHT(X440,255),RIGHT('Disaggregation Data'!J$315:$J$616,255),0))),"")</f>
        <v/>
      </c>
      <c r="G440" s="446" t="str">
        <f t="array" ref="G440">IFERROR(IF(INDEX('Disaggregation Data'!$M$315:$M$616,MATCH(RIGHT(X440,255),RIGHT('Disaggregation Data'!$J$315:$J$616,255),0))=0,(E440/F440)*100,INDEX('Disaggregation Data'!$M$315:$M$616,MATCH(RIGHT(X440,255),RIGHT('Disaggregation Data'!J$315:$J$616,255),0))),"")</f>
        <v/>
      </c>
      <c r="H440" s="392" t="str">
        <f t="array" ref="H440">IFERROR(IF(INDEX('Disaggregation Data'!$N$315:$N$616,MATCH(RIGHT(X440,255),RIGHT('Disaggregation Data'!$J$315:$J$616,255),0))=0,"",INDEX('Disaggregation Data'!$N$315:$N$616,MATCH(RIGHT(X440,255),RIGHT('Disaggregation Data'!J$315:$J$616,255),0))),"")</f>
        <v/>
      </c>
      <c r="I440" s="483"/>
      <c r="J440" s="483"/>
      <c r="K440" s="483"/>
      <c r="L440" s="483"/>
      <c r="M440" s="483"/>
      <c r="N440" s="483"/>
      <c r="O440" s="483"/>
      <c r="P440" s="483"/>
      <c r="Q440" s="483"/>
      <c r="R440" s="483"/>
      <c r="S440" s="483"/>
      <c r="T440" s="483"/>
      <c r="U440" s="392" t="str">
        <f t="array" ref="U440">IFERROR(IF(INDEX('Disaggregation Data'!$O$315:$O$616,MATCH(RIGHT(X440,255),RIGHT('Disaggregation Data'!$J$315:$J$616,255),0))=0,"",INDEX('Disaggregation Data'!$O$315:$O$616,MATCH(RIGHT(X440,255),RIGHT('Disaggregation Data'!J$315:$J$616,255),0))),"")</f>
        <v/>
      </c>
      <c r="V440" s="400" t="str">
        <f t="array" ref="V440">IFERROR(IF(INDEX('Disaggregation Data'!$P$315:$P$616,MATCH(RIGHT(X440,255),RIGHT('Disaggregation Data'!$J$315:$J$616,255),0))=0,"",INDEX('Disaggregation Data'!$P$315:$P$616,MATCH(RIGHT(X440,255),RIGHT('Disaggregation Data'!J$315:$J$616,255),0))),"")</f>
        <v/>
      </c>
      <c r="W440" s="484"/>
      <c r="X440" s="484" t="str">
        <f t="shared" si="28"/>
        <v/>
      </c>
      <c r="Y440" s="484">
        <f t="shared" si="29"/>
        <v>73</v>
      </c>
      <c r="Z440" s="484" t="str">
        <f t="shared" si="30"/>
        <v/>
      </c>
      <c r="AA440" s="484" t="b">
        <f t="shared" si="31"/>
        <v>0</v>
      </c>
      <c r="AB440" s="484" t="s">
        <v>1942</v>
      </c>
      <c r="AC440" s="484" t="str">
        <f t="array" ref="AC440">IFERROR(IF(INDEX('Disaggregation Records'!$G$95:$G$183,MATCH(LEFT(Z440,255),LEFT('Disaggregation Records'!$D$95:$D$183,255),0))=0,"",INDEX('Disaggregation Records'!$G$95:$G$183,MATCH(LEFT(Z440,255),LEFT('Disaggregation Records'!$D$95:$D$183,255),0))),"")</f>
        <v/>
      </c>
      <c r="AD440" s="484" t="s">
        <v>770</v>
      </c>
      <c r="AE440" s="211"/>
      <c r="AF440" s="481"/>
      <c r="AG440" s="481"/>
    </row>
    <row r="441" spans="1:33" ht="37.5" customHeight="1">
      <c r="A441" s="367">
        <v>12</v>
      </c>
      <c r="B441" s="386" t="str">
        <f>IFERROR(VLOOKUP(A441,'Coverage Indicators - Section D'!$A$10:$Y$42,25,FALSE),"")</f>
        <v/>
      </c>
      <c r="C441" s="477" t="str">
        <f t="array" ref="C441">IFERROR(IF(INDEX('Disaggregation Records'!$E$95:$E$183,MATCH(RIGHT(Z441,255),RIGHT('Disaggregation Records'!$D$95:$D$183,255),0))=0,"",INDEX('Disaggregation Records'!$E$95:$E$183,MATCH(RIGHT(Z441,255),RIGHT('Disaggregation Records'!$D$95:$D$183,255),0))),"")</f>
        <v/>
      </c>
      <c r="D441" s="477" t="str">
        <f t="array" ref="D441">IFERROR(IF(INDEX('Disaggregation Records'!$F$95:$F$183,MATCH(RIGHT(Z441,255),RIGHT('Disaggregation Records'!$D$95:$D$183,255),0))=0,"",INDEX('Disaggregation Records'!$F$95:$F$183,MATCH(RIGHT(Z441,255),RIGHT('Disaggregation Records'!$D$95:$D$183,255),0))),"")</f>
        <v/>
      </c>
      <c r="E441" s="388" t="str">
        <f t="array" ref="E441">IFERROR(IF(INDEX('Disaggregation Data'!$K$315:$K$616,MATCH(RIGHT(X441,255),RIGHT('Disaggregation Data'!$J$315:$J$616,255),0))=0,"",INDEX('Disaggregation Data'!$K$315:$K$616,MATCH(RIGHT(X441,255),RIGHT('Disaggregation Data'!J$315:$J$616,255),0))),"")</f>
        <v/>
      </c>
      <c r="F441" s="389" t="str">
        <f t="array" ref="F441">IFERROR(IF(INDEX('Disaggregation Data'!$L$315:$L$616,MATCH(RIGHT(X441,255),RIGHT('Disaggregation Data'!$J$315:$J$616,255),0))=0,"",INDEX('Disaggregation Data'!$L$315:$L$616,MATCH(RIGHT(X441,255),RIGHT('Disaggregation Data'!J$315:$J$616,255),0))),"")</f>
        <v/>
      </c>
      <c r="G441" s="446" t="str">
        <f t="array" ref="G441">IFERROR(IF(INDEX('Disaggregation Data'!$M$315:$M$616,MATCH(RIGHT(X441,255),RIGHT('Disaggregation Data'!$J$315:$J$616,255),0))=0,(E441/F441)*100,INDEX('Disaggregation Data'!$M$315:$M$616,MATCH(RIGHT(X441,255),RIGHT('Disaggregation Data'!J$315:$J$616,255),0))),"")</f>
        <v/>
      </c>
      <c r="H441" s="392" t="str">
        <f t="array" ref="H441">IFERROR(IF(INDEX('Disaggregation Data'!$N$315:$N$616,MATCH(RIGHT(X441,255),RIGHT('Disaggregation Data'!$J$315:$J$616,255),0))=0,"",INDEX('Disaggregation Data'!$N$315:$N$616,MATCH(RIGHT(X441,255),RIGHT('Disaggregation Data'!J$315:$J$616,255),0))),"")</f>
        <v/>
      </c>
      <c r="I441" s="483"/>
      <c r="J441" s="483"/>
      <c r="K441" s="483"/>
      <c r="L441" s="483"/>
      <c r="M441" s="483"/>
      <c r="N441" s="483"/>
      <c r="O441" s="483"/>
      <c r="P441" s="483"/>
      <c r="Q441" s="483"/>
      <c r="R441" s="483"/>
      <c r="S441" s="483"/>
      <c r="T441" s="483"/>
      <c r="U441" s="392" t="str">
        <f t="array" ref="U441">IFERROR(IF(INDEX('Disaggregation Data'!$O$315:$O$616,MATCH(RIGHT(X441,255),RIGHT('Disaggregation Data'!$J$315:$J$616,255),0))=0,"",INDEX('Disaggregation Data'!$O$315:$O$616,MATCH(RIGHT(X441,255),RIGHT('Disaggregation Data'!J$315:$J$616,255),0))),"")</f>
        <v/>
      </c>
      <c r="V441" s="400" t="str">
        <f t="array" ref="V441">IFERROR(IF(INDEX('Disaggregation Data'!$P$315:$P$616,MATCH(RIGHT(X441,255),RIGHT('Disaggregation Data'!$J$315:$J$616,255),0))=0,"",INDEX('Disaggregation Data'!$P$315:$P$616,MATCH(RIGHT(X441,255),RIGHT('Disaggregation Data'!J$315:$J$616,255),0))),"")</f>
        <v/>
      </c>
      <c r="W441" s="484"/>
      <c r="X441" s="484" t="str">
        <f t="shared" si="28"/>
        <v/>
      </c>
      <c r="Y441" s="484">
        <f t="shared" si="29"/>
        <v>74</v>
      </c>
      <c r="Z441" s="484" t="str">
        <f t="shared" si="30"/>
        <v/>
      </c>
      <c r="AA441" s="484" t="b">
        <f t="shared" si="31"/>
        <v>0</v>
      </c>
      <c r="AB441" s="484" t="s">
        <v>1943</v>
      </c>
      <c r="AC441" s="484" t="str">
        <f t="array" ref="AC441">IFERROR(IF(INDEX('Disaggregation Records'!$G$95:$G$183,MATCH(LEFT(Z441,255),LEFT('Disaggregation Records'!$D$95:$D$183,255),0))=0,"",INDEX('Disaggregation Records'!$G$95:$G$183,MATCH(LEFT(Z441,255),LEFT('Disaggregation Records'!$D$95:$D$183,255),0))),"")</f>
        <v/>
      </c>
      <c r="AD441" s="484" t="s">
        <v>770</v>
      </c>
      <c r="AE441" s="211"/>
      <c r="AF441" s="481"/>
      <c r="AG441" s="481"/>
    </row>
    <row r="442" spans="1:33" ht="37.5" customHeight="1">
      <c r="A442" s="367">
        <v>12</v>
      </c>
      <c r="B442" s="386" t="str">
        <f>IFERROR(VLOOKUP(A442,'Coverage Indicators - Section D'!$A$10:$Y$42,25,FALSE),"")</f>
        <v/>
      </c>
      <c r="C442" s="477" t="str">
        <f t="array" ref="C442">IFERROR(IF(INDEX('Disaggregation Records'!$E$95:$E$183,MATCH(RIGHT(Z442,255),RIGHT('Disaggregation Records'!$D$95:$D$183,255),0))=0,"",INDEX('Disaggregation Records'!$E$95:$E$183,MATCH(RIGHT(Z442,255),RIGHT('Disaggregation Records'!$D$95:$D$183,255),0))),"")</f>
        <v/>
      </c>
      <c r="D442" s="477" t="str">
        <f t="array" ref="D442">IFERROR(IF(INDEX('Disaggregation Records'!$F$95:$F$183,MATCH(RIGHT(Z442,255),RIGHT('Disaggregation Records'!$D$95:$D$183,255),0))=0,"",INDEX('Disaggregation Records'!$F$95:$F$183,MATCH(RIGHT(Z442,255),RIGHT('Disaggregation Records'!$D$95:$D$183,255),0))),"")</f>
        <v/>
      </c>
      <c r="E442" s="388" t="str">
        <f t="array" ref="E442">IFERROR(IF(INDEX('Disaggregation Data'!$K$315:$K$616,MATCH(RIGHT(X442,255),RIGHT('Disaggregation Data'!$J$315:$J$616,255),0))=0,"",INDEX('Disaggregation Data'!$K$315:$K$616,MATCH(RIGHT(X442,255),RIGHT('Disaggregation Data'!J$315:$J$616,255),0))),"")</f>
        <v/>
      </c>
      <c r="F442" s="389" t="str">
        <f t="array" ref="F442">IFERROR(IF(INDEX('Disaggregation Data'!$L$315:$L$616,MATCH(RIGHT(X442,255),RIGHT('Disaggregation Data'!$J$315:$J$616,255),0))=0,"",INDEX('Disaggregation Data'!$L$315:$L$616,MATCH(RIGHT(X442,255),RIGHT('Disaggregation Data'!J$315:$J$616,255),0))),"")</f>
        <v/>
      </c>
      <c r="G442" s="446" t="str">
        <f t="array" ref="G442">IFERROR(IF(INDEX('Disaggregation Data'!$M$315:$M$616,MATCH(RIGHT(X442,255),RIGHT('Disaggregation Data'!$J$315:$J$616,255),0))=0,(E442/F442)*100,INDEX('Disaggregation Data'!$M$315:$M$616,MATCH(RIGHT(X442,255),RIGHT('Disaggregation Data'!J$315:$J$616,255),0))),"")</f>
        <v/>
      </c>
      <c r="H442" s="392" t="str">
        <f t="array" ref="H442">IFERROR(IF(INDEX('Disaggregation Data'!$N$315:$N$616,MATCH(RIGHT(X442,255),RIGHT('Disaggregation Data'!$J$315:$J$616,255),0))=0,"",INDEX('Disaggregation Data'!$N$315:$N$616,MATCH(RIGHT(X442,255),RIGHT('Disaggregation Data'!J$315:$J$616,255),0))),"")</f>
        <v/>
      </c>
      <c r="I442" s="483"/>
      <c r="J442" s="483"/>
      <c r="K442" s="483"/>
      <c r="L442" s="483"/>
      <c r="M442" s="483"/>
      <c r="N442" s="483"/>
      <c r="O442" s="483"/>
      <c r="P442" s="483"/>
      <c r="Q442" s="483"/>
      <c r="R442" s="483"/>
      <c r="S442" s="483"/>
      <c r="T442" s="483"/>
      <c r="U442" s="392" t="str">
        <f t="array" ref="U442">IFERROR(IF(INDEX('Disaggregation Data'!$O$315:$O$616,MATCH(RIGHT(X442,255),RIGHT('Disaggregation Data'!$J$315:$J$616,255),0))=0,"",INDEX('Disaggregation Data'!$O$315:$O$616,MATCH(RIGHT(X442,255),RIGHT('Disaggregation Data'!J$315:$J$616,255),0))),"")</f>
        <v/>
      </c>
      <c r="V442" s="400" t="str">
        <f t="array" ref="V442">IFERROR(IF(INDEX('Disaggregation Data'!$P$315:$P$616,MATCH(RIGHT(X442,255),RIGHT('Disaggregation Data'!$J$315:$J$616,255),0))=0,"",INDEX('Disaggregation Data'!$P$315:$P$616,MATCH(RIGHT(X442,255),RIGHT('Disaggregation Data'!J$315:$J$616,255),0))),"")</f>
        <v/>
      </c>
      <c r="W442" s="484"/>
      <c r="X442" s="484" t="str">
        <f t="shared" si="28"/>
        <v/>
      </c>
      <c r="Y442" s="484">
        <f t="shared" si="29"/>
        <v>75</v>
      </c>
      <c r="Z442" s="484" t="str">
        <f t="shared" si="30"/>
        <v/>
      </c>
      <c r="AA442" s="484" t="b">
        <f t="shared" si="31"/>
        <v>0</v>
      </c>
      <c r="AB442" s="484" t="s">
        <v>1944</v>
      </c>
      <c r="AC442" s="484" t="str">
        <f t="array" ref="AC442">IFERROR(IF(INDEX('Disaggregation Records'!$G$95:$G$183,MATCH(LEFT(Z442,255),LEFT('Disaggregation Records'!$D$95:$D$183,255),0))=0,"",INDEX('Disaggregation Records'!$G$95:$G$183,MATCH(LEFT(Z442,255),LEFT('Disaggregation Records'!$D$95:$D$183,255),0))),"")</f>
        <v/>
      </c>
      <c r="AD442" s="484" t="s">
        <v>770</v>
      </c>
      <c r="AE442" s="211"/>
      <c r="AF442" s="481"/>
      <c r="AG442" s="481"/>
    </row>
    <row r="443" spans="1:33" ht="37.5" customHeight="1">
      <c r="A443" s="367">
        <v>12</v>
      </c>
      <c r="B443" s="386" t="str">
        <f>IFERROR(VLOOKUP(A443,'Coverage Indicators - Section D'!$A$10:$Y$42,25,FALSE),"")</f>
        <v/>
      </c>
      <c r="C443" s="477" t="str">
        <f t="array" ref="C443">IFERROR(IF(INDEX('Disaggregation Records'!$E$95:$E$183,MATCH(RIGHT(Z443,255),RIGHT('Disaggregation Records'!$D$95:$D$183,255),0))=0,"",INDEX('Disaggregation Records'!$E$95:$E$183,MATCH(RIGHT(Z443,255),RIGHT('Disaggregation Records'!$D$95:$D$183,255),0))),"")</f>
        <v/>
      </c>
      <c r="D443" s="477" t="str">
        <f t="array" ref="D443">IFERROR(IF(INDEX('Disaggregation Records'!$F$95:$F$183,MATCH(RIGHT(Z443,255),RIGHT('Disaggregation Records'!$D$95:$D$183,255),0))=0,"",INDEX('Disaggregation Records'!$F$95:$F$183,MATCH(RIGHT(Z443,255),RIGHT('Disaggregation Records'!$D$95:$D$183,255),0))),"")</f>
        <v/>
      </c>
      <c r="E443" s="388" t="str">
        <f t="array" ref="E443">IFERROR(IF(INDEX('Disaggregation Data'!$K$315:$K$616,MATCH(RIGHT(X443,255),RIGHT('Disaggregation Data'!$J$315:$J$616,255),0))=0,"",INDEX('Disaggregation Data'!$K$315:$K$616,MATCH(RIGHT(X443,255),RIGHT('Disaggregation Data'!J$315:$J$616,255),0))),"")</f>
        <v/>
      </c>
      <c r="F443" s="389" t="str">
        <f t="array" ref="F443">IFERROR(IF(INDEX('Disaggregation Data'!$L$315:$L$616,MATCH(RIGHT(X443,255),RIGHT('Disaggregation Data'!$J$315:$J$616,255),0))=0,"",INDEX('Disaggregation Data'!$L$315:$L$616,MATCH(RIGHT(X443,255),RIGHT('Disaggregation Data'!J$315:$J$616,255),0))),"")</f>
        <v/>
      </c>
      <c r="G443" s="446" t="str">
        <f t="array" ref="G443">IFERROR(IF(INDEX('Disaggregation Data'!$M$315:$M$616,MATCH(RIGHT(X443,255),RIGHT('Disaggregation Data'!$J$315:$J$616,255),0))=0,(E443/F443)*100,INDEX('Disaggregation Data'!$M$315:$M$616,MATCH(RIGHT(X443,255),RIGHT('Disaggregation Data'!J$315:$J$616,255),0))),"")</f>
        <v/>
      </c>
      <c r="H443" s="392" t="str">
        <f t="array" ref="H443">IFERROR(IF(INDEX('Disaggregation Data'!$N$315:$N$616,MATCH(RIGHT(X443,255),RIGHT('Disaggregation Data'!$J$315:$J$616,255),0))=0,"",INDEX('Disaggregation Data'!$N$315:$N$616,MATCH(RIGHT(X443,255),RIGHT('Disaggregation Data'!J$315:$J$616,255),0))),"")</f>
        <v/>
      </c>
      <c r="I443" s="483"/>
      <c r="J443" s="483"/>
      <c r="K443" s="483"/>
      <c r="L443" s="483"/>
      <c r="M443" s="483"/>
      <c r="N443" s="483"/>
      <c r="O443" s="483"/>
      <c r="P443" s="483"/>
      <c r="Q443" s="483"/>
      <c r="R443" s="483"/>
      <c r="S443" s="483"/>
      <c r="T443" s="483"/>
      <c r="U443" s="392" t="str">
        <f t="array" ref="U443">IFERROR(IF(INDEX('Disaggregation Data'!$O$315:$O$616,MATCH(RIGHT(X443,255),RIGHT('Disaggregation Data'!$J$315:$J$616,255),0))=0,"",INDEX('Disaggregation Data'!$O$315:$O$616,MATCH(RIGHT(X443,255),RIGHT('Disaggregation Data'!J$315:$J$616,255),0))),"")</f>
        <v/>
      </c>
      <c r="V443" s="400" t="str">
        <f t="array" ref="V443">IFERROR(IF(INDEX('Disaggregation Data'!$P$315:$P$616,MATCH(RIGHT(X443,255),RIGHT('Disaggregation Data'!$J$315:$J$616,255),0))=0,"",INDEX('Disaggregation Data'!$P$315:$P$616,MATCH(RIGHT(X443,255),RIGHT('Disaggregation Data'!J$315:$J$616,255),0))),"")</f>
        <v/>
      </c>
      <c r="W443" s="484"/>
      <c r="X443" s="484" t="str">
        <f t="shared" si="28"/>
        <v/>
      </c>
      <c r="Y443" s="484">
        <f t="shared" si="29"/>
        <v>76</v>
      </c>
      <c r="Z443" s="484" t="str">
        <f t="shared" si="30"/>
        <v/>
      </c>
      <c r="AA443" s="484" t="b">
        <f t="shared" si="31"/>
        <v>0</v>
      </c>
      <c r="AB443" s="484" t="s">
        <v>1945</v>
      </c>
      <c r="AC443" s="484" t="str">
        <f t="array" ref="AC443">IFERROR(IF(INDEX('Disaggregation Records'!$G$95:$G$183,MATCH(LEFT(Z443,255),LEFT('Disaggregation Records'!$D$95:$D$183,255),0))=0,"",INDEX('Disaggregation Records'!$G$95:$G$183,MATCH(LEFT(Z443,255),LEFT('Disaggregation Records'!$D$95:$D$183,255),0))),"")</f>
        <v/>
      </c>
      <c r="AD443" s="484" t="s">
        <v>770</v>
      </c>
      <c r="AE443" s="211"/>
      <c r="AF443" s="481"/>
      <c r="AG443" s="481"/>
    </row>
    <row r="444" spans="1:33" ht="37.5" customHeight="1">
      <c r="A444" s="367">
        <v>12</v>
      </c>
      <c r="B444" s="386" t="str">
        <f>IFERROR(VLOOKUP(A444,'Coverage Indicators - Section D'!$A$10:$Y$42,25,FALSE),"")</f>
        <v/>
      </c>
      <c r="C444" s="477" t="str">
        <f t="array" ref="C444">IFERROR(IF(INDEX('Disaggregation Records'!$E$95:$E$183,MATCH(RIGHT(Z444,255),RIGHT('Disaggregation Records'!$D$95:$D$183,255),0))=0,"",INDEX('Disaggregation Records'!$E$95:$E$183,MATCH(RIGHT(Z444,255),RIGHT('Disaggregation Records'!$D$95:$D$183,255),0))),"")</f>
        <v/>
      </c>
      <c r="D444" s="477" t="str">
        <f t="array" ref="D444">IFERROR(IF(INDEX('Disaggregation Records'!$F$95:$F$183,MATCH(RIGHT(Z444,255),RIGHT('Disaggregation Records'!$D$95:$D$183,255),0))=0,"",INDEX('Disaggregation Records'!$F$95:$F$183,MATCH(RIGHT(Z444,255),RIGHT('Disaggregation Records'!$D$95:$D$183,255),0))),"")</f>
        <v/>
      </c>
      <c r="E444" s="388" t="str">
        <f t="array" ref="E444">IFERROR(IF(INDEX('Disaggregation Data'!$K$315:$K$616,MATCH(RIGHT(X444,255),RIGHT('Disaggregation Data'!$J$315:$J$616,255),0))=0,"",INDEX('Disaggregation Data'!$K$315:$K$616,MATCH(RIGHT(X444,255),RIGHT('Disaggregation Data'!J$315:$J$616,255),0))),"")</f>
        <v/>
      </c>
      <c r="F444" s="389" t="str">
        <f t="array" ref="F444">IFERROR(IF(INDEX('Disaggregation Data'!$L$315:$L$616,MATCH(RIGHT(X444,255),RIGHT('Disaggregation Data'!$J$315:$J$616,255),0))=0,"",INDEX('Disaggregation Data'!$L$315:$L$616,MATCH(RIGHT(X444,255),RIGHT('Disaggregation Data'!J$315:$J$616,255),0))),"")</f>
        <v/>
      </c>
      <c r="G444" s="446" t="str">
        <f t="array" ref="G444">IFERROR(IF(INDEX('Disaggregation Data'!$M$315:$M$616,MATCH(RIGHT(X444,255),RIGHT('Disaggregation Data'!$J$315:$J$616,255),0))=0,(E444/F444)*100,INDEX('Disaggregation Data'!$M$315:$M$616,MATCH(RIGHT(X444,255),RIGHT('Disaggregation Data'!J$315:$J$616,255),0))),"")</f>
        <v/>
      </c>
      <c r="H444" s="392" t="str">
        <f t="array" ref="H444">IFERROR(IF(INDEX('Disaggregation Data'!$N$315:$N$616,MATCH(RIGHT(X444,255),RIGHT('Disaggregation Data'!$J$315:$J$616,255),0))=0,"",INDEX('Disaggregation Data'!$N$315:$N$616,MATCH(RIGHT(X444,255),RIGHT('Disaggregation Data'!J$315:$J$616,255),0))),"")</f>
        <v/>
      </c>
      <c r="I444" s="483"/>
      <c r="J444" s="483"/>
      <c r="K444" s="483"/>
      <c r="L444" s="483"/>
      <c r="M444" s="483"/>
      <c r="N444" s="483"/>
      <c r="O444" s="483"/>
      <c r="P444" s="483"/>
      <c r="Q444" s="483"/>
      <c r="R444" s="483"/>
      <c r="S444" s="483"/>
      <c r="T444" s="483"/>
      <c r="U444" s="392" t="str">
        <f t="array" ref="U444">IFERROR(IF(INDEX('Disaggregation Data'!$O$315:$O$616,MATCH(RIGHT(X444,255),RIGHT('Disaggregation Data'!$J$315:$J$616,255),0))=0,"",INDEX('Disaggregation Data'!$O$315:$O$616,MATCH(RIGHT(X444,255),RIGHT('Disaggregation Data'!J$315:$J$616,255),0))),"")</f>
        <v/>
      </c>
      <c r="V444" s="400" t="str">
        <f t="array" ref="V444">IFERROR(IF(INDEX('Disaggregation Data'!$P$315:$P$616,MATCH(RIGHT(X444,255),RIGHT('Disaggregation Data'!$J$315:$J$616,255),0))=0,"",INDEX('Disaggregation Data'!$P$315:$P$616,MATCH(RIGHT(X444,255),RIGHT('Disaggregation Data'!J$315:$J$616,255),0))),"")</f>
        <v/>
      </c>
      <c r="W444" s="484"/>
      <c r="X444" s="484" t="str">
        <f t="shared" si="28"/>
        <v/>
      </c>
      <c r="Y444" s="484">
        <f t="shared" si="29"/>
        <v>77</v>
      </c>
      <c r="Z444" s="484" t="str">
        <f t="shared" si="30"/>
        <v/>
      </c>
      <c r="AA444" s="484" t="b">
        <f t="shared" si="31"/>
        <v>0</v>
      </c>
      <c r="AB444" s="484" t="s">
        <v>1946</v>
      </c>
      <c r="AC444" s="484" t="str">
        <f t="array" ref="AC444">IFERROR(IF(INDEX('Disaggregation Records'!$G$95:$G$183,MATCH(LEFT(Z444,255),LEFT('Disaggregation Records'!$D$95:$D$183,255),0))=0,"",INDEX('Disaggregation Records'!$G$95:$G$183,MATCH(LEFT(Z444,255),LEFT('Disaggregation Records'!$D$95:$D$183,255),0))),"")</f>
        <v/>
      </c>
      <c r="AD444" s="484" t="s">
        <v>770</v>
      </c>
      <c r="AE444" s="211"/>
      <c r="AF444" s="481"/>
      <c r="AG444" s="481"/>
    </row>
    <row r="445" spans="1:33" ht="37.5" customHeight="1">
      <c r="A445" s="367">
        <v>12</v>
      </c>
      <c r="B445" s="386" t="str">
        <f>IFERROR(VLOOKUP(A445,'Coverage Indicators - Section D'!$A$10:$Y$42,25,FALSE),"")</f>
        <v/>
      </c>
      <c r="C445" s="477" t="str">
        <f t="array" ref="C445">IFERROR(IF(INDEX('Disaggregation Records'!$E$95:$E$183,MATCH(RIGHT(Z445,255),RIGHT('Disaggregation Records'!$D$95:$D$183,255),0))=0,"",INDEX('Disaggregation Records'!$E$95:$E$183,MATCH(RIGHT(Z445,255),RIGHT('Disaggregation Records'!$D$95:$D$183,255),0))),"")</f>
        <v/>
      </c>
      <c r="D445" s="477" t="str">
        <f t="array" ref="D445">IFERROR(IF(INDEX('Disaggregation Records'!$F$95:$F$183,MATCH(RIGHT(Z445,255),RIGHT('Disaggregation Records'!$D$95:$D$183,255),0))=0,"",INDEX('Disaggregation Records'!$F$95:$F$183,MATCH(RIGHT(Z445,255),RIGHT('Disaggregation Records'!$D$95:$D$183,255),0))),"")</f>
        <v/>
      </c>
      <c r="E445" s="388" t="str">
        <f t="array" ref="E445">IFERROR(IF(INDEX('Disaggregation Data'!$K$315:$K$616,MATCH(RIGHT(X445,255),RIGHT('Disaggregation Data'!$J$315:$J$616,255),0))=0,"",INDEX('Disaggregation Data'!$K$315:$K$616,MATCH(RIGHT(X445,255),RIGHT('Disaggregation Data'!J$315:$J$616,255),0))),"")</f>
        <v/>
      </c>
      <c r="F445" s="389" t="str">
        <f t="array" ref="F445">IFERROR(IF(INDEX('Disaggregation Data'!$L$315:$L$616,MATCH(RIGHT(X445,255),RIGHT('Disaggregation Data'!$J$315:$J$616,255),0))=0,"",INDEX('Disaggregation Data'!$L$315:$L$616,MATCH(RIGHT(X445,255),RIGHT('Disaggregation Data'!J$315:$J$616,255),0))),"")</f>
        <v/>
      </c>
      <c r="G445" s="446" t="str">
        <f t="array" ref="G445">IFERROR(IF(INDEX('Disaggregation Data'!$M$315:$M$616,MATCH(RIGHT(X445,255),RIGHT('Disaggregation Data'!$J$315:$J$616,255),0))=0,(E445/F445)*100,INDEX('Disaggregation Data'!$M$315:$M$616,MATCH(RIGHT(X445,255),RIGHT('Disaggregation Data'!J$315:$J$616,255),0))),"")</f>
        <v/>
      </c>
      <c r="H445" s="392" t="str">
        <f t="array" ref="H445">IFERROR(IF(INDEX('Disaggregation Data'!$N$315:$N$616,MATCH(RIGHT(X445,255),RIGHT('Disaggregation Data'!$J$315:$J$616,255),0))=0,"",INDEX('Disaggregation Data'!$N$315:$N$616,MATCH(RIGHT(X445,255),RIGHT('Disaggregation Data'!J$315:$J$616,255),0))),"")</f>
        <v/>
      </c>
      <c r="I445" s="483"/>
      <c r="J445" s="483"/>
      <c r="K445" s="483"/>
      <c r="L445" s="483"/>
      <c r="M445" s="483"/>
      <c r="N445" s="483"/>
      <c r="O445" s="483"/>
      <c r="P445" s="483"/>
      <c r="Q445" s="483"/>
      <c r="R445" s="483"/>
      <c r="S445" s="483"/>
      <c r="T445" s="483"/>
      <c r="U445" s="392" t="str">
        <f t="array" ref="U445">IFERROR(IF(INDEX('Disaggregation Data'!$O$315:$O$616,MATCH(RIGHT(X445,255),RIGHT('Disaggregation Data'!$J$315:$J$616,255),0))=0,"",INDEX('Disaggregation Data'!$O$315:$O$616,MATCH(RIGHT(X445,255),RIGHT('Disaggregation Data'!J$315:$J$616,255),0))),"")</f>
        <v/>
      </c>
      <c r="V445" s="400" t="str">
        <f t="array" ref="V445">IFERROR(IF(INDEX('Disaggregation Data'!$P$315:$P$616,MATCH(RIGHT(X445,255),RIGHT('Disaggregation Data'!$J$315:$J$616,255),0))=0,"",INDEX('Disaggregation Data'!$P$315:$P$616,MATCH(RIGHT(X445,255),RIGHT('Disaggregation Data'!J$315:$J$616,255),0))),"")</f>
        <v/>
      </c>
      <c r="W445" s="484"/>
      <c r="X445" s="484" t="str">
        <f t="shared" si="28"/>
        <v/>
      </c>
      <c r="Y445" s="484">
        <f t="shared" si="29"/>
        <v>78</v>
      </c>
      <c r="Z445" s="484" t="str">
        <f t="shared" si="30"/>
        <v/>
      </c>
      <c r="AA445" s="484" t="b">
        <f t="shared" si="31"/>
        <v>0</v>
      </c>
      <c r="AB445" s="484" t="s">
        <v>1947</v>
      </c>
      <c r="AC445" s="484" t="str">
        <f t="array" ref="AC445">IFERROR(IF(INDEX('Disaggregation Records'!$G$95:$G$183,MATCH(LEFT(Z445,255),LEFT('Disaggregation Records'!$D$95:$D$183,255),0))=0,"",INDEX('Disaggregation Records'!$G$95:$G$183,MATCH(LEFT(Z445,255),LEFT('Disaggregation Records'!$D$95:$D$183,255),0))),"")</f>
        <v/>
      </c>
      <c r="AD445" s="484" t="s">
        <v>770</v>
      </c>
      <c r="AE445" s="211"/>
      <c r="AF445" s="481"/>
      <c r="AG445" s="481"/>
    </row>
    <row r="446" spans="1:33" ht="37.5" customHeight="1">
      <c r="A446" s="367">
        <v>12</v>
      </c>
      <c r="B446" s="386" t="str">
        <f>IFERROR(VLOOKUP(A446,'Coverage Indicators - Section D'!$A$10:$Y$42,25,FALSE),"")</f>
        <v/>
      </c>
      <c r="C446" s="477" t="str">
        <f t="array" ref="C446">IFERROR(IF(INDEX('Disaggregation Records'!$E$95:$E$183,MATCH(RIGHT(Z446,255),RIGHT('Disaggregation Records'!$D$95:$D$183,255),0))=0,"",INDEX('Disaggregation Records'!$E$95:$E$183,MATCH(RIGHT(Z446,255),RIGHT('Disaggregation Records'!$D$95:$D$183,255),0))),"")</f>
        <v/>
      </c>
      <c r="D446" s="477" t="str">
        <f t="array" ref="D446">IFERROR(IF(INDEX('Disaggregation Records'!$F$95:$F$183,MATCH(RIGHT(Z446,255),RIGHT('Disaggregation Records'!$D$95:$D$183,255),0))=0,"",INDEX('Disaggregation Records'!$F$95:$F$183,MATCH(RIGHT(Z446,255),RIGHT('Disaggregation Records'!$D$95:$D$183,255),0))),"")</f>
        <v/>
      </c>
      <c r="E446" s="388" t="str">
        <f t="array" ref="E446">IFERROR(IF(INDEX('Disaggregation Data'!$K$315:$K$616,MATCH(RIGHT(X446,255),RIGHT('Disaggregation Data'!$J$315:$J$616,255),0))=0,"",INDEX('Disaggregation Data'!$K$315:$K$616,MATCH(RIGHT(X446,255),RIGHT('Disaggregation Data'!J$315:$J$616,255),0))),"")</f>
        <v/>
      </c>
      <c r="F446" s="389" t="str">
        <f t="array" ref="F446">IFERROR(IF(INDEX('Disaggregation Data'!$L$315:$L$616,MATCH(RIGHT(X446,255),RIGHT('Disaggregation Data'!$J$315:$J$616,255),0))=0,"",INDEX('Disaggregation Data'!$L$315:$L$616,MATCH(RIGHT(X446,255),RIGHT('Disaggregation Data'!J$315:$J$616,255),0))),"")</f>
        <v/>
      </c>
      <c r="G446" s="446" t="str">
        <f t="array" ref="G446">IFERROR(IF(INDEX('Disaggregation Data'!$M$315:$M$616,MATCH(RIGHT(X446,255),RIGHT('Disaggregation Data'!$J$315:$J$616,255),0))=0,(E446/F446)*100,INDEX('Disaggregation Data'!$M$315:$M$616,MATCH(RIGHT(X446,255),RIGHT('Disaggregation Data'!J$315:$J$616,255),0))),"")</f>
        <v/>
      </c>
      <c r="H446" s="392" t="str">
        <f t="array" ref="H446">IFERROR(IF(INDEX('Disaggregation Data'!$N$315:$N$616,MATCH(RIGHT(X446,255),RIGHT('Disaggregation Data'!$J$315:$J$616,255),0))=0,"",INDEX('Disaggregation Data'!$N$315:$N$616,MATCH(RIGHT(X446,255),RIGHT('Disaggregation Data'!J$315:$J$616,255),0))),"")</f>
        <v/>
      </c>
      <c r="I446" s="483"/>
      <c r="J446" s="483"/>
      <c r="K446" s="483"/>
      <c r="L446" s="483"/>
      <c r="M446" s="483"/>
      <c r="N446" s="483"/>
      <c r="O446" s="483"/>
      <c r="P446" s="483"/>
      <c r="Q446" s="483"/>
      <c r="R446" s="483"/>
      <c r="S446" s="483"/>
      <c r="T446" s="483"/>
      <c r="U446" s="392" t="str">
        <f t="array" ref="U446">IFERROR(IF(INDEX('Disaggregation Data'!$O$315:$O$616,MATCH(RIGHT(X446,255),RIGHT('Disaggregation Data'!$J$315:$J$616,255),0))=0,"",INDEX('Disaggregation Data'!$O$315:$O$616,MATCH(RIGHT(X446,255),RIGHT('Disaggregation Data'!J$315:$J$616,255),0))),"")</f>
        <v/>
      </c>
      <c r="V446" s="400" t="str">
        <f t="array" ref="V446">IFERROR(IF(INDEX('Disaggregation Data'!$P$315:$P$616,MATCH(RIGHT(X446,255),RIGHT('Disaggregation Data'!$J$315:$J$616,255),0))=0,"",INDEX('Disaggregation Data'!$P$315:$P$616,MATCH(RIGHT(X446,255),RIGHT('Disaggregation Data'!J$315:$J$616,255),0))),"")</f>
        <v/>
      </c>
      <c r="W446" s="484"/>
      <c r="X446" s="484" t="str">
        <f t="shared" si="28"/>
        <v/>
      </c>
      <c r="Y446" s="484">
        <f t="shared" si="29"/>
        <v>79</v>
      </c>
      <c r="Z446" s="484" t="str">
        <f t="shared" si="30"/>
        <v/>
      </c>
      <c r="AA446" s="484" t="b">
        <f t="shared" si="31"/>
        <v>0</v>
      </c>
      <c r="AB446" s="484" t="s">
        <v>1948</v>
      </c>
      <c r="AC446" s="484" t="str">
        <f t="array" ref="AC446">IFERROR(IF(INDEX('Disaggregation Records'!$G$95:$G$183,MATCH(LEFT(Z446,255),LEFT('Disaggregation Records'!$D$95:$D$183,255),0))=0,"",INDEX('Disaggregation Records'!$G$95:$G$183,MATCH(LEFT(Z446,255),LEFT('Disaggregation Records'!$D$95:$D$183,255),0))),"")</f>
        <v/>
      </c>
      <c r="AD446" s="484" t="s">
        <v>770</v>
      </c>
      <c r="AE446" s="211"/>
      <c r="AF446" s="481"/>
      <c r="AG446" s="481"/>
    </row>
    <row r="447" spans="1:33" ht="37.5" customHeight="1">
      <c r="A447" s="367">
        <v>13</v>
      </c>
      <c r="B447" s="386" t="str">
        <f>IFERROR(VLOOKUP(A447,'Coverage Indicators - Section D'!$A$10:$Y$42,25,FALSE),"")</f>
        <v/>
      </c>
      <c r="C447" s="477" t="str">
        <f t="array" ref="C447">IFERROR(IF(INDEX('Disaggregation Records'!$E$95:$E$183,MATCH(RIGHT(Z447,255),RIGHT('Disaggregation Records'!$D$95:$D$183,255),0))=0,"",INDEX('Disaggregation Records'!$E$95:$E$183,MATCH(RIGHT(Z447,255),RIGHT('Disaggregation Records'!$D$95:$D$183,255),0))),"")</f>
        <v/>
      </c>
      <c r="D447" s="477" t="str">
        <f t="array" ref="D447">IFERROR(IF(INDEX('Disaggregation Records'!$F$95:$F$183,MATCH(RIGHT(Z447,255),RIGHT('Disaggregation Records'!$D$95:$D$183,255),0))=0,"",INDEX('Disaggregation Records'!$F$95:$F$183,MATCH(RIGHT(Z447,255),RIGHT('Disaggregation Records'!$D$95:$D$183,255),0))),"")</f>
        <v/>
      </c>
      <c r="E447" s="388" t="str">
        <f t="array" ref="E447">IFERROR(IF(INDEX('Disaggregation Data'!$K$315:$K$616,MATCH(RIGHT(X447,255),RIGHT('Disaggregation Data'!$J$315:$J$616,255),0))=0,"",INDEX('Disaggregation Data'!$K$315:$K$616,MATCH(RIGHT(X447,255),RIGHT('Disaggregation Data'!J$315:$J$616,255),0))),"")</f>
        <v/>
      </c>
      <c r="F447" s="389" t="str">
        <f t="array" ref="F447">IFERROR(IF(INDEX('Disaggregation Data'!$L$315:$L$616,MATCH(RIGHT(X447,255),RIGHT('Disaggregation Data'!$J$315:$J$616,255),0))=0,"",INDEX('Disaggregation Data'!$L$315:$L$616,MATCH(RIGHT(X447,255),RIGHT('Disaggregation Data'!J$315:$J$616,255),0))),"")</f>
        <v/>
      </c>
      <c r="G447" s="446" t="str">
        <f t="array" ref="G447">IFERROR(IF(INDEX('Disaggregation Data'!$M$315:$M$616,MATCH(RIGHT(X447,255),RIGHT('Disaggregation Data'!$J$315:$J$616,255),0))=0,(E447/F447)*100,INDEX('Disaggregation Data'!$M$315:$M$616,MATCH(RIGHT(X447,255),RIGHT('Disaggregation Data'!J$315:$J$616,255),0))),"")</f>
        <v/>
      </c>
      <c r="H447" s="392" t="str">
        <f t="array" ref="H447">IFERROR(IF(INDEX('Disaggregation Data'!$N$315:$N$616,MATCH(RIGHT(X447,255),RIGHT('Disaggregation Data'!$J$315:$J$616,255),0))=0,"",INDEX('Disaggregation Data'!$N$315:$N$616,MATCH(RIGHT(X447,255),RIGHT('Disaggregation Data'!J$315:$J$616,255),0))),"")</f>
        <v/>
      </c>
      <c r="I447" s="483"/>
      <c r="J447" s="483"/>
      <c r="K447" s="483"/>
      <c r="L447" s="483"/>
      <c r="M447" s="483"/>
      <c r="N447" s="483"/>
      <c r="O447" s="483"/>
      <c r="P447" s="483"/>
      <c r="Q447" s="483"/>
      <c r="R447" s="483"/>
      <c r="S447" s="483"/>
      <c r="T447" s="483"/>
      <c r="U447" s="392" t="str">
        <f t="array" ref="U447">IFERROR(IF(INDEX('Disaggregation Data'!$O$315:$O$616,MATCH(RIGHT(X447,255),RIGHT('Disaggregation Data'!$J$315:$J$616,255),0))=0,"",INDEX('Disaggregation Data'!$O$315:$O$616,MATCH(RIGHT(X447,255),RIGHT('Disaggregation Data'!J$315:$J$616,255),0))),"")</f>
        <v/>
      </c>
      <c r="V447" s="400" t="str">
        <f t="array" ref="V447">IFERROR(IF(INDEX('Disaggregation Data'!$P$315:$P$616,MATCH(RIGHT(X447,255),RIGHT('Disaggregation Data'!$J$315:$J$616,255),0))=0,"",INDEX('Disaggregation Data'!$P$315:$P$616,MATCH(RIGHT(X447,255),RIGHT('Disaggregation Data'!J$315:$J$616,255),0))),"")</f>
        <v/>
      </c>
      <c r="W447" s="484"/>
      <c r="X447" s="484" t="str">
        <f t="shared" si="28"/>
        <v/>
      </c>
      <c r="Y447" s="484">
        <f t="shared" si="29"/>
        <v>80</v>
      </c>
      <c r="Z447" s="484" t="str">
        <f t="shared" si="30"/>
        <v/>
      </c>
      <c r="AA447" s="484" t="b">
        <f t="shared" si="31"/>
        <v>0</v>
      </c>
      <c r="AB447" s="484" t="s">
        <v>1949</v>
      </c>
      <c r="AC447" s="484" t="str">
        <f t="array" ref="AC447">IFERROR(IF(INDEX('Disaggregation Records'!$G$95:$G$183,MATCH(LEFT(Z447,255),LEFT('Disaggregation Records'!$D$95:$D$183,255),0))=0,"",INDEX('Disaggregation Records'!$G$95:$G$183,MATCH(LEFT(Z447,255),LEFT('Disaggregation Records'!$D$95:$D$183,255),0))),"")</f>
        <v/>
      </c>
      <c r="AD447" s="484" t="s">
        <v>771</v>
      </c>
      <c r="AE447" s="211"/>
      <c r="AF447" s="481"/>
      <c r="AG447" s="481"/>
    </row>
    <row r="448" spans="1:33" ht="37.5" customHeight="1">
      <c r="A448" s="367">
        <v>13</v>
      </c>
      <c r="B448" s="386" t="str">
        <f>IFERROR(VLOOKUP(A448,'Coverage Indicators - Section D'!$A$10:$Y$42,25,FALSE),"")</f>
        <v/>
      </c>
      <c r="C448" s="477" t="str">
        <f t="array" ref="C448">IFERROR(IF(INDEX('Disaggregation Records'!$E$95:$E$183,MATCH(RIGHT(Z448,255),RIGHT('Disaggregation Records'!$D$95:$D$183,255),0))=0,"",INDEX('Disaggregation Records'!$E$95:$E$183,MATCH(RIGHT(Z448,255),RIGHT('Disaggregation Records'!$D$95:$D$183,255),0))),"")</f>
        <v/>
      </c>
      <c r="D448" s="477" t="str">
        <f t="array" ref="D448">IFERROR(IF(INDEX('Disaggregation Records'!$F$95:$F$183,MATCH(RIGHT(Z448,255),RIGHT('Disaggregation Records'!$D$95:$D$183,255),0))=0,"",INDEX('Disaggregation Records'!$F$95:$F$183,MATCH(RIGHT(Z448,255),RIGHT('Disaggregation Records'!$D$95:$D$183,255),0))),"")</f>
        <v/>
      </c>
      <c r="E448" s="388" t="str">
        <f t="array" ref="E448">IFERROR(IF(INDEX('Disaggregation Data'!$K$315:$K$616,MATCH(RIGHT(X448,255),RIGHT('Disaggregation Data'!$J$315:$J$616,255),0))=0,"",INDEX('Disaggregation Data'!$K$315:$K$616,MATCH(RIGHT(X448,255),RIGHT('Disaggregation Data'!J$315:$J$616,255),0))),"")</f>
        <v/>
      </c>
      <c r="F448" s="389" t="str">
        <f t="array" ref="F448">IFERROR(IF(INDEX('Disaggregation Data'!$L$315:$L$616,MATCH(RIGHT(X448,255),RIGHT('Disaggregation Data'!$J$315:$J$616,255),0))=0,"",INDEX('Disaggregation Data'!$L$315:$L$616,MATCH(RIGHT(X448,255),RIGHT('Disaggregation Data'!J$315:$J$616,255),0))),"")</f>
        <v/>
      </c>
      <c r="G448" s="446" t="str">
        <f t="array" ref="G448">IFERROR(IF(INDEX('Disaggregation Data'!$M$315:$M$616,MATCH(RIGHT(X448,255),RIGHT('Disaggregation Data'!$J$315:$J$616,255),0))=0,(E448/F448)*100,INDEX('Disaggregation Data'!$M$315:$M$616,MATCH(RIGHT(X448,255),RIGHT('Disaggregation Data'!J$315:$J$616,255),0))),"")</f>
        <v/>
      </c>
      <c r="H448" s="392" t="str">
        <f t="array" ref="H448">IFERROR(IF(INDEX('Disaggregation Data'!$N$315:$N$616,MATCH(RIGHT(X448,255),RIGHT('Disaggregation Data'!$J$315:$J$616,255),0))=0,"",INDEX('Disaggregation Data'!$N$315:$N$616,MATCH(RIGHT(X448,255),RIGHT('Disaggregation Data'!J$315:$J$616,255),0))),"")</f>
        <v/>
      </c>
      <c r="I448" s="483"/>
      <c r="J448" s="483"/>
      <c r="K448" s="483"/>
      <c r="L448" s="483"/>
      <c r="M448" s="483"/>
      <c r="N448" s="483"/>
      <c r="O448" s="483"/>
      <c r="P448" s="483"/>
      <c r="Q448" s="483"/>
      <c r="R448" s="483"/>
      <c r="S448" s="483"/>
      <c r="T448" s="483"/>
      <c r="U448" s="392" t="str">
        <f t="array" ref="U448">IFERROR(IF(INDEX('Disaggregation Data'!$O$315:$O$616,MATCH(RIGHT(X448,255),RIGHT('Disaggregation Data'!$J$315:$J$616,255),0))=0,"",INDEX('Disaggregation Data'!$O$315:$O$616,MATCH(RIGHT(X448,255),RIGHT('Disaggregation Data'!J$315:$J$616,255),0))),"")</f>
        <v/>
      </c>
      <c r="V448" s="400" t="str">
        <f t="array" ref="V448">IFERROR(IF(INDEX('Disaggregation Data'!$P$315:$P$616,MATCH(RIGHT(X448,255),RIGHT('Disaggregation Data'!$J$315:$J$616,255),0))=0,"",INDEX('Disaggregation Data'!$P$315:$P$616,MATCH(RIGHT(X448,255),RIGHT('Disaggregation Data'!J$315:$J$616,255),0))),"")</f>
        <v/>
      </c>
      <c r="W448" s="484"/>
      <c r="X448" s="484" t="str">
        <f t="shared" si="28"/>
        <v/>
      </c>
      <c r="Y448" s="484">
        <f t="shared" si="29"/>
        <v>81</v>
      </c>
      <c r="Z448" s="484" t="str">
        <f t="shared" si="30"/>
        <v/>
      </c>
      <c r="AA448" s="484" t="b">
        <f t="shared" si="31"/>
        <v>0</v>
      </c>
      <c r="AB448" s="484" t="s">
        <v>1950</v>
      </c>
      <c r="AC448" s="484" t="str">
        <f t="array" ref="AC448">IFERROR(IF(INDEX('Disaggregation Records'!$G$95:$G$183,MATCH(LEFT(Z448,255),LEFT('Disaggregation Records'!$D$95:$D$183,255),0))=0,"",INDEX('Disaggregation Records'!$G$95:$G$183,MATCH(LEFT(Z448,255),LEFT('Disaggregation Records'!$D$95:$D$183,255),0))),"")</f>
        <v/>
      </c>
      <c r="AD448" s="484" t="s">
        <v>771</v>
      </c>
      <c r="AE448" s="211"/>
      <c r="AF448" s="481"/>
      <c r="AG448" s="481"/>
    </row>
    <row r="449" spans="1:33" ht="37.5" customHeight="1">
      <c r="A449" s="367">
        <v>13</v>
      </c>
      <c r="B449" s="386" t="str">
        <f>IFERROR(VLOOKUP(A449,'Coverage Indicators - Section D'!$A$10:$Y$42,25,FALSE),"")</f>
        <v/>
      </c>
      <c r="C449" s="477" t="str">
        <f t="array" ref="C449">IFERROR(IF(INDEX('Disaggregation Records'!$E$95:$E$183,MATCH(RIGHT(Z449,255),RIGHT('Disaggregation Records'!$D$95:$D$183,255),0))=0,"",INDEX('Disaggregation Records'!$E$95:$E$183,MATCH(RIGHT(Z449,255),RIGHT('Disaggregation Records'!$D$95:$D$183,255),0))),"")</f>
        <v/>
      </c>
      <c r="D449" s="477" t="str">
        <f t="array" ref="D449">IFERROR(IF(INDEX('Disaggregation Records'!$F$95:$F$183,MATCH(RIGHT(Z449,255),RIGHT('Disaggregation Records'!$D$95:$D$183,255),0))=0,"",INDEX('Disaggregation Records'!$F$95:$F$183,MATCH(RIGHT(Z449,255),RIGHT('Disaggregation Records'!$D$95:$D$183,255),0))),"")</f>
        <v/>
      </c>
      <c r="E449" s="388" t="str">
        <f t="array" ref="E449">IFERROR(IF(INDEX('Disaggregation Data'!$K$315:$K$616,MATCH(RIGHT(X449,255),RIGHT('Disaggregation Data'!$J$315:$J$616,255),0))=0,"",INDEX('Disaggregation Data'!$K$315:$K$616,MATCH(RIGHT(X449,255),RIGHT('Disaggregation Data'!J$315:$J$616,255),0))),"")</f>
        <v/>
      </c>
      <c r="F449" s="389" t="str">
        <f t="array" ref="F449">IFERROR(IF(INDEX('Disaggregation Data'!$L$315:$L$616,MATCH(RIGHT(X449,255),RIGHT('Disaggregation Data'!$J$315:$J$616,255),0))=0,"",INDEX('Disaggregation Data'!$L$315:$L$616,MATCH(RIGHT(X449,255),RIGHT('Disaggregation Data'!J$315:$J$616,255),0))),"")</f>
        <v/>
      </c>
      <c r="G449" s="446" t="str">
        <f t="array" ref="G449">IFERROR(IF(INDEX('Disaggregation Data'!$M$315:$M$616,MATCH(RIGHT(X449,255),RIGHT('Disaggregation Data'!$J$315:$J$616,255),0))=0,(E449/F449)*100,INDEX('Disaggregation Data'!$M$315:$M$616,MATCH(RIGHT(X449,255),RIGHT('Disaggregation Data'!J$315:$J$616,255),0))),"")</f>
        <v/>
      </c>
      <c r="H449" s="392" t="str">
        <f t="array" ref="H449">IFERROR(IF(INDEX('Disaggregation Data'!$N$315:$N$616,MATCH(RIGHT(X449,255),RIGHT('Disaggregation Data'!$J$315:$J$616,255),0))=0,"",INDEX('Disaggregation Data'!$N$315:$N$616,MATCH(RIGHT(X449,255),RIGHT('Disaggregation Data'!J$315:$J$616,255),0))),"")</f>
        <v/>
      </c>
      <c r="I449" s="483"/>
      <c r="J449" s="483"/>
      <c r="K449" s="483"/>
      <c r="L449" s="483"/>
      <c r="M449" s="483"/>
      <c r="N449" s="483"/>
      <c r="O449" s="483"/>
      <c r="P449" s="483"/>
      <c r="Q449" s="483"/>
      <c r="R449" s="483"/>
      <c r="S449" s="483"/>
      <c r="T449" s="483"/>
      <c r="U449" s="392" t="str">
        <f t="array" ref="U449">IFERROR(IF(INDEX('Disaggregation Data'!$O$315:$O$616,MATCH(RIGHT(X449,255),RIGHT('Disaggregation Data'!$J$315:$J$616,255),0))=0,"",INDEX('Disaggregation Data'!$O$315:$O$616,MATCH(RIGHT(X449,255),RIGHT('Disaggregation Data'!J$315:$J$616,255),0))),"")</f>
        <v/>
      </c>
      <c r="V449" s="400" t="str">
        <f t="array" ref="V449">IFERROR(IF(INDEX('Disaggregation Data'!$P$315:$P$616,MATCH(RIGHT(X449,255),RIGHT('Disaggregation Data'!$J$315:$J$616,255),0))=0,"",INDEX('Disaggregation Data'!$P$315:$P$616,MATCH(RIGHT(X449,255),RIGHT('Disaggregation Data'!J$315:$J$616,255),0))),"")</f>
        <v/>
      </c>
      <c r="W449" s="484"/>
      <c r="X449" s="484" t="str">
        <f t="shared" si="28"/>
        <v/>
      </c>
      <c r="Y449" s="484">
        <f t="shared" si="29"/>
        <v>82</v>
      </c>
      <c r="Z449" s="484" t="str">
        <f t="shared" si="30"/>
        <v/>
      </c>
      <c r="AA449" s="484" t="b">
        <f t="shared" si="31"/>
        <v>0</v>
      </c>
      <c r="AB449" s="484" t="s">
        <v>1951</v>
      </c>
      <c r="AC449" s="484" t="str">
        <f t="array" ref="AC449">IFERROR(IF(INDEX('Disaggregation Records'!$G$95:$G$183,MATCH(LEFT(Z449,255),LEFT('Disaggregation Records'!$D$95:$D$183,255),0))=0,"",INDEX('Disaggregation Records'!$G$95:$G$183,MATCH(LEFT(Z449,255),LEFT('Disaggregation Records'!$D$95:$D$183,255),0))),"")</f>
        <v/>
      </c>
      <c r="AD449" s="484" t="s">
        <v>771</v>
      </c>
      <c r="AE449" s="211"/>
      <c r="AF449" s="481"/>
      <c r="AG449" s="481"/>
    </row>
    <row r="450" spans="1:33" ht="37.5" customHeight="1">
      <c r="A450" s="367">
        <v>13</v>
      </c>
      <c r="B450" s="386" t="str">
        <f>IFERROR(VLOOKUP(A450,'Coverage Indicators - Section D'!$A$10:$Y$42,25,FALSE),"")</f>
        <v/>
      </c>
      <c r="C450" s="477" t="str">
        <f t="array" ref="C450">IFERROR(IF(INDEX('Disaggregation Records'!$E$95:$E$183,MATCH(RIGHT(Z450,255),RIGHT('Disaggregation Records'!$D$95:$D$183,255),0))=0,"",INDEX('Disaggregation Records'!$E$95:$E$183,MATCH(RIGHT(Z450,255),RIGHT('Disaggregation Records'!$D$95:$D$183,255),0))),"")</f>
        <v/>
      </c>
      <c r="D450" s="477" t="str">
        <f t="array" ref="D450">IFERROR(IF(INDEX('Disaggregation Records'!$F$95:$F$183,MATCH(RIGHT(Z450,255),RIGHT('Disaggregation Records'!$D$95:$D$183,255),0))=0,"",INDEX('Disaggregation Records'!$F$95:$F$183,MATCH(RIGHT(Z450,255),RIGHT('Disaggregation Records'!$D$95:$D$183,255),0))),"")</f>
        <v/>
      </c>
      <c r="E450" s="388" t="str">
        <f t="array" ref="E450">IFERROR(IF(INDEX('Disaggregation Data'!$K$315:$K$616,MATCH(RIGHT(X450,255),RIGHT('Disaggregation Data'!$J$315:$J$616,255),0))=0,"",INDEX('Disaggregation Data'!$K$315:$K$616,MATCH(RIGHT(X450,255),RIGHT('Disaggregation Data'!J$315:$J$616,255),0))),"")</f>
        <v/>
      </c>
      <c r="F450" s="389" t="str">
        <f t="array" ref="F450">IFERROR(IF(INDEX('Disaggregation Data'!$L$315:$L$616,MATCH(RIGHT(X450,255),RIGHT('Disaggregation Data'!$J$315:$J$616,255),0))=0,"",INDEX('Disaggregation Data'!$L$315:$L$616,MATCH(RIGHT(X450,255),RIGHT('Disaggregation Data'!J$315:$J$616,255),0))),"")</f>
        <v/>
      </c>
      <c r="G450" s="446" t="str">
        <f t="array" ref="G450">IFERROR(IF(INDEX('Disaggregation Data'!$M$315:$M$616,MATCH(RIGHT(X450,255),RIGHT('Disaggregation Data'!$J$315:$J$616,255),0))=0,(E450/F450)*100,INDEX('Disaggregation Data'!$M$315:$M$616,MATCH(RIGHT(X450,255),RIGHT('Disaggregation Data'!J$315:$J$616,255),0))),"")</f>
        <v/>
      </c>
      <c r="H450" s="392" t="str">
        <f t="array" ref="H450">IFERROR(IF(INDEX('Disaggregation Data'!$N$315:$N$616,MATCH(RIGHT(X450,255),RIGHT('Disaggregation Data'!$J$315:$J$616,255),0))=0,"",INDEX('Disaggregation Data'!$N$315:$N$616,MATCH(RIGHT(X450,255),RIGHT('Disaggregation Data'!J$315:$J$616,255),0))),"")</f>
        <v/>
      </c>
      <c r="I450" s="483"/>
      <c r="J450" s="483"/>
      <c r="K450" s="483"/>
      <c r="L450" s="483"/>
      <c r="M450" s="483"/>
      <c r="N450" s="483"/>
      <c r="O450" s="483"/>
      <c r="P450" s="483"/>
      <c r="Q450" s="483"/>
      <c r="R450" s="483"/>
      <c r="S450" s="483"/>
      <c r="T450" s="483"/>
      <c r="U450" s="392" t="str">
        <f t="array" ref="U450">IFERROR(IF(INDEX('Disaggregation Data'!$O$315:$O$616,MATCH(RIGHT(X450,255),RIGHT('Disaggregation Data'!$J$315:$J$616,255),0))=0,"",INDEX('Disaggregation Data'!$O$315:$O$616,MATCH(RIGHT(X450,255),RIGHT('Disaggregation Data'!J$315:$J$616,255),0))),"")</f>
        <v/>
      </c>
      <c r="V450" s="400" t="str">
        <f t="array" ref="V450">IFERROR(IF(INDEX('Disaggregation Data'!$P$315:$P$616,MATCH(RIGHT(X450,255),RIGHT('Disaggregation Data'!$J$315:$J$616,255),0))=0,"",INDEX('Disaggregation Data'!$P$315:$P$616,MATCH(RIGHT(X450,255),RIGHT('Disaggregation Data'!J$315:$J$616,255),0))),"")</f>
        <v/>
      </c>
      <c r="W450" s="484"/>
      <c r="X450" s="484" t="str">
        <f t="shared" si="28"/>
        <v/>
      </c>
      <c r="Y450" s="484">
        <f t="shared" si="29"/>
        <v>83</v>
      </c>
      <c r="Z450" s="484" t="str">
        <f t="shared" si="30"/>
        <v/>
      </c>
      <c r="AA450" s="484" t="b">
        <f t="shared" si="31"/>
        <v>0</v>
      </c>
      <c r="AB450" s="484" t="s">
        <v>1952</v>
      </c>
      <c r="AC450" s="484" t="str">
        <f t="array" ref="AC450">IFERROR(IF(INDEX('Disaggregation Records'!$G$95:$G$183,MATCH(LEFT(Z450,255),LEFT('Disaggregation Records'!$D$95:$D$183,255),0))=0,"",INDEX('Disaggregation Records'!$G$95:$G$183,MATCH(LEFT(Z450,255),LEFT('Disaggregation Records'!$D$95:$D$183,255),0))),"")</f>
        <v/>
      </c>
      <c r="AD450" s="484" t="s">
        <v>771</v>
      </c>
      <c r="AE450" s="211"/>
      <c r="AF450" s="481"/>
      <c r="AG450" s="481"/>
    </row>
    <row r="451" spans="1:33" ht="37.5" customHeight="1">
      <c r="A451" s="367">
        <v>13</v>
      </c>
      <c r="B451" s="386" t="str">
        <f>IFERROR(VLOOKUP(A451,'Coverage Indicators - Section D'!$A$10:$Y$42,25,FALSE),"")</f>
        <v/>
      </c>
      <c r="C451" s="477" t="str">
        <f t="array" ref="C451">IFERROR(IF(INDEX('Disaggregation Records'!$E$95:$E$183,MATCH(RIGHT(Z451,255),RIGHT('Disaggregation Records'!$D$95:$D$183,255),0))=0,"",INDEX('Disaggregation Records'!$E$95:$E$183,MATCH(RIGHT(Z451,255),RIGHT('Disaggregation Records'!$D$95:$D$183,255),0))),"")</f>
        <v/>
      </c>
      <c r="D451" s="477" t="str">
        <f t="array" ref="D451">IFERROR(IF(INDEX('Disaggregation Records'!$F$95:$F$183,MATCH(RIGHT(Z451,255),RIGHT('Disaggregation Records'!$D$95:$D$183,255),0))=0,"",INDEX('Disaggregation Records'!$F$95:$F$183,MATCH(RIGHT(Z451,255),RIGHT('Disaggregation Records'!$D$95:$D$183,255),0))),"")</f>
        <v/>
      </c>
      <c r="E451" s="388" t="str">
        <f t="array" ref="E451">IFERROR(IF(INDEX('Disaggregation Data'!$K$315:$K$616,MATCH(RIGHT(X451,255),RIGHT('Disaggregation Data'!$J$315:$J$616,255),0))=0,"",INDEX('Disaggregation Data'!$K$315:$K$616,MATCH(RIGHT(X451,255),RIGHT('Disaggregation Data'!J$315:$J$616,255),0))),"")</f>
        <v/>
      </c>
      <c r="F451" s="389" t="str">
        <f t="array" ref="F451">IFERROR(IF(INDEX('Disaggregation Data'!$L$315:$L$616,MATCH(RIGHT(X451,255),RIGHT('Disaggregation Data'!$J$315:$J$616,255),0))=0,"",INDEX('Disaggregation Data'!$L$315:$L$616,MATCH(RIGHT(X451,255),RIGHT('Disaggregation Data'!J$315:$J$616,255),0))),"")</f>
        <v/>
      </c>
      <c r="G451" s="446" t="str">
        <f t="array" ref="G451">IFERROR(IF(INDEX('Disaggregation Data'!$M$315:$M$616,MATCH(RIGHT(X451,255),RIGHT('Disaggregation Data'!$J$315:$J$616,255),0))=0,(E451/F451)*100,INDEX('Disaggregation Data'!$M$315:$M$616,MATCH(RIGHT(X451,255),RIGHT('Disaggregation Data'!J$315:$J$616,255),0))),"")</f>
        <v/>
      </c>
      <c r="H451" s="392" t="str">
        <f t="array" ref="H451">IFERROR(IF(INDEX('Disaggregation Data'!$N$315:$N$616,MATCH(RIGHT(X451,255),RIGHT('Disaggregation Data'!$J$315:$J$616,255),0))=0,"",INDEX('Disaggregation Data'!$N$315:$N$616,MATCH(RIGHT(X451,255),RIGHT('Disaggregation Data'!J$315:$J$616,255),0))),"")</f>
        <v/>
      </c>
      <c r="I451" s="483"/>
      <c r="J451" s="483"/>
      <c r="K451" s="483"/>
      <c r="L451" s="483"/>
      <c r="M451" s="483"/>
      <c r="N451" s="483"/>
      <c r="O451" s="483"/>
      <c r="P451" s="483"/>
      <c r="Q451" s="483"/>
      <c r="R451" s="483"/>
      <c r="S451" s="483"/>
      <c r="T451" s="483"/>
      <c r="U451" s="392" t="str">
        <f t="array" ref="U451">IFERROR(IF(INDEX('Disaggregation Data'!$O$315:$O$616,MATCH(RIGHT(X451,255),RIGHT('Disaggregation Data'!$J$315:$J$616,255),0))=0,"",INDEX('Disaggregation Data'!$O$315:$O$616,MATCH(RIGHT(X451,255),RIGHT('Disaggregation Data'!J$315:$J$616,255),0))),"")</f>
        <v/>
      </c>
      <c r="V451" s="400" t="str">
        <f t="array" ref="V451">IFERROR(IF(INDEX('Disaggregation Data'!$P$315:$P$616,MATCH(RIGHT(X451,255),RIGHT('Disaggregation Data'!$J$315:$J$616,255),0))=0,"",INDEX('Disaggregation Data'!$P$315:$P$616,MATCH(RIGHT(X451,255),RIGHT('Disaggregation Data'!J$315:$J$616,255),0))),"")</f>
        <v/>
      </c>
      <c r="W451" s="484"/>
      <c r="X451" s="484" t="str">
        <f t="shared" si="28"/>
        <v/>
      </c>
      <c r="Y451" s="484">
        <f t="shared" si="29"/>
        <v>84</v>
      </c>
      <c r="Z451" s="484" t="str">
        <f t="shared" si="30"/>
        <v/>
      </c>
      <c r="AA451" s="484" t="b">
        <f t="shared" si="31"/>
        <v>0</v>
      </c>
      <c r="AB451" s="484" t="s">
        <v>1953</v>
      </c>
      <c r="AC451" s="484" t="str">
        <f t="array" ref="AC451">IFERROR(IF(INDEX('Disaggregation Records'!$G$95:$G$183,MATCH(LEFT(Z451,255),LEFT('Disaggregation Records'!$D$95:$D$183,255),0))=0,"",INDEX('Disaggregation Records'!$G$95:$G$183,MATCH(LEFT(Z451,255),LEFT('Disaggregation Records'!$D$95:$D$183,255),0))),"")</f>
        <v/>
      </c>
      <c r="AD451" s="484" t="s">
        <v>771</v>
      </c>
      <c r="AE451" s="211"/>
      <c r="AF451" s="481"/>
      <c r="AG451" s="481"/>
    </row>
    <row r="452" spans="1:33" ht="37.5" customHeight="1">
      <c r="A452" s="367">
        <v>13</v>
      </c>
      <c r="B452" s="386" t="str">
        <f>IFERROR(VLOOKUP(A452,'Coverage Indicators - Section D'!$A$10:$Y$42,25,FALSE),"")</f>
        <v/>
      </c>
      <c r="C452" s="477" t="str">
        <f t="array" ref="C452">IFERROR(IF(INDEX('Disaggregation Records'!$E$95:$E$183,MATCH(RIGHT(Z452,255),RIGHT('Disaggregation Records'!$D$95:$D$183,255),0))=0,"",INDEX('Disaggregation Records'!$E$95:$E$183,MATCH(RIGHT(Z452,255),RIGHT('Disaggregation Records'!$D$95:$D$183,255),0))),"")</f>
        <v/>
      </c>
      <c r="D452" s="477" t="str">
        <f t="array" ref="D452">IFERROR(IF(INDEX('Disaggregation Records'!$F$95:$F$183,MATCH(RIGHT(Z452,255),RIGHT('Disaggregation Records'!$D$95:$D$183,255),0))=0,"",INDEX('Disaggregation Records'!$F$95:$F$183,MATCH(RIGHT(Z452,255),RIGHT('Disaggregation Records'!$D$95:$D$183,255),0))),"")</f>
        <v/>
      </c>
      <c r="E452" s="388" t="str">
        <f t="array" ref="E452">IFERROR(IF(INDEX('Disaggregation Data'!$K$315:$K$616,MATCH(RIGHT(X452,255),RIGHT('Disaggregation Data'!$J$315:$J$616,255),0))=0,"",INDEX('Disaggregation Data'!$K$315:$K$616,MATCH(RIGHT(X452,255),RIGHT('Disaggregation Data'!J$315:$J$616,255),0))),"")</f>
        <v/>
      </c>
      <c r="F452" s="389" t="str">
        <f t="array" ref="F452">IFERROR(IF(INDEX('Disaggregation Data'!$L$315:$L$616,MATCH(RIGHT(X452,255),RIGHT('Disaggregation Data'!$J$315:$J$616,255),0))=0,"",INDEX('Disaggregation Data'!$L$315:$L$616,MATCH(RIGHT(X452,255),RIGHT('Disaggregation Data'!J$315:$J$616,255),0))),"")</f>
        <v/>
      </c>
      <c r="G452" s="446" t="str">
        <f t="array" ref="G452">IFERROR(IF(INDEX('Disaggregation Data'!$M$315:$M$616,MATCH(RIGHT(X452,255),RIGHT('Disaggregation Data'!$J$315:$J$616,255),0))=0,(E452/F452)*100,INDEX('Disaggregation Data'!$M$315:$M$616,MATCH(RIGHT(X452,255),RIGHT('Disaggregation Data'!J$315:$J$616,255),0))),"")</f>
        <v/>
      </c>
      <c r="H452" s="392" t="str">
        <f t="array" ref="H452">IFERROR(IF(INDEX('Disaggregation Data'!$N$315:$N$616,MATCH(RIGHT(X452,255),RIGHT('Disaggregation Data'!$J$315:$J$616,255),0))=0,"",INDEX('Disaggregation Data'!$N$315:$N$616,MATCH(RIGHT(X452,255),RIGHT('Disaggregation Data'!J$315:$J$616,255),0))),"")</f>
        <v/>
      </c>
      <c r="I452" s="483"/>
      <c r="J452" s="483"/>
      <c r="K452" s="483"/>
      <c r="L452" s="483"/>
      <c r="M452" s="483"/>
      <c r="N452" s="483"/>
      <c r="O452" s="483"/>
      <c r="P452" s="483"/>
      <c r="Q452" s="483"/>
      <c r="R452" s="483"/>
      <c r="S452" s="483"/>
      <c r="T452" s="483"/>
      <c r="U452" s="392" t="str">
        <f t="array" ref="U452">IFERROR(IF(INDEX('Disaggregation Data'!$O$315:$O$616,MATCH(RIGHT(X452,255),RIGHT('Disaggregation Data'!$J$315:$J$616,255),0))=0,"",INDEX('Disaggregation Data'!$O$315:$O$616,MATCH(RIGHT(X452,255),RIGHT('Disaggregation Data'!J$315:$J$616,255),0))),"")</f>
        <v/>
      </c>
      <c r="V452" s="400" t="str">
        <f t="array" ref="V452">IFERROR(IF(INDEX('Disaggregation Data'!$P$315:$P$616,MATCH(RIGHT(X452,255),RIGHT('Disaggregation Data'!$J$315:$J$616,255),0))=0,"",INDEX('Disaggregation Data'!$P$315:$P$616,MATCH(RIGHT(X452,255),RIGHT('Disaggregation Data'!J$315:$J$616,255),0))),"")</f>
        <v/>
      </c>
      <c r="W452" s="484"/>
      <c r="X452" s="484" t="str">
        <f t="shared" si="28"/>
        <v/>
      </c>
      <c r="Y452" s="484">
        <f t="shared" si="29"/>
        <v>85</v>
      </c>
      <c r="Z452" s="484" t="str">
        <f t="shared" si="30"/>
        <v/>
      </c>
      <c r="AA452" s="484" t="b">
        <f t="shared" si="31"/>
        <v>0</v>
      </c>
      <c r="AB452" s="484" t="s">
        <v>1954</v>
      </c>
      <c r="AC452" s="484" t="str">
        <f t="array" ref="AC452">IFERROR(IF(INDEX('Disaggregation Records'!$G$95:$G$183,MATCH(LEFT(Z452,255),LEFT('Disaggregation Records'!$D$95:$D$183,255),0))=0,"",INDEX('Disaggregation Records'!$G$95:$G$183,MATCH(LEFT(Z452,255),LEFT('Disaggregation Records'!$D$95:$D$183,255),0))),"")</f>
        <v/>
      </c>
      <c r="AD452" s="484" t="s">
        <v>771</v>
      </c>
      <c r="AE452" s="211"/>
      <c r="AF452" s="481"/>
      <c r="AG452" s="481"/>
    </row>
    <row r="453" spans="1:33" ht="37.5" customHeight="1">
      <c r="A453" s="367">
        <v>13</v>
      </c>
      <c r="B453" s="386" t="str">
        <f>IFERROR(VLOOKUP(A453,'Coverage Indicators - Section D'!$A$10:$Y$42,25,FALSE),"")</f>
        <v/>
      </c>
      <c r="C453" s="477" t="str">
        <f t="array" ref="C453">IFERROR(IF(INDEX('Disaggregation Records'!$E$95:$E$183,MATCH(RIGHT(Z453,255),RIGHT('Disaggregation Records'!$D$95:$D$183,255),0))=0,"",INDEX('Disaggregation Records'!$E$95:$E$183,MATCH(RIGHT(Z453,255),RIGHT('Disaggregation Records'!$D$95:$D$183,255),0))),"")</f>
        <v/>
      </c>
      <c r="D453" s="477" t="str">
        <f t="array" ref="D453">IFERROR(IF(INDEX('Disaggregation Records'!$F$95:$F$183,MATCH(RIGHT(Z453,255),RIGHT('Disaggregation Records'!$D$95:$D$183,255),0))=0,"",INDEX('Disaggregation Records'!$F$95:$F$183,MATCH(RIGHT(Z453,255),RIGHT('Disaggregation Records'!$D$95:$D$183,255),0))),"")</f>
        <v/>
      </c>
      <c r="E453" s="388" t="str">
        <f t="array" ref="E453">IFERROR(IF(INDEX('Disaggregation Data'!$K$315:$K$616,MATCH(RIGHT(X453,255),RIGHT('Disaggregation Data'!$J$315:$J$616,255),0))=0,"",INDEX('Disaggregation Data'!$K$315:$K$616,MATCH(RIGHT(X453,255),RIGHT('Disaggregation Data'!J$315:$J$616,255),0))),"")</f>
        <v/>
      </c>
      <c r="F453" s="389" t="str">
        <f t="array" ref="F453">IFERROR(IF(INDEX('Disaggregation Data'!$L$315:$L$616,MATCH(RIGHT(X453,255),RIGHT('Disaggregation Data'!$J$315:$J$616,255),0))=0,"",INDEX('Disaggregation Data'!$L$315:$L$616,MATCH(RIGHT(X453,255),RIGHT('Disaggregation Data'!J$315:$J$616,255),0))),"")</f>
        <v/>
      </c>
      <c r="G453" s="446" t="str">
        <f t="array" ref="G453">IFERROR(IF(INDEX('Disaggregation Data'!$M$315:$M$616,MATCH(RIGHT(X453,255),RIGHT('Disaggregation Data'!$J$315:$J$616,255),0))=0,(E453/F453)*100,INDEX('Disaggregation Data'!$M$315:$M$616,MATCH(RIGHT(X453,255),RIGHT('Disaggregation Data'!J$315:$J$616,255),0))),"")</f>
        <v/>
      </c>
      <c r="H453" s="392" t="str">
        <f t="array" ref="H453">IFERROR(IF(INDEX('Disaggregation Data'!$N$315:$N$616,MATCH(RIGHT(X453,255),RIGHT('Disaggregation Data'!$J$315:$J$616,255),0))=0,"",INDEX('Disaggregation Data'!$N$315:$N$616,MATCH(RIGHT(X453,255),RIGHT('Disaggregation Data'!J$315:$J$616,255),0))),"")</f>
        <v/>
      </c>
      <c r="I453" s="483"/>
      <c r="J453" s="483"/>
      <c r="K453" s="483"/>
      <c r="L453" s="483"/>
      <c r="M453" s="483"/>
      <c r="N453" s="483"/>
      <c r="O453" s="483"/>
      <c r="P453" s="483"/>
      <c r="Q453" s="483"/>
      <c r="R453" s="483"/>
      <c r="S453" s="483"/>
      <c r="T453" s="483"/>
      <c r="U453" s="392" t="str">
        <f t="array" ref="U453">IFERROR(IF(INDEX('Disaggregation Data'!$O$315:$O$616,MATCH(RIGHT(X453,255),RIGHT('Disaggregation Data'!$J$315:$J$616,255),0))=0,"",INDEX('Disaggregation Data'!$O$315:$O$616,MATCH(RIGHT(X453,255),RIGHT('Disaggregation Data'!J$315:$J$616,255),0))),"")</f>
        <v/>
      </c>
      <c r="V453" s="400" t="str">
        <f t="array" ref="V453">IFERROR(IF(INDEX('Disaggregation Data'!$P$315:$P$616,MATCH(RIGHT(X453,255),RIGHT('Disaggregation Data'!$J$315:$J$616,255),0))=0,"",INDEX('Disaggregation Data'!$P$315:$P$616,MATCH(RIGHT(X453,255),RIGHT('Disaggregation Data'!J$315:$J$616,255),0))),"")</f>
        <v/>
      </c>
      <c r="W453" s="484"/>
      <c r="X453" s="484" t="str">
        <f t="shared" si="28"/>
        <v/>
      </c>
      <c r="Y453" s="484">
        <f t="shared" si="29"/>
        <v>86</v>
      </c>
      <c r="Z453" s="484" t="str">
        <f t="shared" si="30"/>
        <v/>
      </c>
      <c r="AA453" s="484" t="b">
        <f t="shared" si="31"/>
        <v>0</v>
      </c>
      <c r="AB453" s="484" t="s">
        <v>1955</v>
      </c>
      <c r="AC453" s="484" t="str">
        <f t="array" ref="AC453">IFERROR(IF(INDEX('Disaggregation Records'!$G$95:$G$183,MATCH(LEFT(Z453,255),LEFT('Disaggregation Records'!$D$95:$D$183,255),0))=0,"",INDEX('Disaggregation Records'!$G$95:$G$183,MATCH(LEFT(Z453,255),LEFT('Disaggregation Records'!$D$95:$D$183,255),0))),"")</f>
        <v/>
      </c>
      <c r="AD453" s="484" t="s">
        <v>771</v>
      </c>
      <c r="AE453" s="211"/>
      <c r="AF453" s="481"/>
      <c r="AG453" s="481"/>
    </row>
    <row r="454" spans="1:33" ht="37.5" customHeight="1">
      <c r="A454" s="367">
        <v>13</v>
      </c>
      <c r="B454" s="386" t="str">
        <f>IFERROR(VLOOKUP(A454,'Coverage Indicators - Section D'!$A$10:$Y$42,25,FALSE),"")</f>
        <v/>
      </c>
      <c r="C454" s="477" t="str">
        <f t="array" ref="C454">IFERROR(IF(INDEX('Disaggregation Records'!$E$95:$E$183,MATCH(RIGHT(Z454,255),RIGHT('Disaggregation Records'!$D$95:$D$183,255),0))=0,"",INDEX('Disaggregation Records'!$E$95:$E$183,MATCH(RIGHT(Z454,255),RIGHT('Disaggregation Records'!$D$95:$D$183,255),0))),"")</f>
        <v/>
      </c>
      <c r="D454" s="477" t="str">
        <f t="array" ref="D454">IFERROR(IF(INDEX('Disaggregation Records'!$F$95:$F$183,MATCH(RIGHT(Z454,255),RIGHT('Disaggregation Records'!$D$95:$D$183,255),0))=0,"",INDEX('Disaggregation Records'!$F$95:$F$183,MATCH(RIGHT(Z454,255),RIGHT('Disaggregation Records'!$D$95:$D$183,255),0))),"")</f>
        <v/>
      </c>
      <c r="E454" s="388" t="str">
        <f t="array" ref="E454">IFERROR(IF(INDEX('Disaggregation Data'!$K$315:$K$616,MATCH(RIGHT(X454,255),RIGHT('Disaggregation Data'!$J$315:$J$616,255),0))=0,"",INDEX('Disaggregation Data'!$K$315:$K$616,MATCH(RIGHT(X454,255),RIGHT('Disaggregation Data'!J$315:$J$616,255),0))),"")</f>
        <v/>
      </c>
      <c r="F454" s="389" t="str">
        <f t="array" ref="F454">IFERROR(IF(INDEX('Disaggregation Data'!$L$315:$L$616,MATCH(RIGHT(X454,255),RIGHT('Disaggregation Data'!$J$315:$J$616,255),0))=0,"",INDEX('Disaggregation Data'!$L$315:$L$616,MATCH(RIGHT(X454,255),RIGHT('Disaggregation Data'!J$315:$J$616,255),0))),"")</f>
        <v/>
      </c>
      <c r="G454" s="446" t="str">
        <f t="array" ref="G454">IFERROR(IF(INDEX('Disaggregation Data'!$M$315:$M$616,MATCH(RIGHT(X454,255),RIGHT('Disaggregation Data'!$J$315:$J$616,255),0))=0,(E454/F454)*100,INDEX('Disaggregation Data'!$M$315:$M$616,MATCH(RIGHT(X454,255),RIGHT('Disaggregation Data'!J$315:$J$616,255),0))),"")</f>
        <v/>
      </c>
      <c r="H454" s="392" t="str">
        <f t="array" ref="H454">IFERROR(IF(INDEX('Disaggregation Data'!$N$315:$N$616,MATCH(RIGHT(X454,255),RIGHT('Disaggregation Data'!$J$315:$J$616,255),0))=0,"",INDEX('Disaggregation Data'!$N$315:$N$616,MATCH(RIGHT(X454,255),RIGHT('Disaggregation Data'!J$315:$J$616,255),0))),"")</f>
        <v/>
      </c>
      <c r="I454" s="483"/>
      <c r="J454" s="483"/>
      <c r="K454" s="483"/>
      <c r="L454" s="483"/>
      <c r="M454" s="483"/>
      <c r="N454" s="483"/>
      <c r="O454" s="483"/>
      <c r="P454" s="483"/>
      <c r="Q454" s="483"/>
      <c r="R454" s="483"/>
      <c r="S454" s="483"/>
      <c r="T454" s="483"/>
      <c r="U454" s="392" t="str">
        <f t="array" ref="U454">IFERROR(IF(INDEX('Disaggregation Data'!$O$315:$O$616,MATCH(RIGHT(X454,255),RIGHT('Disaggregation Data'!$J$315:$J$616,255),0))=0,"",INDEX('Disaggregation Data'!$O$315:$O$616,MATCH(RIGHT(X454,255),RIGHT('Disaggregation Data'!J$315:$J$616,255),0))),"")</f>
        <v/>
      </c>
      <c r="V454" s="400" t="str">
        <f t="array" ref="V454">IFERROR(IF(INDEX('Disaggregation Data'!$P$315:$P$616,MATCH(RIGHT(X454,255),RIGHT('Disaggregation Data'!$J$315:$J$616,255),0))=0,"",INDEX('Disaggregation Data'!$P$315:$P$616,MATCH(RIGHT(X454,255),RIGHT('Disaggregation Data'!J$315:$J$616,255),0))),"")</f>
        <v/>
      </c>
      <c r="W454" s="484"/>
      <c r="X454" s="484" t="str">
        <f t="shared" si="28"/>
        <v/>
      </c>
      <c r="Y454" s="484">
        <f t="shared" si="29"/>
        <v>87</v>
      </c>
      <c r="Z454" s="484" t="str">
        <f t="shared" si="30"/>
        <v/>
      </c>
      <c r="AA454" s="484" t="b">
        <f t="shared" si="31"/>
        <v>0</v>
      </c>
      <c r="AB454" s="484" t="s">
        <v>1956</v>
      </c>
      <c r="AC454" s="484" t="str">
        <f t="array" ref="AC454">IFERROR(IF(INDEX('Disaggregation Records'!$G$95:$G$183,MATCH(LEFT(Z454,255),LEFT('Disaggregation Records'!$D$95:$D$183,255),0))=0,"",INDEX('Disaggregation Records'!$G$95:$G$183,MATCH(LEFT(Z454,255),LEFT('Disaggregation Records'!$D$95:$D$183,255),0))),"")</f>
        <v/>
      </c>
      <c r="AD454" s="484" t="s">
        <v>771</v>
      </c>
      <c r="AE454" s="211"/>
      <c r="AF454" s="481"/>
      <c r="AG454" s="481"/>
    </row>
    <row r="455" spans="1:33" ht="37.5" customHeight="1">
      <c r="A455" s="367">
        <v>13</v>
      </c>
      <c r="B455" s="386" t="str">
        <f>IFERROR(VLOOKUP(A455,'Coverage Indicators - Section D'!$A$10:$Y$42,25,FALSE),"")</f>
        <v/>
      </c>
      <c r="C455" s="477" t="str">
        <f t="array" ref="C455">IFERROR(IF(INDEX('Disaggregation Records'!$E$95:$E$183,MATCH(RIGHT(Z455,255),RIGHT('Disaggregation Records'!$D$95:$D$183,255),0))=0,"",INDEX('Disaggregation Records'!$E$95:$E$183,MATCH(RIGHT(Z455,255),RIGHT('Disaggregation Records'!$D$95:$D$183,255),0))),"")</f>
        <v/>
      </c>
      <c r="D455" s="477" t="str">
        <f t="array" ref="D455">IFERROR(IF(INDEX('Disaggregation Records'!$F$95:$F$183,MATCH(RIGHT(Z455,255),RIGHT('Disaggregation Records'!$D$95:$D$183,255),0))=0,"",INDEX('Disaggregation Records'!$F$95:$F$183,MATCH(RIGHT(Z455,255),RIGHT('Disaggregation Records'!$D$95:$D$183,255),0))),"")</f>
        <v/>
      </c>
      <c r="E455" s="388" t="str">
        <f t="array" ref="E455">IFERROR(IF(INDEX('Disaggregation Data'!$K$315:$K$616,MATCH(RIGHT(X455,255),RIGHT('Disaggregation Data'!$J$315:$J$616,255),0))=0,"",INDEX('Disaggregation Data'!$K$315:$K$616,MATCH(RIGHT(X455,255),RIGHT('Disaggregation Data'!J$315:$J$616,255),0))),"")</f>
        <v/>
      </c>
      <c r="F455" s="389" t="str">
        <f t="array" ref="F455">IFERROR(IF(INDEX('Disaggregation Data'!$L$315:$L$616,MATCH(RIGHT(X455,255),RIGHT('Disaggregation Data'!$J$315:$J$616,255),0))=0,"",INDEX('Disaggregation Data'!$L$315:$L$616,MATCH(RIGHT(X455,255),RIGHT('Disaggregation Data'!J$315:$J$616,255),0))),"")</f>
        <v/>
      </c>
      <c r="G455" s="446" t="str">
        <f t="array" ref="G455">IFERROR(IF(INDEX('Disaggregation Data'!$M$315:$M$616,MATCH(RIGHT(X455,255),RIGHT('Disaggregation Data'!$J$315:$J$616,255),0))=0,(E455/F455)*100,INDEX('Disaggregation Data'!$M$315:$M$616,MATCH(RIGHT(X455,255),RIGHT('Disaggregation Data'!J$315:$J$616,255),0))),"")</f>
        <v/>
      </c>
      <c r="H455" s="392" t="str">
        <f t="array" ref="H455">IFERROR(IF(INDEX('Disaggregation Data'!$N$315:$N$616,MATCH(RIGHT(X455,255),RIGHT('Disaggregation Data'!$J$315:$J$616,255),0))=0,"",INDEX('Disaggregation Data'!$N$315:$N$616,MATCH(RIGHT(X455,255),RIGHT('Disaggregation Data'!J$315:$J$616,255),0))),"")</f>
        <v/>
      </c>
      <c r="I455" s="483"/>
      <c r="J455" s="483"/>
      <c r="K455" s="483"/>
      <c r="L455" s="483"/>
      <c r="M455" s="483"/>
      <c r="N455" s="483"/>
      <c r="O455" s="483"/>
      <c r="P455" s="483"/>
      <c r="Q455" s="483"/>
      <c r="R455" s="483"/>
      <c r="S455" s="483"/>
      <c r="T455" s="483"/>
      <c r="U455" s="392" t="str">
        <f t="array" ref="U455">IFERROR(IF(INDEX('Disaggregation Data'!$O$315:$O$616,MATCH(RIGHT(X455,255),RIGHT('Disaggregation Data'!$J$315:$J$616,255),0))=0,"",INDEX('Disaggregation Data'!$O$315:$O$616,MATCH(RIGHT(X455,255),RIGHT('Disaggregation Data'!J$315:$J$616,255),0))),"")</f>
        <v/>
      </c>
      <c r="V455" s="400" t="str">
        <f t="array" ref="V455">IFERROR(IF(INDEX('Disaggregation Data'!$P$315:$P$616,MATCH(RIGHT(X455,255),RIGHT('Disaggregation Data'!$J$315:$J$616,255),0))=0,"",INDEX('Disaggregation Data'!$P$315:$P$616,MATCH(RIGHT(X455,255),RIGHT('Disaggregation Data'!J$315:$J$616,255),0))),"")</f>
        <v/>
      </c>
      <c r="W455" s="484"/>
      <c r="X455" s="484" t="str">
        <f t="shared" ref="X455:X518" si="32">IF(B455&lt;&gt;"",B455&amp;C455&amp;D455,"")</f>
        <v/>
      </c>
      <c r="Y455" s="484">
        <f t="shared" ref="Y455:Y518" si="33">IF(B455=B454,Y454+1,0)</f>
        <v>88</v>
      </c>
      <c r="Z455" s="484" t="str">
        <f t="shared" ref="Z455:Z518" si="34">IF(B455&lt;&gt;"",B455&amp;"-"&amp;Y455,"")</f>
        <v/>
      </c>
      <c r="AA455" s="484" t="b">
        <f t="shared" ref="AA455:AA518" si="35">IFERROR(IF(B455&lt;&gt;"",TRUE,FALSE),"")</f>
        <v>0</v>
      </c>
      <c r="AB455" s="484" t="s">
        <v>1957</v>
      </c>
      <c r="AC455" s="484" t="str">
        <f t="array" ref="AC455">IFERROR(IF(INDEX('Disaggregation Records'!$G$95:$G$183,MATCH(LEFT(Z455,255),LEFT('Disaggregation Records'!$D$95:$D$183,255),0))=0,"",INDEX('Disaggregation Records'!$G$95:$G$183,MATCH(LEFT(Z455,255),LEFT('Disaggregation Records'!$D$95:$D$183,255),0))),"")</f>
        <v/>
      </c>
      <c r="AD455" s="484" t="s">
        <v>771</v>
      </c>
      <c r="AE455" s="211"/>
      <c r="AF455" s="481"/>
      <c r="AG455" s="481"/>
    </row>
    <row r="456" spans="1:33" ht="37.5" customHeight="1">
      <c r="A456" s="367">
        <v>13</v>
      </c>
      <c r="B456" s="386" t="str">
        <f>IFERROR(VLOOKUP(A456,'Coverage Indicators - Section D'!$A$10:$Y$42,25,FALSE),"")</f>
        <v/>
      </c>
      <c r="C456" s="477" t="str">
        <f t="array" ref="C456">IFERROR(IF(INDEX('Disaggregation Records'!$E$95:$E$183,MATCH(RIGHT(Z456,255),RIGHT('Disaggregation Records'!$D$95:$D$183,255),0))=0,"",INDEX('Disaggregation Records'!$E$95:$E$183,MATCH(RIGHT(Z456,255),RIGHT('Disaggregation Records'!$D$95:$D$183,255),0))),"")</f>
        <v/>
      </c>
      <c r="D456" s="477" t="str">
        <f t="array" ref="D456">IFERROR(IF(INDEX('Disaggregation Records'!$F$95:$F$183,MATCH(RIGHT(Z456,255),RIGHT('Disaggregation Records'!$D$95:$D$183,255),0))=0,"",INDEX('Disaggregation Records'!$F$95:$F$183,MATCH(RIGHT(Z456,255),RIGHT('Disaggregation Records'!$D$95:$D$183,255),0))),"")</f>
        <v/>
      </c>
      <c r="E456" s="388" t="str">
        <f t="array" ref="E456">IFERROR(IF(INDEX('Disaggregation Data'!$K$315:$K$616,MATCH(RIGHT(X456,255),RIGHT('Disaggregation Data'!$J$315:$J$616,255),0))=0,"",INDEX('Disaggregation Data'!$K$315:$K$616,MATCH(RIGHT(X456,255),RIGHT('Disaggregation Data'!J$315:$J$616,255),0))),"")</f>
        <v/>
      </c>
      <c r="F456" s="389" t="str">
        <f t="array" ref="F456">IFERROR(IF(INDEX('Disaggregation Data'!$L$315:$L$616,MATCH(RIGHT(X456,255),RIGHT('Disaggregation Data'!$J$315:$J$616,255),0))=0,"",INDEX('Disaggregation Data'!$L$315:$L$616,MATCH(RIGHT(X456,255),RIGHT('Disaggregation Data'!J$315:$J$616,255),0))),"")</f>
        <v/>
      </c>
      <c r="G456" s="446" t="str">
        <f t="array" ref="G456">IFERROR(IF(INDEX('Disaggregation Data'!$M$315:$M$616,MATCH(RIGHT(X456,255),RIGHT('Disaggregation Data'!$J$315:$J$616,255),0))=0,(E456/F456)*100,INDEX('Disaggregation Data'!$M$315:$M$616,MATCH(RIGHT(X456,255),RIGHT('Disaggregation Data'!J$315:$J$616,255),0))),"")</f>
        <v/>
      </c>
      <c r="H456" s="392" t="str">
        <f t="array" ref="H456">IFERROR(IF(INDEX('Disaggregation Data'!$N$315:$N$616,MATCH(RIGHT(X456,255),RIGHT('Disaggregation Data'!$J$315:$J$616,255),0))=0,"",INDEX('Disaggregation Data'!$N$315:$N$616,MATCH(RIGHT(X456,255),RIGHT('Disaggregation Data'!J$315:$J$616,255),0))),"")</f>
        <v/>
      </c>
      <c r="I456" s="483"/>
      <c r="J456" s="483"/>
      <c r="K456" s="483"/>
      <c r="L456" s="483"/>
      <c r="M456" s="483"/>
      <c r="N456" s="483"/>
      <c r="O456" s="483"/>
      <c r="P456" s="483"/>
      <c r="Q456" s="483"/>
      <c r="R456" s="483"/>
      <c r="S456" s="483"/>
      <c r="T456" s="483"/>
      <c r="U456" s="392" t="str">
        <f t="array" ref="U456">IFERROR(IF(INDEX('Disaggregation Data'!$O$315:$O$616,MATCH(RIGHT(X456,255),RIGHT('Disaggregation Data'!$J$315:$J$616,255),0))=0,"",INDEX('Disaggregation Data'!$O$315:$O$616,MATCH(RIGHT(X456,255),RIGHT('Disaggregation Data'!J$315:$J$616,255),0))),"")</f>
        <v/>
      </c>
      <c r="V456" s="400" t="str">
        <f t="array" ref="V456">IFERROR(IF(INDEX('Disaggregation Data'!$P$315:$P$616,MATCH(RIGHT(X456,255),RIGHT('Disaggregation Data'!$J$315:$J$616,255),0))=0,"",INDEX('Disaggregation Data'!$P$315:$P$616,MATCH(RIGHT(X456,255),RIGHT('Disaggregation Data'!J$315:$J$616,255),0))),"")</f>
        <v/>
      </c>
      <c r="W456" s="484"/>
      <c r="X456" s="484" t="str">
        <f t="shared" si="32"/>
        <v/>
      </c>
      <c r="Y456" s="484">
        <f t="shared" si="33"/>
        <v>89</v>
      </c>
      <c r="Z456" s="484" t="str">
        <f t="shared" si="34"/>
        <v/>
      </c>
      <c r="AA456" s="484" t="b">
        <f t="shared" si="35"/>
        <v>0</v>
      </c>
      <c r="AB456" s="484" t="s">
        <v>1958</v>
      </c>
      <c r="AC456" s="484" t="str">
        <f t="array" ref="AC456">IFERROR(IF(INDEX('Disaggregation Records'!$G$95:$G$183,MATCH(LEFT(Z456,255),LEFT('Disaggregation Records'!$D$95:$D$183,255),0))=0,"",INDEX('Disaggregation Records'!$G$95:$G$183,MATCH(LEFT(Z456,255),LEFT('Disaggregation Records'!$D$95:$D$183,255),0))),"")</f>
        <v/>
      </c>
      <c r="AD456" s="484" t="s">
        <v>771</v>
      </c>
      <c r="AE456" s="211"/>
      <c r="AF456" s="481"/>
      <c r="AG456" s="481"/>
    </row>
    <row r="457" spans="1:33" ht="37.5" customHeight="1">
      <c r="A457" s="367">
        <v>14</v>
      </c>
      <c r="B457" s="386" t="str">
        <f>IFERROR(VLOOKUP(A457,'Coverage Indicators - Section D'!$A$10:$Y$42,25,FALSE),"")</f>
        <v/>
      </c>
      <c r="C457" s="477" t="str">
        <f t="array" ref="C457">IFERROR(IF(INDEX('Disaggregation Records'!$E$95:$E$183,MATCH(RIGHT(Z457,255),RIGHT('Disaggregation Records'!$D$95:$D$183,255),0))=0,"",INDEX('Disaggregation Records'!$E$95:$E$183,MATCH(RIGHT(Z457,255),RIGHT('Disaggregation Records'!$D$95:$D$183,255),0))),"")</f>
        <v/>
      </c>
      <c r="D457" s="477" t="str">
        <f t="array" ref="D457">IFERROR(IF(INDEX('Disaggregation Records'!$F$95:$F$183,MATCH(RIGHT(Z457,255),RIGHT('Disaggregation Records'!$D$95:$D$183,255),0))=0,"",INDEX('Disaggregation Records'!$F$95:$F$183,MATCH(RIGHT(Z457,255),RIGHT('Disaggregation Records'!$D$95:$D$183,255),0))),"")</f>
        <v/>
      </c>
      <c r="E457" s="388" t="str">
        <f t="array" ref="E457">IFERROR(IF(INDEX('Disaggregation Data'!$K$315:$K$616,MATCH(RIGHT(X457,255),RIGHT('Disaggregation Data'!$J$315:$J$616,255),0))=0,"",INDEX('Disaggregation Data'!$K$315:$K$616,MATCH(RIGHT(X457,255),RIGHT('Disaggregation Data'!J$315:$J$616,255),0))),"")</f>
        <v/>
      </c>
      <c r="F457" s="389" t="str">
        <f t="array" ref="F457">IFERROR(IF(INDEX('Disaggregation Data'!$L$315:$L$616,MATCH(RIGHT(X457,255),RIGHT('Disaggregation Data'!$J$315:$J$616,255),0))=0,"",INDEX('Disaggregation Data'!$L$315:$L$616,MATCH(RIGHT(X457,255),RIGHT('Disaggregation Data'!J$315:$J$616,255),0))),"")</f>
        <v/>
      </c>
      <c r="G457" s="446" t="str">
        <f t="array" ref="G457">IFERROR(IF(INDEX('Disaggregation Data'!$M$315:$M$616,MATCH(RIGHT(X457,255),RIGHT('Disaggregation Data'!$J$315:$J$616,255),0))=0,(E457/F457)*100,INDEX('Disaggregation Data'!$M$315:$M$616,MATCH(RIGHT(X457,255),RIGHT('Disaggregation Data'!J$315:$J$616,255),0))),"")</f>
        <v/>
      </c>
      <c r="H457" s="392" t="str">
        <f t="array" ref="H457">IFERROR(IF(INDEX('Disaggregation Data'!$N$315:$N$616,MATCH(RIGHT(X457,255),RIGHT('Disaggregation Data'!$J$315:$J$616,255),0))=0,"",INDEX('Disaggregation Data'!$N$315:$N$616,MATCH(RIGHT(X457,255),RIGHT('Disaggregation Data'!J$315:$J$616,255),0))),"")</f>
        <v/>
      </c>
      <c r="I457" s="483"/>
      <c r="J457" s="483"/>
      <c r="K457" s="483"/>
      <c r="L457" s="483"/>
      <c r="M457" s="483"/>
      <c r="N457" s="483"/>
      <c r="O457" s="483"/>
      <c r="P457" s="483"/>
      <c r="Q457" s="483"/>
      <c r="R457" s="483"/>
      <c r="S457" s="483"/>
      <c r="T457" s="483"/>
      <c r="U457" s="392" t="str">
        <f t="array" ref="U457">IFERROR(IF(INDEX('Disaggregation Data'!$O$315:$O$616,MATCH(RIGHT(X457,255),RIGHT('Disaggregation Data'!$J$315:$J$616,255),0))=0,"",INDEX('Disaggregation Data'!$O$315:$O$616,MATCH(RIGHT(X457,255),RIGHT('Disaggregation Data'!J$315:$J$616,255),0))),"")</f>
        <v/>
      </c>
      <c r="V457" s="400" t="str">
        <f t="array" ref="V457">IFERROR(IF(INDEX('Disaggregation Data'!$P$315:$P$616,MATCH(RIGHT(X457,255),RIGHT('Disaggregation Data'!$J$315:$J$616,255),0))=0,"",INDEX('Disaggregation Data'!$P$315:$P$616,MATCH(RIGHT(X457,255),RIGHT('Disaggregation Data'!J$315:$J$616,255),0))),"")</f>
        <v/>
      </c>
      <c r="W457" s="484"/>
      <c r="X457" s="484" t="str">
        <f t="shared" si="32"/>
        <v/>
      </c>
      <c r="Y457" s="484">
        <f t="shared" si="33"/>
        <v>90</v>
      </c>
      <c r="Z457" s="484" t="str">
        <f t="shared" si="34"/>
        <v/>
      </c>
      <c r="AA457" s="484" t="b">
        <f t="shared" si="35"/>
        <v>0</v>
      </c>
      <c r="AB457" s="484" t="s">
        <v>1959</v>
      </c>
      <c r="AC457" s="484" t="str">
        <f t="array" ref="AC457">IFERROR(IF(INDEX('Disaggregation Records'!$G$95:$G$183,MATCH(LEFT(Z457,255),LEFT('Disaggregation Records'!$D$95:$D$183,255),0))=0,"",INDEX('Disaggregation Records'!$G$95:$G$183,MATCH(LEFT(Z457,255),LEFT('Disaggregation Records'!$D$95:$D$183,255),0))),"")</f>
        <v/>
      </c>
      <c r="AD457" s="484" t="s">
        <v>772</v>
      </c>
      <c r="AE457" s="211"/>
      <c r="AF457" s="481"/>
      <c r="AG457" s="481"/>
    </row>
    <row r="458" spans="1:33" ht="37.5" customHeight="1">
      <c r="A458" s="367">
        <v>14</v>
      </c>
      <c r="B458" s="386" t="str">
        <f>IFERROR(VLOOKUP(A458,'Coverage Indicators - Section D'!$A$10:$Y$42,25,FALSE),"")</f>
        <v/>
      </c>
      <c r="C458" s="477" t="str">
        <f t="array" ref="C458">IFERROR(IF(INDEX('Disaggregation Records'!$E$95:$E$183,MATCH(RIGHT(Z458,255),RIGHT('Disaggregation Records'!$D$95:$D$183,255),0))=0,"",INDEX('Disaggregation Records'!$E$95:$E$183,MATCH(RIGHT(Z458,255),RIGHT('Disaggregation Records'!$D$95:$D$183,255),0))),"")</f>
        <v/>
      </c>
      <c r="D458" s="477" t="str">
        <f t="array" ref="D458">IFERROR(IF(INDEX('Disaggregation Records'!$F$95:$F$183,MATCH(RIGHT(Z458,255),RIGHT('Disaggregation Records'!$D$95:$D$183,255),0))=0,"",INDEX('Disaggregation Records'!$F$95:$F$183,MATCH(RIGHT(Z458,255),RIGHT('Disaggregation Records'!$D$95:$D$183,255),0))),"")</f>
        <v/>
      </c>
      <c r="E458" s="388" t="str">
        <f t="array" ref="E458">IFERROR(IF(INDEX('Disaggregation Data'!$K$315:$K$616,MATCH(RIGHT(X458,255),RIGHT('Disaggregation Data'!$J$315:$J$616,255),0))=0,"",INDEX('Disaggregation Data'!$K$315:$K$616,MATCH(RIGHT(X458,255),RIGHT('Disaggregation Data'!J$315:$J$616,255),0))),"")</f>
        <v/>
      </c>
      <c r="F458" s="389" t="str">
        <f t="array" ref="F458">IFERROR(IF(INDEX('Disaggregation Data'!$L$315:$L$616,MATCH(RIGHT(X458,255),RIGHT('Disaggregation Data'!$J$315:$J$616,255),0))=0,"",INDEX('Disaggregation Data'!$L$315:$L$616,MATCH(RIGHT(X458,255),RIGHT('Disaggregation Data'!J$315:$J$616,255),0))),"")</f>
        <v/>
      </c>
      <c r="G458" s="446" t="str">
        <f t="array" ref="G458">IFERROR(IF(INDEX('Disaggregation Data'!$M$315:$M$616,MATCH(RIGHT(X458,255),RIGHT('Disaggregation Data'!$J$315:$J$616,255),0))=0,(E458/F458)*100,INDEX('Disaggregation Data'!$M$315:$M$616,MATCH(RIGHT(X458,255),RIGHT('Disaggregation Data'!J$315:$J$616,255),0))),"")</f>
        <v/>
      </c>
      <c r="H458" s="392" t="str">
        <f t="array" ref="H458">IFERROR(IF(INDEX('Disaggregation Data'!$N$315:$N$616,MATCH(RIGHT(X458,255),RIGHT('Disaggregation Data'!$J$315:$J$616,255),0))=0,"",INDEX('Disaggregation Data'!$N$315:$N$616,MATCH(RIGHT(X458,255),RIGHT('Disaggregation Data'!J$315:$J$616,255),0))),"")</f>
        <v/>
      </c>
      <c r="I458" s="483"/>
      <c r="J458" s="483"/>
      <c r="K458" s="483"/>
      <c r="L458" s="483"/>
      <c r="M458" s="483"/>
      <c r="N458" s="483"/>
      <c r="O458" s="483"/>
      <c r="P458" s="483"/>
      <c r="Q458" s="483"/>
      <c r="R458" s="483"/>
      <c r="S458" s="483"/>
      <c r="T458" s="483"/>
      <c r="U458" s="392" t="str">
        <f t="array" ref="U458">IFERROR(IF(INDEX('Disaggregation Data'!$O$315:$O$616,MATCH(RIGHT(X458,255),RIGHT('Disaggregation Data'!$J$315:$J$616,255),0))=0,"",INDEX('Disaggregation Data'!$O$315:$O$616,MATCH(RIGHT(X458,255),RIGHT('Disaggregation Data'!J$315:$J$616,255),0))),"")</f>
        <v/>
      </c>
      <c r="V458" s="400" t="str">
        <f t="array" ref="V458">IFERROR(IF(INDEX('Disaggregation Data'!$P$315:$P$616,MATCH(RIGHT(X458,255),RIGHT('Disaggregation Data'!$J$315:$J$616,255),0))=0,"",INDEX('Disaggregation Data'!$P$315:$P$616,MATCH(RIGHT(X458,255),RIGHT('Disaggregation Data'!J$315:$J$616,255),0))),"")</f>
        <v/>
      </c>
      <c r="W458" s="484"/>
      <c r="X458" s="484" t="str">
        <f t="shared" si="32"/>
        <v/>
      </c>
      <c r="Y458" s="484">
        <f t="shared" si="33"/>
        <v>91</v>
      </c>
      <c r="Z458" s="484" t="str">
        <f t="shared" si="34"/>
        <v/>
      </c>
      <c r="AA458" s="484" t="b">
        <f t="shared" si="35"/>
        <v>0</v>
      </c>
      <c r="AB458" s="484" t="s">
        <v>1960</v>
      </c>
      <c r="AC458" s="484" t="str">
        <f t="array" ref="AC458">IFERROR(IF(INDEX('Disaggregation Records'!$G$95:$G$183,MATCH(LEFT(Z458,255),LEFT('Disaggregation Records'!$D$95:$D$183,255),0))=0,"",INDEX('Disaggregation Records'!$G$95:$G$183,MATCH(LEFT(Z458,255),LEFT('Disaggregation Records'!$D$95:$D$183,255),0))),"")</f>
        <v/>
      </c>
      <c r="AD458" s="484" t="s">
        <v>772</v>
      </c>
      <c r="AE458" s="211"/>
      <c r="AF458" s="481"/>
      <c r="AG458" s="481"/>
    </row>
    <row r="459" spans="1:33" ht="37.5" customHeight="1">
      <c r="A459" s="367">
        <v>14</v>
      </c>
      <c r="B459" s="386" t="str">
        <f>IFERROR(VLOOKUP(A459,'Coverage Indicators - Section D'!$A$10:$Y$42,25,FALSE),"")</f>
        <v/>
      </c>
      <c r="C459" s="477" t="str">
        <f t="array" ref="C459">IFERROR(IF(INDEX('Disaggregation Records'!$E$95:$E$183,MATCH(RIGHT(Z459,255),RIGHT('Disaggregation Records'!$D$95:$D$183,255),0))=0,"",INDEX('Disaggregation Records'!$E$95:$E$183,MATCH(RIGHT(Z459,255),RIGHT('Disaggregation Records'!$D$95:$D$183,255),0))),"")</f>
        <v/>
      </c>
      <c r="D459" s="477" t="str">
        <f t="array" ref="D459">IFERROR(IF(INDEX('Disaggregation Records'!$F$95:$F$183,MATCH(RIGHT(Z459,255),RIGHT('Disaggregation Records'!$D$95:$D$183,255),0))=0,"",INDEX('Disaggregation Records'!$F$95:$F$183,MATCH(RIGHT(Z459,255),RIGHT('Disaggregation Records'!$D$95:$D$183,255),0))),"")</f>
        <v/>
      </c>
      <c r="E459" s="388" t="str">
        <f t="array" ref="E459">IFERROR(IF(INDEX('Disaggregation Data'!$K$315:$K$616,MATCH(RIGHT(X459,255),RIGHT('Disaggregation Data'!$J$315:$J$616,255),0))=0,"",INDEX('Disaggregation Data'!$K$315:$K$616,MATCH(RIGHT(X459,255),RIGHT('Disaggregation Data'!J$315:$J$616,255),0))),"")</f>
        <v/>
      </c>
      <c r="F459" s="389" t="str">
        <f t="array" ref="F459">IFERROR(IF(INDEX('Disaggregation Data'!$L$315:$L$616,MATCH(RIGHT(X459,255),RIGHT('Disaggregation Data'!$J$315:$J$616,255),0))=0,"",INDEX('Disaggregation Data'!$L$315:$L$616,MATCH(RIGHT(X459,255),RIGHT('Disaggregation Data'!J$315:$J$616,255),0))),"")</f>
        <v/>
      </c>
      <c r="G459" s="446" t="str">
        <f t="array" ref="G459">IFERROR(IF(INDEX('Disaggregation Data'!$M$315:$M$616,MATCH(RIGHT(X459,255),RIGHT('Disaggregation Data'!$J$315:$J$616,255),0))=0,(E459/F459)*100,INDEX('Disaggregation Data'!$M$315:$M$616,MATCH(RIGHT(X459,255),RIGHT('Disaggregation Data'!J$315:$J$616,255),0))),"")</f>
        <v/>
      </c>
      <c r="H459" s="392" t="str">
        <f t="array" ref="H459">IFERROR(IF(INDEX('Disaggregation Data'!$N$315:$N$616,MATCH(RIGHT(X459,255),RIGHT('Disaggregation Data'!$J$315:$J$616,255),0))=0,"",INDEX('Disaggregation Data'!$N$315:$N$616,MATCH(RIGHT(X459,255),RIGHT('Disaggregation Data'!J$315:$J$616,255),0))),"")</f>
        <v/>
      </c>
      <c r="I459" s="483"/>
      <c r="J459" s="483"/>
      <c r="K459" s="483"/>
      <c r="L459" s="483"/>
      <c r="M459" s="483"/>
      <c r="N459" s="483"/>
      <c r="O459" s="483"/>
      <c r="P459" s="483"/>
      <c r="Q459" s="483"/>
      <c r="R459" s="483"/>
      <c r="S459" s="483"/>
      <c r="T459" s="483"/>
      <c r="U459" s="392" t="str">
        <f t="array" ref="U459">IFERROR(IF(INDEX('Disaggregation Data'!$O$315:$O$616,MATCH(RIGHT(X459,255),RIGHT('Disaggregation Data'!$J$315:$J$616,255),0))=0,"",INDEX('Disaggregation Data'!$O$315:$O$616,MATCH(RIGHT(X459,255),RIGHT('Disaggregation Data'!J$315:$J$616,255),0))),"")</f>
        <v/>
      </c>
      <c r="V459" s="400" t="str">
        <f t="array" ref="V459">IFERROR(IF(INDEX('Disaggregation Data'!$P$315:$P$616,MATCH(RIGHT(X459,255),RIGHT('Disaggregation Data'!$J$315:$J$616,255),0))=0,"",INDEX('Disaggregation Data'!$P$315:$P$616,MATCH(RIGHT(X459,255),RIGHT('Disaggregation Data'!J$315:$J$616,255),0))),"")</f>
        <v/>
      </c>
      <c r="W459" s="484"/>
      <c r="X459" s="484" t="str">
        <f t="shared" si="32"/>
        <v/>
      </c>
      <c r="Y459" s="484">
        <f t="shared" si="33"/>
        <v>92</v>
      </c>
      <c r="Z459" s="484" t="str">
        <f t="shared" si="34"/>
        <v/>
      </c>
      <c r="AA459" s="484" t="b">
        <f t="shared" si="35"/>
        <v>0</v>
      </c>
      <c r="AB459" s="484" t="s">
        <v>1961</v>
      </c>
      <c r="AC459" s="484" t="str">
        <f t="array" ref="AC459">IFERROR(IF(INDEX('Disaggregation Records'!$G$95:$G$183,MATCH(LEFT(Z459,255),LEFT('Disaggregation Records'!$D$95:$D$183,255),0))=0,"",INDEX('Disaggregation Records'!$G$95:$G$183,MATCH(LEFT(Z459,255),LEFT('Disaggregation Records'!$D$95:$D$183,255),0))),"")</f>
        <v/>
      </c>
      <c r="AD459" s="484" t="s">
        <v>772</v>
      </c>
      <c r="AE459" s="211"/>
      <c r="AF459" s="481"/>
      <c r="AG459" s="481"/>
    </row>
    <row r="460" spans="1:33" ht="37.5" customHeight="1">
      <c r="A460" s="367">
        <v>14</v>
      </c>
      <c r="B460" s="386" t="str">
        <f>IFERROR(VLOOKUP(A460,'Coverage Indicators - Section D'!$A$10:$Y$42,25,FALSE),"")</f>
        <v/>
      </c>
      <c r="C460" s="477" t="str">
        <f t="array" ref="C460">IFERROR(IF(INDEX('Disaggregation Records'!$E$95:$E$183,MATCH(RIGHT(Z460,255),RIGHT('Disaggregation Records'!$D$95:$D$183,255),0))=0,"",INDEX('Disaggregation Records'!$E$95:$E$183,MATCH(RIGHT(Z460,255),RIGHT('Disaggregation Records'!$D$95:$D$183,255),0))),"")</f>
        <v/>
      </c>
      <c r="D460" s="477" t="str">
        <f t="array" ref="D460">IFERROR(IF(INDEX('Disaggregation Records'!$F$95:$F$183,MATCH(RIGHT(Z460,255),RIGHT('Disaggregation Records'!$D$95:$D$183,255),0))=0,"",INDEX('Disaggregation Records'!$F$95:$F$183,MATCH(RIGHT(Z460,255),RIGHT('Disaggregation Records'!$D$95:$D$183,255),0))),"")</f>
        <v/>
      </c>
      <c r="E460" s="388" t="str">
        <f t="array" ref="E460">IFERROR(IF(INDEX('Disaggregation Data'!$K$315:$K$616,MATCH(RIGHT(X460,255),RIGHT('Disaggregation Data'!$J$315:$J$616,255),0))=0,"",INDEX('Disaggregation Data'!$K$315:$K$616,MATCH(RIGHT(X460,255),RIGHT('Disaggregation Data'!J$315:$J$616,255),0))),"")</f>
        <v/>
      </c>
      <c r="F460" s="389" t="str">
        <f t="array" ref="F460">IFERROR(IF(INDEX('Disaggregation Data'!$L$315:$L$616,MATCH(RIGHT(X460,255),RIGHT('Disaggregation Data'!$J$315:$J$616,255),0))=0,"",INDEX('Disaggregation Data'!$L$315:$L$616,MATCH(RIGHT(X460,255),RIGHT('Disaggregation Data'!J$315:$J$616,255),0))),"")</f>
        <v/>
      </c>
      <c r="G460" s="446" t="str">
        <f t="array" ref="G460">IFERROR(IF(INDEX('Disaggregation Data'!$M$315:$M$616,MATCH(RIGHT(X460,255),RIGHT('Disaggregation Data'!$J$315:$J$616,255),0))=0,(E460/F460)*100,INDEX('Disaggregation Data'!$M$315:$M$616,MATCH(RIGHT(X460,255),RIGHT('Disaggregation Data'!J$315:$J$616,255),0))),"")</f>
        <v/>
      </c>
      <c r="H460" s="392" t="str">
        <f t="array" ref="H460">IFERROR(IF(INDEX('Disaggregation Data'!$N$315:$N$616,MATCH(RIGHT(X460,255),RIGHT('Disaggregation Data'!$J$315:$J$616,255),0))=0,"",INDEX('Disaggregation Data'!$N$315:$N$616,MATCH(RIGHT(X460,255),RIGHT('Disaggregation Data'!J$315:$J$616,255),0))),"")</f>
        <v/>
      </c>
      <c r="I460" s="483"/>
      <c r="J460" s="483"/>
      <c r="K460" s="483"/>
      <c r="L460" s="483"/>
      <c r="M460" s="483"/>
      <c r="N460" s="483"/>
      <c r="O460" s="483"/>
      <c r="P460" s="483"/>
      <c r="Q460" s="483"/>
      <c r="R460" s="483"/>
      <c r="S460" s="483"/>
      <c r="T460" s="483"/>
      <c r="U460" s="392" t="str">
        <f t="array" ref="U460">IFERROR(IF(INDEX('Disaggregation Data'!$O$315:$O$616,MATCH(RIGHT(X460,255),RIGHT('Disaggregation Data'!$J$315:$J$616,255),0))=0,"",INDEX('Disaggregation Data'!$O$315:$O$616,MATCH(RIGHT(X460,255),RIGHT('Disaggregation Data'!J$315:$J$616,255),0))),"")</f>
        <v/>
      </c>
      <c r="V460" s="400" t="str">
        <f t="array" ref="V460">IFERROR(IF(INDEX('Disaggregation Data'!$P$315:$P$616,MATCH(RIGHT(X460,255),RIGHT('Disaggregation Data'!$J$315:$J$616,255),0))=0,"",INDEX('Disaggregation Data'!$P$315:$P$616,MATCH(RIGHT(X460,255),RIGHT('Disaggregation Data'!J$315:$J$616,255),0))),"")</f>
        <v/>
      </c>
      <c r="W460" s="484"/>
      <c r="X460" s="484" t="str">
        <f t="shared" si="32"/>
        <v/>
      </c>
      <c r="Y460" s="484">
        <f t="shared" si="33"/>
        <v>93</v>
      </c>
      <c r="Z460" s="484" t="str">
        <f t="shared" si="34"/>
        <v/>
      </c>
      <c r="AA460" s="484" t="b">
        <f t="shared" si="35"/>
        <v>0</v>
      </c>
      <c r="AB460" s="484" t="s">
        <v>1962</v>
      </c>
      <c r="AC460" s="484" t="str">
        <f t="array" ref="AC460">IFERROR(IF(INDEX('Disaggregation Records'!$G$95:$G$183,MATCH(LEFT(Z460,255),LEFT('Disaggregation Records'!$D$95:$D$183,255),0))=0,"",INDEX('Disaggregation Records'!$G$95:$G$183,MATCH(LEFT(Z460,255),LEFT('Disaggregation Records'!$D$95:$D$183,255),0))),"")</f>
        <v/>
      </c>
      <c r="AD460" s="484" t="s">
        <v>772</v>
      </c>
      <c r="AE460" s="211"/>
      <c r="AF460" s="481"/>
      <c r="AG460" s="481"/>
    </row>
    <row r="461" spans="1:33" ht="37.5" customHeight="1">
      <c r="A461" s="367">
        <v>14</v>
      </c>
      <c r="B461" s="386" t="str">
        <f>IFERROR(VLOOKUP(A461,'Coverage Indicators - Section D'!$A$10:$Y$42,25,FALSE),"")</f>
        <v/>
      </c>
      <c r="C461" s="477" t="str">
        <f t="array" ref="C461">IFERROR(IF(INDEX('Disaggregation Records'!$E$95:$E$183,MATCH(RIGHT(Z461,255),RIGHT('Disaggregation Records'!$D$95:$D$183,255),0))=0,"",INDEX('Disaggregation Records'!$E$95:$E$183,MATCH(RIGHT(Z461,255),RIGHT('Disaggregation Records'!$D$95:$D$183,255),0))),"")</f>
        <v/>
      </c>
      <c r="D461" s="477" t="str">
        <f t="array" ref="D461">IFERROR(IF(INDEX('Disaggregation Records'!$F$95:$F$183,MATCH(RIGHT(Z461,255),RIGHT('Disaggregation Records'!$D$95:$D$183,255),0))=0,"",INDEX('Disaggregation Records'!$F$95:$F$183,MATCH(RIGHT(Z461,255),RIGHT('Disaggregation Records'!$D$95:$D$183,255),0))),"")</f>
        <v/>
      </c>
      <c r="E461" s="388" t="str">
        <f t="array" ref="E461">IFERROR(IF(INDEX('Disaggregation Data'!$K$315:$K$616,MATCH(RIGHT(X461,255),RIGHT('Disaggregation Data'!$J$315:$J$616,255),0))=0,"",INDEX('Disaggregation Data'!$K$315:$K$616,MATCH(RIGHT(X461,255),RIGHT('Disaggregation Data'!J$315:$J$616,255),0))),"")</f>
        <v/>
      </c>
      <c r="F461" s="389" t="str">
        <f t="array" ref="F461">IFERROR(IF(INDEX('Disaggregation Data'!$L$315:$L$616,MATCH(RIGHT(X461,255),RIGHT('Disaggregation Data'!$J$315:$J$616,255),0))=0,"",INDEX('Disaggregation Data'!$L$315:$L$616,MATCH(RIGHT(X461,255),RIGHT('Disaggregation Data'!J$315:$J$616,255),0))),"")</f>
        <v/>
      </c>
      <c r="G461" s="446" t="str">
        <f t="array" ref="G461">IFERROR(IF(INDEX('Disaggregation Data'!$M$315:$M$616,MATCH(RIGHT(X461,255),RIGHT('Disaggregation Data'!$J$315:$J$616,255),0))=0,(E461/F461)*100,INDEX('Disaggregation Data'!$M$315:$M$616,MATCH(RIGHT(X461,255),RIGHT('Disaggregation Data'!J$315:$J$616,255),0))),"")</f>
        <v/>
      </c>
      <c r="H461" s="392" t="str">
        <f t="array" ref="H461">IFERROR(IF(INDEX('Disaggregation Data'!$N$315:$N$616,MATCH(RIGHT(X461,255),RIGHT('Disaggregation Data'!$J$315:$J$616,255),0))=0,"",INDEX('Disaggregation Data'!$N$315:$N$616,MATCH(RIGHT(X461,255),RIGHT('Disaggregation Data'!J$315:$J$616,255),0))),"")</f>
        <v/>
      </c>
      <c r="I461" s="483"/>
      <c r="J461" s="483"/>
      <c r="K461" s="483"/>
      <c r="L461" s="483"/>
      <c r="M461" s="483"/>
      <c r="N461" s="483"/>
      <c r="O461" s="483"/>
      <c r="P461" s="483"/>
      <c r="Q461" s="483"/>
      <c r="R461" s="483"/>
      <c r="S461" s="483"/>
      <c r="T461" s="483"/>
      <c r="U461" s="392" t="str">
        <f t="array" ref="U461">IFERROR(IF(INDEX('Disaggregation Data'!$O$315:$O$616,MATCH(RIGHT(X461,255),RIGHT('Disaggregation Data'!$J$315:$J$616,255),0))=0,"",INDEX('Disaggregation Data'!$O$315:$O$616,MATCH(RIGHT(X461,255),RIGHT('Disaggregation Data'!J$315:$J$616,255),0))),"")</f>
        <v/>
      </c>
      <c r="V461" s="400" t="str">
        <f t="array" ref="V461">IFERROR(IF(INDEX('Disaggregation Data'!$P$315:$P$616,MATCH(RIGHT(X461,255),RIGHT('Disaggregation Data'!$J$315:$J$616,255),0))=0,"",INDEX('Disaggregation Data'!$P$315:$P$616,MATCH(RIGHT(X461,255),RIGHT('Disaggregation Data'!J$315:$J$616,255),0))),"")</f>
        <v/>
      </c>
      <c r="W461" s="484"/>
      <c r="X461" s="484" t="str">
        <f t="shared" si="32"/>
        <v/>
      </c>
      <c r="Y461" s="484">
        <f t="shared" si="33"/>
        <v>94</v>
      </c>
      <c r="Z461" s="484" t="str">
        <f t="shared" si="34"/>
        <v/>
      </c>
      <c r="AA461" s="484" t="b">
        <f t="shared" si="35"/>
        <v>0</v>
      </c>
      <c r="AB461" s="484" t="s">
        <v>1963</v>
      </c>
      <c r="AC461" s="484" t="str">
        <f t="array" ref="AC461">IFERROR(IF(INDEX('Disaggregation Records'!$G$95:$G$183,MATCH(LEFT(Z461,255),LEFT('Disaggregation Records'!$D$95:$D$183,255),0))=0,"",INDEX('Disaggregation Records'!$G$95:$G$183,MATCH(LEFT(Z461,255),LEFT('Disaggregation Records'!$D$95:$D$183,255),0))),"")</f>
        <v/>
      </c>
      <c r="AD461" s="484" t="s">
        <v>772</v>
      </c>
      <c r="AE461" s="211"/>
      <c r="AF461" s="481"/>
      <c r="AG461" s="481"/>
    </row>
    <row r="462" spans="1:33" ht="37.5" customHeight="1">
      <c r="A462" s="367">
        <v>14</v>
      </c>
      <c r="B462" s="386" t="str">
        <f>IFERROR(VLOOKUP(A462,'Coverage Indicators - Section D'!$A$10:$Y$42,25,FALSE),"")</f>
        <v/>
      </c>
      <c r="C462" s="477" t="str">
        <f t="array" ref="C462">IFERROR(IF(INDEX('Disaggregation Records'!$E$95:$E$183,MATCH(RIGHT(Z462,255),RIGHT('Disaggregation Records'!$D$95:$D$183,255),0))=0,"",INDEX('Disaggregation Records'!$E$95:$E$183,MATCH(RIGHT(Z462,255),RIGHT('Disaggregation Records'!$D$95:$D$183,255),0))),"")</f>
        <v/>
      </c>
      <c r="D462" s="477" t="str">
        <f t="array" ref="D462">IFERROR(IF(INDEX('Disaggregation Records'!$F$95:$F$183,MATCH(RIGHT(Z462,255),RIGHT('Disaggregation Records'!$D$95:$D$183,255),0))=0,"",INDEX('Disaggregation Records'!$F$95:$F$183,MATCH(RIGHT(Z462,255),RIGHT('Disaggregation Records'!$D$95:$D$183,255),0))),"")</f>
        <v/>
      </c>
      <c r="E462" s="388" t="str">
        <f t="array" ref="E462">IFERROR(IF(INDEX('Disaggregation Data'!$K$315:$K$616,MATCH(RIGHT(X462,255),RIGHT('Disaggregation Data'!$J$315:$J$616,255),0))=0,"",INDEX('Disaggregation Data'!$K$315:$K$616,MATCH(RIGHT(X462,255),RIGHT('Disaggregation Data'!J$315:$J$616,255),0))),"")</f>
        <v/>
      </c>
      <c r="F462" s="389" t="str">
        <f t="array" ref="F462">IFERROR(IF(INDEX('Disaggregation Data'!$L$315:$L$616,MATCH(RIGHT(X462,255),RIGHT('Disaggregation Data'!$J$315:$J$616,255),0))=0,"",INDEX('Disaggregation Data'!$L$315:$L$616,MATCH(RIGHT(X462,255),RIGHT('Disaggregation Data'!J$315:$J$616,255),0))),"")</f>
        <v/>
      </c>
      <c r="G462" s="446" t="str">
        <f t="array" ref="G462">IFERROR(IF(INDEX('Disaggregation Data'!$M$315:$M$616,MATCH(RIGHT(X462,255),RIGHT('Disaggregation Data'!$J$315:$J$616,255),0))=0,(E462/F462)*100,INDEX('Disaggregation Data'!$M$315:$M$616,MATCH(RIGHT(X462,255),RIGHT('Disaggregation Data'!J$315:$J$616,255),0))),"")</f>
        <v/>
      </c>
      <c r="H462" s="392" t="str">
        <f t="array" ref="H462">IFERROR(IF(INDEX('Disaggregation Data'!$N$315:$N$616,MATCH(RIGHT(X462,255),RIGHT('Disaggregation Data'!$J$315:$J$616,255),0))=0,"",INDEX('Disaggregation Data'!$N$315:$N$616,MATCH(RIGHT(X462,255),RIGHT('Disaggregation Data'!J$315:$J$616,255),0))),"")</f>
        <v/>
      </c>
      <c r="I462" s="483"/>
      <c r="J462" s="483"/>
      <c r="K462" s="483"/>
      <c r="L462" s="483"/>
      <c r="M462" s="483"/>
      <c r="N462" s="483"/>
      <c r="O462" s="483"/>
      <c r="P462" s="483"/>
      <c r="Q462" s="483"/>
      <c r="R462" s="483"/>
      <c r="S462" s="483"/>
      <c r="T462" s="483"/>
      <c r="U462" s="392" t="str">
        <f t="array" ref="U462">IFERROR(IF(INDEX('Disaggregation Data'!$O$315:$O$616,MATCH(RIGHT(X462,255),RIGHT('Disaggregation Data'!$J$315:$J$616,255),0))=0,"",INDEX('Disaggregation Data'!$O$315:$O$616,MATCH(RIGHT(X462,255),RIGHT('Disaggregation Data'!J$315:$J$616,255),0))),"")</f>
        <v/>
      </c>
      <c r="V462" s="400" t="str">
        <f t="array" ref="V462">IFERROR(IF(INDEX('Disaggregation Data'!$P$315:$P$616,MATCH(RIGHT(X462,255),RIGHT('Disaggregation Data'!$J$315:$J$616,255),0))=0,"",INDEX('Disaggregation Data'!$P$315:$P$616,MATCH(RIGHT(X462,255),RIGHT('Disaggregation Data'!J$315:$J$616,255),0))),"")</f>
        <v/>
      </c>
      <c r="W462" s="484"/>
      <c r="X462" s="484" t="str">
        <f t="shared" si="32"/>
        <v/>
      </c>
      <c r="Y462" s="484">
        <f t="shared" si="33"/>
        <v>95</v>
      </c>
      <c r="Z462" s="484" t="str">
        <f t="shared" si="34"/>
        <v/>
      </c>
      <c r="AA462" s="484" t="b">
        <f t="shared" si="35"/>
        <v>0</v>
      </c>
      <c r="AB462" s="484" t="s">
        <v>1964</v>
      </c>
      <c r="AC462" s="484" t="str">
        <f t="array" ref="AC462">IFERROR(IF(INDEX('Disaggregation Records'!$G$95:$G$183,MATCH(LEFT(Z462,255),LEFT('Disaggregation Records'!$D$95:$D$183,255),0))=0,"",INDEX('Disaggregation Records'!$G$95:$G$183,MATCH(LEFT(Z462,255),LEFT('Disaggregation Records'!$D$95:$D$183,255),0))),"")</f>
        <v/>
      </c>
      <c r="AD462" s="484" t="s">
        <v>772</v>
      </c>
      <c r="AE462" s="211"/>
      <c r="AF462" s="481"/>
      <c r="AG462" s="481"/>
    </row>
    <row r="463" spans="1:33" ht="37.5" customHeight="1">
      <c r="A463" s="367">
        <v>14</v>
      </c>
      <c r="B463" s="386" t="str">
        <f>IFERROR(VLOOKUP(A463,'Coverage Indicators - Section D'!$A$10:$Y$42,25,FALSE),"")</f>
        <v/>
      </c>
      <c r="C463" s="477" t="str">
        <f t="array" ref="C463">IFERROR(IF(INDEX('Disaggregation Records'!$E$95:$E$183,MATCH(RIGHT(Z463,255),RIGHT('Disaggregation Records'!$D$95:$D$183,255),0))=0,"",INDEX('Disaggregation Records'!$E$95:$E$183,MATCH(RIGHT(Z463,255),RIGHT('Disaggregation Records'!$D$95:$D$183,255),0))),"")</f>
        <v/>
      </c>
      <c r="D463" s="477" t="str">
        <f t="array" ref="D463">IFERROR(IF(INDEX('Disaggregation Records'!$F$95:$F$183,MATCH(RIGHT(Z463,255),RIGHT('Disaggregation Records'!$D$95:$D$183,255),0))=0,"",INDEX('Disaggregation Records'!$F$95:$F$183,MATCH(RIGHT(Z463,255),RIGHT('Disaggregation Records'!$D$95:$D$183,255),0))),"")</f>
        <v/>
      </c>
      <c r="E463" s="388" t="str">
        <f t="array" ref="E463">IFERROR(IF(INDEX('Disaggregation Data'!$K$315:$K$616,MATCH(RIGHT(X463,255),RIGHT('Disaggregation Data'!$J$315:$J$616,255),0))=0,"",INDEX('Disaggregation Data'!$K$315:$K$616,MATCH(RIGHT(X463,255),RIGHT('Disaggregation Data'!J$315:$J$616,255),0))),"")</f>
        <v/>
      </c>
      <c r="F463" s="389" t="str">
        <f t="array" ref="F463">IFERROR(IF(INDEX('Disaggregation Data'!$L$315:$L$616,MATCH(RIGHT(X463,255),RIGHT('Disaggregation Data'!$J$315:$J$616,255),0))=0,"",INDEX('Disaggregation Data'!$L$315:$L$616,MATCH(RIGHT(X463,255),RIGHT('Disaggregation Data'!J$315:$J$616,255),0))),"")</f>
        <v/>
      </c>
      <c r="G463" s="446" t="str">
        <f t="array" ref="G463">IFERROR(IF(INDEX('Disaggregation Data'!$M$315:$M$616,MATCH(RIGHT(X463,255),RIGHT('Disaggregation Data'!$J$315:$J$616,255),0))=0,(E463/F463)*100,INDEX('Disaggregation Data'!$M$315:$M$616,MATCH(RIGHT(X463,255),RIGHT('Disaggregation Data'!J$315:$J$616,255),0))),"")</f>
        <v/>
      </c>
      <c r="H463" s="392" t="str">
        <f t="array" ref="H463">IFERROR(IF(INDEX('Disaggregation Data'!$N$315:$N$616,MATCH(RIGHT(X463,255),RIGHT('Disaggregation Data'!$J$315:$J$616,255),0))=0,"",INDEX('Disaggregation Data'!$N$315:$N$616,MATCH(RIGHT(X463,255),RIGHT('Disaggregation Data'!J$315:$J$616,255),0))),"")</f>
        <v/>
      </c>
      <c r="I463" s="483"/>
      <c r="J463" s="483"/>
      <c r="K463" s="483"/>
      <c r="L463" s="483"/>
      <c r="M463" s="483"/>
      <c r="N463" s="483"/>
      <c r="O463" s="483"/>
      <c r="P463" s="483"/>
      <c r="Q463" s="483"/>
      <c r="R463" s="483"/>
      <c r="S463" s="483"/>
      <c r="T463" s="483"/>
      <c r="U463" s="392" t="str">
        <f t="array" ref="U463">IFERROR(IF(INDEX('Disaggregation Data'!$O$315:$O$616,MATCH(RIGHT(X463,255),RIGHT('Disaggregation Data'!$J$315:$J$616,255),0))=0,"",INDEX('Disaggregation Data'!$O$315:$O$616,MATCH(RIGHT(X463,255),RIGHT('Disaggregation Data'!J$315:$J$616,255),0))),"")</f>
        <v/>
      </c>
      <c r="V463" s="400" t="str">
        <f t="array" ref="V463">IFERROR(IF(INDEX('Disaggregation Data'!$P$315:$P$616,MATCH(RIGHT(X463,255),RIGHT('Disaggregation Data'!$J$315:$J$616,255),0))=0,"",INDEX('Disaggregation Data'!$P$315:$P$616,MATCH(RIGHT(X463,255),RIGHT('Disaggregation Data'!J$315:$J$616,255),0))),"")</f>
        <v/>
      </c>
      <c r="W463" s="484"/>
      <c r="X463" s="484" t="str">
        <f t="shared" si="32"/>
        <v/>
      </c>
      <c r="Y463" s="484">
        <f t="shared" si="33"/>
        <v>96</v>
      </c>
      <c r="Z463" s="484" t="str">
        <f t="shared" si="34"/>
        <v/>
      </c>
      <c r="AA463" s="484" t="b">
        <f t="shared" si="35"/>
        <v>0</v>
      </c>
      <c r="AB463" s="484" t="s">
        <v>1965</v>
      </c>
      <c r="AC463" s="484" t="str">
        <f t="array" ref="AC463">IFERROR(IF(INDEX('Disaggregation Records'!$G$95:$G$183,MATCH(LEFT(Z463,255),LEFT('Disaggregation Records'!$D$95:$D$183,255),0))=0,"",INDEX('Disaggregation Records'!$G$95:$G$183,MATCH(LEFT(Z463,255),LEFT('Disaggregation Records'!$D$95:$D$183,255),0))),"")</f>
        <v/>
      </c>
      <c r="AD463" s="484" t="s">
        <v>772</v>
      </c>
      <c r="AE463" s="211"/>
      <c r="AF463" s="481"/>
      <c r="AG463" s="481"/>
    </row>
    <row r="464" spans="1:33" ht="37.5" customHeight="1">
      <c r="A464" s="367">
        <v>14</v>
      </c>
      <c r="B464" s="386" t="str">
        <f>IFERROR(VLOOKUP(A464,'Coverage Indicators - Section D'!$A$10:$Y$42,25,FALSE),"")</f>
        <v/>
      </c>
      <c r="C464" s="477" t="str">
        <f t="array" ref="C464">IFERROR(IF(INDEX('Disaggregation Records'!$E$95:$E$183,MATCH(RIGHT(Z464,255),RIGHT('Disaggregation Records'!$D$95:$D$183,255),0))=0,"",INDEX('Disaggregation Records'!$E$95:$E$183,MATCH(RIGHT(Z464,255),RIGHT('Disaggregation Records'!$D$95:$D$183,255),0))),"")</f>
        <v/>
      </c>
      <c r="D464" s="477" t="str">
        <f t="array" ref="D464">IFERROR(IF(INDEX('Disaggregation Records'!$F$95:$F$183,MATCH(RIGHT(Z464,255),RIGHT('Disaggregation Records'!$D$95:$D$183,255),0))=0,"",INDEX('Disaggregation Records'!$F$95:$F$183,MATCH(RIGHT(Z464,255),RIGHT('Disaggregation Records'!$D$95:$D$183,255),0))),"")</f>
        <v/>
      </c>
      <c r="E464" s="388" t="str">
        <f t="array" ref="E464">IFERROR(IF(INDEX('Disaggregation Data'!$K$315:$K$616,MATCH(RIGHT(X464,255),RIGHT('Disaggregation Data'!$J$315:$J$616,255),0))=0,"",INDEX('Disaggregation Data'!$K$315:$K$616,MATCH(RIGHT(X464,255),RIGHT('Disaggregation Data'!J$315:$J$616,255),0))),"")</f>
        <v/>
      </c>
      <c r="F464" s="389" t="str">
        <f t="array" ref="F464">IFERROR(IF(INDEX('Disaggregation Data'!$L$315:$L$616,MATCH(RIGHT(X464,255),RIGHT('Disaggregation Data'!$J$315:$J$616,255),0))=0,"",INDEX('Disaggregation Data'!$L$315:$L$616,MATCH(RIGHT(X464,255),RIGHT('Disaggregation Data'!J$315:$J$616,255),0))),"")</f>
        <v/>
      </c>
      <c r="G464" s="446" t="str">
        <f t="array" ref="G464">IFERROR(IF(INDEX('Disaggregation Data'!$M$315:$M$616,MATCH(RIGHT(X464,255),RIGHT('Disaggregation Data'!$J$315:$J$616,255),0))=0,(E464/F464)*100,INDEX('Disaggregation Data'!$M$315:$M$616,MATCH(RIGHT(X464,255),RIGHT('Disaggregation Data'!J$315:$J$616,255),0))),"")</f>
        <v/>
      </c>
      <c r="H464" s="392" t="str">
        <f t="array" ref="H464">IFERROR(IF(INDEX('Disaggregation Data'!$N$315:$N$616,MATCH(RIGHT(X464,255),RIGHT('Disaggregation Data'!$J$315:$J$616,255),0))=0,"",INDEX('Disaggregation Data'!$N$315:$N$616,MATCH(RIGHT(X464,255),RIGHT('Disaggregation Data'!J$315:$J$616,255),0))),"")</f>
        <v/>
      </c>
      <c r="I464" s="483"/>
      <c r="J464" s="483"/>
      <c r="K464" s="483"/>
      <c r="L464" s="483"/>
      <c r="M464" s="483"/>
      <c r="N464" s="483"/>
      <c r="O464" s="483"/>
      <c r="P464" s="483"/>
      <c r="Q464" s="483"/>
      <c r="R464" s="483"/>
      <c r="S464" s="483"/>
      <c r="T464" s="483"/>
      <c r="U464" s="392" t="str">
        <f t="array" ref="U464">IFERROR(IF(INDEX('Disaggregation Data'!$O$315:$O$616,MATCH(RIGHT(X464,255),RIGHT('Disaggregation Data'!$J$315:$J$616,255),0))=0,"",INDEX('Disaggregation Data'!$O$315:$O$616,MATCH(RIGHT(X464,255),RIGHT('Disaggregation Data'!J$315:$J$616,255),0))),"")</f>
        <v/>
      </c>
      <c r="V464" s="400" t="str">
        <f t="array" ref="V464">IFERROR(IF(INDEX('Disaggregation Data'!$P$315:$P$616,MATCH(RIGHT(X464,255),RIGHT('Disaggregation Data'!$J$315:$J$616,255),0))=0,"",INDEX('Disaggregation Data'!$P$315:$P$616,MATCH(RIGHT(X464,255),RIGHT('Disaggregation Data'!J$315:$J$616,255),0))),"")</f>
        <v/>
      </c>
      <c r="W464" s="484"/>
      <c r="X464" s="484" t="str">
        <f t="shared" si="32"/>
        <v/>
      </c>
      <c r="Y464" s="484">
        <f t="shared" si="33"/>
        <v>97</v>
      </c>
      <c r="Z464" s="484" t="str">
        <f t="shared" si="34"/>
        <v/>
      </c>
      <c r="AA464" s="484" t="b">
        <f t="shared" si="35"/>
        <v>0</v>
      </c>
      <c r="AB464" s="484" t="s">
        <v>1966</v>
      </c>
      <c r="AC464" s="484" t="str">
        <f t="array" ref="AC464">IFERROR(IF(INDEX('Disaggregation Records'!$G$95:$G$183,MATCH(LEFT(Z464,255),LEFT('Disaggregation Records'!$D$95:$D$183,255),0))=0,"",INDEX('Disaggregation Records'!$G$95:$G$183,MATCH(LEFT(Z464,255),LEFT('Disaggregation Records'!$D$95:$D$183,255),0))),"")</f>
        <v/>
      </c>
      <c r="AD464" s="484" t="s">
        <v>772</v>
      </c>
      <c r="AE464" s="211"/>
      <c r="AF464" s="481"/>
      <c r="AG464" s="481"/>
    </row>
    <row r="465" spans="1:33" ht="37.5" customHeight="1">
      <c r="A465" s="367">
        <v>14</v>
      </c>
      <c r="B465" s="386" t="str">
        <f>IFERROR(VLOOKUP(A465,'Coverage Indicators - Section D'!$A$10:$Y$42,25,FALSE),"")</f>
        <v/>
      </c>
      <c r="C465" s="477" t="str">
        <f t="array" ref="C465">IFERROR(IF(INDEX('Disaggregation Records'!$E$95:$E$183,MATCH(RIGHT(Z465,255),RIGHT('Disaggregation Records'!$D$95:$D$183,255),0))=0,"",INDEX('Disaggregation Records'!$E$95:$E$183,MATCH(RIGHT(Z465,255),RIGHT('Disaggregation Records'!$D$95:$D$183,255),0))),"")</f>
        <v/>
      </c>
      <c r="D465" s="477" t="str">
        <f t="array" ref="D465">IFERROR(IF(INDEX('Disaggregation Records'!$F$95:$F$183,MATCH(RIGHT(Z465,255),RIGHT('Disaggregation Records'!$D$95:$D$183,255),0))=0,"",INDEX('Disaggregation Records'!$F$95:$F$183,MATCH(RIGHT(Z465,255),RIGHT('Disaggregation Records'!$D$95:$D$183,255),0))),"")</f>
        <v/>
      </c>
      <c r="E465" s="388" t="str">
        <f t="array" ref="E465">IFERROR(IF(INDEX('Disaggregation Data'!$K$315:$K$616,MATCH(RIGHT(X465,255),RIGHT('Disaggregation Data'!$J$315:$J$616,255),0))=0,"",INDEX('Disaggregation Data'!$K$315:$K$616,MATCH(RIGHT(X465,255),RIGHT('Disaggregation Data'!J$315:$J$616,255),0))),"")</f>
        <v/>
      </c>
      <c r="F465" s="389" t="str">
        <f t="array" ref="F465">IFERROR(IF(INDEX('Disaggregation Data'!$L$315:$L$616,MATCH(RIGHT(X465,255),RIGHT('Disaggregation Data'!$J$315:$J$616,255),0))=0,"",INDEX('Disaggregation Data'!$L$315:$L$616,MATCH(RIGHT(X465,255),RIGHT('Disaggregation Data'!J$315:$J$616,255),0))),"")</f>
        <v/>
      </c>
      <c r="G465" s="446" t="str">
        <f t="array" ref="G465">IFERROR(IF(INDEX('Disaggregation Data'!$M$315:$M$616,MATCH(RIGHT(X465,255),RIGHT('Disaggregation Data'!$J$315:$J$616,255),0))=0,(E465/F465)*100,INDEX('Disaggregation Data'!$M$315:$M$616,MATCH(RIGHT(X465,255),RIGHT('Disaggregation Data'!J$315:$J$616,255),0))),"")</f>
        <v/>
      </c>
      <c r="H465" s="392" t="str">
        <f t="array" ref="H465">IFERROR(IF(INDEX('Disaggregation Data'!$N$315:$N$616,MATCH(RIGHT(X465,255),RIGHT('Disaggregation Data'!$J$315:$J$616,255),0))=0,"",INDEX('Disaggregation Data'!$N$315:$N$616,MATCH(RIGHT(X465,255),RIGHT('Disaggregation Data'!J$315:$J$616,255),0))),"")</f>
        <v/>
      </c>
      <c r="I465" s="483"/>
      <c r="J465" s="483"/>
      <c r="K465" s="483"/>
      <c r="L465" s="483"/>
      <c r="M465" s="483"/>
      <c r="N465" s="483"/>
      <c r="O465" s="483"/>
      <c r="P465" s="483"/>
      <c r="Q465" s="483"/>
      <c r="R465" s="483"/>
      <c r="S465" s="483"/>
      <c r="T465" s="483"/>
      <c r="U465" s="392" t="str">
        <f t="array" ref="U465">IFERROR(IF(INDEX('Disaggregation Data'!$O$315:$O$616,MATCH(RIGHT(X465,255),RIGHT('Disaggregation Data'!$J$315:$J$616,255),0))=0,"",INDEX('Disaggregation Data'!$O$315:$O$616,MATCH(RIGHT(X465,255),RIGHT('Disaggregation Data'!J$315:$J$616,255),0))),"")</f>
        <v/>
      </c>
      <c r="V465" s="400" t="str">
        <f t="array" ref="V465">IFERROR(IF(INDEX('Disaggregation Data'!$P$315:$P$616,MATCH(RIGHT(X465,255),RIGHT('Disaggregation Data'!$J$315:$J$616,255),0))=0,"",INDEX('Disaggregation Data'!$P$315:$P$616,MATCH(RIGHT(X465,255),RIGHT('Disaggregation Data'!J$315:$J$616,255),0))),"")</f>
        <v/>
      </c>
      <c r="W465" s="484"/>
      <c r="X465" s="484" t="str">
        <f t="shared" si="32"/>
        <v/>
      </c>
      <c r="Y465" s="484">
        <f t="shared" si="33"/>
        <v>98</v>
      </c>
      <c r="Z465" s="484" t="str">
        <f t="shared" si="34"/>
        <v/>
      </c>
      <c r="AA465" s="484" t="b">
        <f t="shared" si="35"/>
        <v>0</v>
      </c>
      <c r="AB465" s="484" t="s">
        <v>1967</v>
      </c>
      <c r="AC465" s="484" t="str">
        <f t="array" ref="AC465">IFERROR(IF(INDEX('Disaggregation Records'!$G$95:$G$183,MATCH(LEFT(Z465,255),LEFT('Disaggregation Records'!$D$95:$D$183,255),0))=0,"",INDEX('Disaggregation Records'!$G$95:$G$183,MATCH(LEFT(Z465,255),LEFT('Disaggregation Records'!$D$95:$D$183,255),0))),"")</f>
        <v/>
      </c>
      <c r="AD465" s="484" t="s">
        <v>772</v>
      </c>
      <c r="AE465" s="211"/>
      <c r="AF465" s="481"/>
      <c r="AG465" s="481"/>
    </row>
    <row r="466" spans="1:33" ht="37.5" customHeight="1">
      <c r="A466" s="367">
        <v>14</v>
      </c>
      <c r="B466" s="386" t="str">
        <f>IFERROR(VLOOKUP(A466,'Coverage Indicators - Section D'!$A$10:$Y$42,25,FALSE),"")</f>
        <v/>
      </c>
      <c r="C466" s="477" t="str">
        <f t="array" ref="C466">IFERROR(IF(INDEX('Disaggregation Records'!$E$95:$E$183,MATCH(RIGHT(Z466,255),RIGHT('Disaggregation Records'!$D$95:$D$183,255),0))=0,"",INDEX('Disaggregation Records'!$E$95:$E$183,MATCH(RIGHT(Z466,255),RIGHT('Disaggregation Records'!$D$95:$D$183,255),0))),"")</f>
        <v/>
      </c>
      <c r="D466" s="477" t="str">
        <f t="array" ref="D466">IFERROR(IF(INDEX('Disaggregation Records'!$F$95:$F$183,MATCH(RIGHT(Z466,255),RIGHT('Disaggregation Records'!$D$95:$D$183,255),0))=0,"",INDEX('Disaggregation Records'!$F$95:$F$183,MATCH(RIGHT(Z466,255),RIGHT('Disaggregation Records'!$D$95:$D$183,255),0))),"")</f>
        <v/>
      </c>
      <c r="E466" s="388" t="str">
        <f t="array" ref="E466">IFERROR(IF(INDEX('Disaggregation Data'!$K$315:$K$616,MATCH(RIGHT(X466,255),RIGHT('Disaggregation Data'!$J$315:$J$616,255),0))=0,"",INDEX('Disaggregation Data'!$K$315:$K$616,MATCH(RIGHT(X466,255),RIGHT('Disaggregation Data'!J$315:$J$616,255),0))),"")</f>
        <v/>
      </c>
      <c r="F466" s="389" t="str">
        <f t="array" ref="F466">IFERROR(IF(INDEX('Disaggregation Data'!$L$315:$L$616,MATCH(RIGHT(X466,255),RIGHT('Disaggregation Data'!$J$315:$J$616,255),0))=0,"",INDEX('Disaggregation Data'!$L$315:$L$616,MATCH(RIGHT(X466,255),RIGHT('Disaggregation Data'!J$315:$J$616,255),0))),"")</f>
        <v/>
      </c>
      <c r="G466" s="446" t="str">
        <f t="array" ref="G466">IFERROR(IF(INDEX('Disaggregation Data'!$M$315:$M$616,MATCH(RIGHT(X466,255),RIGHT('Disaggregation Data'!$J$315:$J$616,255),0))=0,(E466/F466)*100,INDEX('Disaggregation Data'!$M$315:$M$616,MATCH(RIGHT(X466,255),RIGHT('Disaggregation Data'!J$315:$J$616,255),0))),"")</f>
        <v/>
      </c>
      <c r="H466" s="392" t="str">
        <f t="array" ref="H466">IFERROR(IF(INDEX('Disaggregation Data'!$N$315:$N$616,MATCH(RIGHT(X466,255),RIGHT('Disaggregation Data'!$J$315:$J$616,255),0))=0,"",INDEX('Disaggregation Data'!$N$315:$N$616,MATCH(RIGHT(X466,255),RIGHT('Disaggregation Data'!J$315:$J$616,255),0))),"")</f>
        <v/>
      </c>
      <c r="I466" s="483"/>
      <c r="J466" s="483"/>
      <c r="K466" s="483"/>
      <c r="L466" s="483"/>
      <c r="M466" s="483"/>
      <c r="N466" s="483"/>
      <c r="O466" s="483"/>
      <c r="P466" s="483"/>
      <c r="Q466" s="483"/>
      <c r="R466" s="483"/>
      <c r="S466" s="483"/>
      <c r="T466" s="483"/>
      <c r="U466" s="392" t="str">
        <f t="array" ref="U466">IFERROR(IF(INDEX('Disaggregation Data'!$O$315:$O$616,MATCH(RIGHT(X466,255),RIGHT('Disaggregation Data'!$J$315:$J$616,255),0))=0,"",INDEX('Disaggregation Data'!$O$315:$O$616,MATCH(RIGHT(X466,255),RIGHT('Disaggregation Data'!J$315:$J$616,255),0))),"")</f>
        <v/>
      </c>
      <c r="V466" s="400" t="str">
        <f t="array" ref="V466">IFERROR(IF(INDEX('Disaggregation Data'!$P$315:$P$616,MATCH(RIGHT(X466,255),RIGHT('Disaggregation Data'!$J$315:$J$616,255),0))=0,"",INDEX('Disaggregation Data'!$P$315:$P$616,MATCH(RIGHT(X466,255),RIGHT('Disaggregation Data'!J$315:$J$616,255),0))),"")</f>
        <v/>
      </c>
      <c r="W466" s="484"/>
      <c r="X466" s="484" t="str">
        <f t="shared" si="32"/>
        <v/>
      </c>
      <c r="Y466" s="484">
        <f t="shared" si="33"/>
        <v>99</v>
      </c>
      <c r="Z466" s="484" t="str">
        <f t="shared" si="34"/>
        <v/>
      </c>
      <c r="AA466" s="484" t="b">
        <f t="shared" si="35"/>
        <v>0</v>
      </c>
      <c r="AB466" s="484" t="s">
        <v>1968</v>
      </c>
      <c r="AC466" s="484" t="str">
        <f t="array" ref="AC466">IFERROR(IF(INDEX('Disaggregation Records'!$G$95:$G$183,MATCH(LEFT(Z466,255),LEFT('Disaggregation Records'!$D$95:$D$183,255),0))=0,"",INDEX('Disaggregation Records'!$G$95:$G$183,MATCH(LEFT(Z466,255),LEFT('Disaggregation Records'!$D$95:$D$183,255),0))),"")</f>
        <v/>
      </c>
      <c r="AD466" s="484" t="s">
        <v>772</v>
      </c>
      <c r="AE466" s="211"/>
      <c r="AF466" s="481"/>
      <c r="AG466" s="481"/>
    </row>
    <row r="467" spans="1:33" ht="37.5" customHeight="1">
      <c r="A467" s="367">
        <v>15</v>
      </c>
      <c r="B467" s="386" t="str">
        <f>IFERROR(VLOOKUP(A467,'Coverage Indicators - Section D'!$A$10:$Y$42,25,FALSE),"")</f>
        <v/>
      </c>
      <c r="C467" s="477" t="str">
        <f t="array" ref="C467">IFERROR(IF(INDEX('Disaggregation Records'!$E$95:$E$183,MATCH(RIGHT(Z467,255),RIGHT('Disaggregation Records'!$D$95:$D$183,255),0))=0,"",INDEX('Disaggregation Records'!$E$95:$E$183,MATCH(RIGHT(Z467,255),RIGHT('Disaggregation Records'!$D$95:$D$183,255),0))),"")</f>
        <v/>
      </c>
      <c r="D467" s="477" t="str">
        <f t="array" ref="D467">IFERROR(IF(INDEX('Disaggregation Records'!$F$95:$F$183,MATCH(RIGHT(Z467,255),RIGHT('Disaggregation Records'!$D$95:$D$183,255),0))=0,"",INDEX('Disaggregation Records'!$F$95:$F$183,MATCH(RIGHT(Z467,255),RIGHT('Disaggregation Records'!$D$95:$D$183,255),0))),"")</f>
        <v/>
      </c>
      <c r="E467" s="388" t="str">
        <f t="array" ref="E467">IFERROR(IF(INDEX('Disaggregation Data'!$K$315:$K$616,MATCH(RIGHT(X467,255),RIGHT('Disaggregation Data'!$J$315:$J$616,255),0))=0,"",INDEX('Disaggregation Data'!$K$315:$K$616,MATCH(RIGHT(X467,255),RIGHT('Disaggregation Data'!J$315:$J$616,255),0))),"")</f>
        <v/>
      </c>
      <c r="F467" s="389" t="str">
        <f t="array" ref="F467">IFERROR(IF(INDEX('Disaggregation Data'!$L$315:$L$616,MATCH(RIGHT(X467,255),RIGHT('Disaggregation Data'!$J$315:$J$616,255),0))=0,"",INDEX('Disaggregation Data'!$L$315:$L$616,MATCH(RIGHT(X467,255),RIGHT('Disaggregation Data'!J$315:$J$616,255),0))),"")</f>
        <v/>
      </c>
      <c r="G467" s="446" t="str">
        <f t="array" ref="G467">IFERROR(IF(INDEX('Disaggregation Data'!$M$315:$M$616,MATCH(RIGHT(X467,255),RIGHT('Disaggregation Data'!$J$315:$J$616,255),0))=0,(E467/F467)*100,INDEX('Disaggregation Data'!$M$315:$M$616,MATCH(RIGHT(X467,255),RIGHT('Disaggregation Data'!J$315:$J$616,255),0))),"")</f>
        <v/>
      </c>
      <c r="H467" s="392" t="str">
        <f t="array" ref="H467">IFERROR(IF(INDEX('Disaggregation Data'!$N$315:$N$616,MATCH(RIGHT(X467,255),RIGHT('Disaggregation Data'!$J$315:$J$616,255),0))=0,"",INDEX('Disaggregation Data'!$N$315:$N$616,MATCH(RIGHT(X467,255),RIGHT('Disaggregation Data'!J$315:$J$616,255),0))),"")</f>
        <v/>
      </c>
      <c r="I467" s="483"/>
      <c r="J467" s="483"/>
      <c r="K467" s="483"/>
      <c r="L467" s="483"/>
      <c r="M467" s="483"/>
      <c r="N467" s="483"/>
      <c r="O467" s="483"/>
      <c r="P467" s="483"/>
      <c r="Q467" s="483"/>
      <c r="R467" s="483"/>
      <c r="S467" s="483"/>
      <c r="T467" s="483"/>
      <c r="U467" s="392" t="str">
        <f t="array" ref="U467">IFERROR(IF(INDEX('Disaggregation Data'!$O$315:$O$616,MATCH(RIGHT(X467,255),RIGHT('Disaggregation Data'!$J$315:$J$616,255),0))=0,"",INDEX('Disaggregation Data'!$O$315:$O$616,MATCH(RIGHT(X467,255),RIGHT('Disaggregation Data'!J$315:$J$616,255),0))),"")</f>
        <v/>
      </c>
      <c r="V467" s="400" t="str">
        <f t="array" ref="V467">IFERROR(IF(INDEX('Disaggregation Data'!$P$315:$P$616,MATCH(RIGHT(X467,255),RIGHT('Disaggregation Data'!$J$315:$J$616,255),0))=0,"",INDEX('Disaggregation Data'!$P$315:$P$616,MATCH(RIGHT(X467,255),RIGHT('Disaggregation Data'!J$315:$J$616,255),0))),"")</f>
        <v/>
      </c>
      <c r="W467" s="484"/>
      <c r="X467" s="484" t="str">
        <f t="shared" si="32"/>
        <v/>
      </c>
      <c r="Y467" s="484">
        <f t="shared" si="33"/>
        <v>100</v>
      </c>
      <c r="Z467" s="484" t="str">
        <f t="shared" si="34"/>
        <v/>
      </c>
      <c r="AA467" s="484" t="b">
        <f t="shared" si="35"/>
        <v>0</v>
      </c>
      <c r="AB467" s="484" t="s">
        <v>1969</v>
      </c>
      <c r="AC467" s="484" t="str">
        <f t="array" ref="AC467">IFERROR(IF(INDEX('Disaggregation Records'!$G$95:$G$183,MATCH(LEFT(Z467,255),LEFT('Disaggregation Records'!$D$95:$D$183,255),0))=0,"",INDEX('Disaggregation Records'!$G$95:$G$183,MATCH(LEFT(Z467,255),LEFT('Disaggregation Records'!$D$95:$D$183,255),0))),"")</f>
        <v/>
      </c>
      <c r="AD467" s="484" t="s">
        <v>773</v>
      </c>
      <c r="AE467" s="211"/>
      <c r="AF467" s="481"/>
      <c r="AG467" s="481"/>
    </row>
    <row r="468" spans="1:33" ht="37.5" customHeight="1">
      <c r="A468" s="367">
        <v>15</v>
      </c>
      <c r="B468" s="386" t="str">
        <f>IFERROR(VLOOKUP(A468,'Coverage Indicators - Section D'!$A$10:$Y$42,25,FALSE),"")</f>
        <v/>
      </c>
      <c r="C468" s="477" t="str">
        <f t="array" ref="C468">IFERROR(IF(INDEX('Disaggregation Records'!$E$95:$E$183,MATCH(RIGHT(Z468,255),RIGHT('Disaggregation Records'!$D$95:$D$183,255),0))=0,"",INDEX('Disaggregation Records'!$E$95:$E$183,MATCH(RIGHT(Z468,255),RIGHT('Disaggregation Records'!$D$95:$D$183,255),0))),"")</f>
        <v/>
      </c>
      <c r="D468" s="477" t="str">
        <f t="array" ref="D468">IFERROR(IF(INDEX('Disaggregation Records'!$F$95:$F$183,MATCH(RIGHT(Z468,255),RIGHT('Disaggregation Records'!$D$95:$D$183,255),0))=0,"",INDEX('Disaggregation Records'!$F$95:$F$183,MATCH(RIGHT(Z468,255),RIGHT('Disaggregation Records'!$D$95:$D$183,255),0))),"")</f>
        <v/>
      </c>
      <c r="E468" s="388" t="str">
        <f t="array" ref="E468">IFERROR(IF(INDEX('Disaggregation Data'!$K$315:$K$616,MATCH(RIGHT(X468,255),RIGHT('Disaggregation Data'!$J$315:$J$616,255),0))=0,"",INDEX('Disaggregation Data'!$K$315:$K$616,MATCH(RIGHT(X468,255),RIGHT('Disaggregation Data'!J$315:$J$616,255),0))),"")</f>
        <v/>
      </c>
      <c r="F468" s="389" t="str">
        <f t="array" ref="F468">IFERROR(IF(INDEX('Disaggregation Data'!$L$315:$L$616,MATCH(RIGHT(X468,255),RIGHT('Disaggregation Data'!$J$315:$J$616,255),0))=0,"",INDEX('Disaggregation Data'!$L$315:$L$616,MATCH(RIGHT(X468,255),RIGHT('Disaggregation Data'!J$315:$J$616,255),0))),"")</f>
        <v/>
      </c>
      <c r="G468" s="446" t="str">
        <f t="array" ref="G468">IFERROR(IF(INDEX('Disaggregation Data'!$M$315:$M$616,MATCH(RIGHT(X468,255),RIGHT('Disaggregation Data'!$J$315:$J$616,255),0))=0,(E468/F468)*100,INDEX('Disaggregation Data'!$M$315:$M$616,MATCH(RIGHT(X468,255),RIGHT('Disaggregation Data'!J$315:$J$616,255),0))),"")</f>
        <v/>
      </c>
      <c r="H468" s="392" t="str">
        <f t="array" ref="H468">IFERROR(IF(INDEX('Disaggregation Data'!$N$315:$N$616,MATCH(RIGHT(X468,255),RIGHT('Disaggregation Data'!$J$315:$J$616,255),0))=0,"",INDEX('Disaggregation Data'!$N$315:$N$616,MATCH(RIGHT(X468,255),RIGHT('Disaggregation Data'!J$315:$J$616,255),0))),"")</f>
        <v/>
      </c>
      <c r="I468" s="483"/>
      <c r="J468" s="483"/>
      <c r="K468" s="483"/>
      <c r="L468" s="483"/>
      <c r="M468" s="483"/>
      <c r="N468" s="483"/>
      <c r="O468" s="483"/>
      <c r="P468" s="483"/>
      <c r="Q468" s="483"/>
      <c r="R468" s="483"/>
      <c r="S468" s="483"/>
      <c r="T468" s="483"/>
      <c r="U468" s="392" t="str">
        <f t="array" ref="U468">IFERROR(IF(INDEX('Disaggregation Data'!$O$315:$O$616,MATCH(RIGHT(X468,255),RIGHT('Disaggregation Data'!$J$315:$J$616,255),0))=0,"",INDEX('Disaggregation Data'!$O$315:$O$616,MATCH(RIGHT(X468,255),RIGHT('Disaggregation Data'!J$315:$J$616,255),0))),"")</f>
        <v/>
      </c>
      <c r="V468" s="400" t="str">
        <f t="array" ref="V468">IFERROR(IF(INDEX('Disaggregation Data'!$P$315:$P$616,MATCH(RIGHT(X468,255),RIGHT('Disaggregation Data'!$J$315:$J$616,255),0))=0,"",INDEX('Disaggregation Data'!$P$315:$P$616,MATCH(RIGHT(X468,255),RIGHT('Disaggregation Data'!J$315:$J$616,255),0))),"")</f>
        <v/>
      </c>
      <c r="W468" s="484"/>
      <c r="X468" s="484" t="str">
        <f t="shared" si="32"/>
        <v/>
      </c>
      <c r="Y468" s="484">
        <f t="shared" si="33"/>
        <v>101</v>
      </c>
      <c r="Z468" s="484" t="str">
        <f t="shared" si="34"/>
        <v/>
      </c>
      <c r="AA468" s="484" t="b">
        <f t="shared" si="35"/>
        <v>0</v>
      </c>
      <c r="AB468" s="484" t="s">
        <v>1970</v>
      </c>
      <c r="AC468" s="484" t="str">
        <f t="array" ref="AC468">IFERROR(IF(INDEX('Disaggregation Records'!$G$95:$G$183,MATCH(LEFT(Z468,255),LEFT('Disaggregation Records'!$D$95:$D$183,255),0))=0,"",INDEX('Disaggregation Records'!$G$95:$G$183,MATCH(LEFT(Z468,255),LEFT('Disaggregation Records'!$D$95:$D$183,255),0))),"")</f>
        <v/>
      </c>
      <c r="AD468" s="484" t="s">
        <v>773</v>
      </c>
      <c r="AE468" s="211"/>
      <c r="AF468" s="481"/>
      <c r="AG468" s="481"/>
    </row>
    <row r="469" spans="1:33" ht="37.5" customHeight="1">
      <c r="A469" s="367">
        <v>15</v>
      </c>
      <c r="B469" s="386" t="str">
        <f>IFERROR(VLOOKUP(A469,'Coverage Indicators - Section D'!$A$10:$Y$42,25,FALSE),"")</f>
        <v/>
      </c>
      <c r="C469" s="477" t="str">
        <f t="array" ref="C469">IFERROR(IF(INDEX('Disaggregation Records'!$E$95:$E$183,MATCH(RIGHT(Z469,255),RIGHT('Disaggregation Records'!$D$95:$D$183,255),0))=0,"",INDEX('Disaggregation Records'!$E$95:$E$183,MATCH(RIGHT(Z469,255),RIGHT('Disaggregation Records'!$D$95:$D$183,255),0))),"")</f>
        <v/>
      </c>
      <c r="D469" s="477" t="str">
        <f t="array" ref="D469">IFERROR(IF(INDEX('Disaggregation Records'!$F$95:$F$183,MATCH(RIGHT(Z469,255),RIGHT('Disaggregation Records'!$D$95:$D$183,255),0))=0,"",INDEX('Disaggregation Records'!$F$95:$F$183,MATCH(RIGHT(Z469,255),RIGHT('Disaggregation Records'!$D$95:$D$183,255),0))),"")</f>
        <v/>
      </c>
      <c r="E469" s="388" t="str">
        <f t="array" ref="E469">IFERROR(IF(INDEX('Disaggregation Data'!$K$315:$K$616,MATCH(RIGHT(X469,255),RIGHT('Disaggregation Data'!$J$315:$J$616,255),0))=0,"",INDEX('Disaggregation Data'!$K$315:$K$616,MATCH(RIGHT(X469,255),RIGHT('Disaggregation Data'!J$315:$J$616,255),0))),"")</f>
        <v/>
      </c>
      <c r="F469" s="389" t="str">
        <f t="array" ref="F469">IFERROR(IF(INDEX('Disaggregation Data'!$L$315:$L$616,MATCH(RIGHT(X469,255),RIGHT('Disaggregation Data'!$J$315:$J$616,255),0))=0,"",INDEX('Disaggregation Data'!$L$315:$L$616,MATCH(RIGHT(X469,255),RIGHT('Disaggregation Data'!J$315:$J$616,255),0))),"")</f>
        <v/>
      </c>
      <c r="G469" s="446" t="str">
        <f t="array" ref="G469">IFERROR(IF(INDEX('Disaggregation Data'!$M$315:$M$616,MATCH(RIGHT(X469,255),RIGHT('Disaggregation Data'!$J$315:$J$616,255),0))=0,(E469/F469)*100,INDEX('Disaggregation Data'!$M$315:$M$616,MATCH(RIGHT(X469,255),RIGHT('Disaggregation Data'!J$315:$J$616,255),0))),"")</f>
        <v/>
      </c>
      <c r="H469" s="392" t="str">
        <f t="array" ref="H469">IFERROR(IF(INDEX('Disaggregation Data'!$N$315:$N$616,MATCH(RIGHT(X469,255),RIGHT('Disaggregation Data'!$J$315:$J$616,255),0))=0,"",INDEX('Disaggregation Data'!$N$315:$N$616,MATCH(RIGHT(X469,255),RIGHT('Disaggregation Data'!J$315:$J$616,255),0))),"")</f>
        <v/>
      </c>
      <c r="I469" s="483"/>
      <c r="J469" s="483"/>
      <c r="K469" s="483"/>
      <c r="L469" s="483"/>
      <c r="M469" s="483"/>
      <c r="N469" s="483"/>
      <c r="O469" s="483"/>
      <c r="P469" s="483"/>
      <c r="Q469" s="483"/>
      <c r="R469" s="483"/>
      <c r="S469" s="483"/>
      <c r="T469" s="483"/>
      <c r="U469" s="392" t="str">
        <f t="array" ref="U469">IFERROR(IF(INDEX('Disaggregation Data'!$O$315:$O$616,MATCH(RIGHT(X469,255),RIGHT('Disaggregation Data'!$J$315:$J$616,255),0))=0,"",INDEX('Disaggregation Data'!$O$315:$O$616,MATCH(RIGHT(X469,255),RIGHT('Disaggregation Data'!J$315:$J$616,255),0))),"")</f>
        <v/>
      </c>
      <c r="V469" s="400" t="str">
        <f t="array" ref="V469">IFERROR(IF(INDEX('Disaggregation Data'!$P$315:$P$616,MATCH(RIGHT(X469,255),RIGHT('Disaggregation Data'!$J$315:$J$616,255),0))=0,"",INDEX('Disaggregation Data'!$P$315:$P$616,MATCH(RIGHT(X469,255),RIGHT('Disaggregation Data'!J$315:$J$616,255),0))),"")</f>
        <v/>
      </c>
      <c r="W469" s="484"/>
      <c r="X469" s="484" t="str">
        <f t="shared" si="32"/>
        <v/>
      </c>
      <c r="Y469" s="484">
        <f t="shared" si="33"/>
        <v>102</v>
      </c>
      <c r="Z469" s="484" t="str">
        <f t="shared" si="34"/>
        <v/>
      </c>
      <c r="AA469" s="484" t="b">
        <f t="shared" si="35"/>
        <v>0</v>
      </c>
      <c r="AB469" s="484" t="s">
        <v>1971</v>
      </c>
      <c r="AC469" s="484" t="str">
        <f t="array" ref="AC469">IFERROR(IF(INDEX('Disaggregation Records'!$G$95:$G$183,MATCH(LEFT(Z469,255),LEFT('Disaggregation Records'!$D$95:$D$183,255),0))=0,"",INDEX('Disaggregation Records'!$G$95:$G$183,MATCH(LEFT(Z469,255),LEFT('Disaggregation Records'!$D$95:$D$183,255),0))),"")</f>
        <v/>
      </c>
      <c r="AD469" s="484" t="s">
        <v>773</v>
      </c>
      <c r="AE469" s="211"/>
      <c r="AF469" s="481"/>
      <c r="AG469" s="481"/>
    </row>
    <row r="470" spans="1:33" ht="37.5" customHeight="1">
      <c r="A470" s="367">
        <v>15</v>
      </c>
      <c r="B470" s="386" t="str">
        <f>IFERROR(VLOOKUP(A470,'Coverage Indicators - Section D'!$A$10:$Y$42,25,FALSE),"")</f>
        <v/>
      </c>
      <c r="C470" s="477" t="str">
        <f t="array" ref="C470">IFERROR(IF(INDEX('Disaggregation Records'!$E$95:$E$183,MATCH(RIGHT(Z470,255),RIGHT('Disaggregation Records'!$D$95:$D$183,255),0))=0,"",INDEX('Disaggregation Records'!$E$95:$E$183,MATCH(RIGHT(Z470,255),RIGHT('Disaggregation Records'!$D$95:$D$183,255),0))),"")</f>
        <v/>
      </c>
      <c r="D470" s="477" t="str">
        <f t="array" ref="D470">IFERROR(IF(INDEX('Disaggregation Records'!$F$95:$F$183,MATCH(RIGHT(Z470,255),RIGHT('Disaggregation Records'!$D$95:$D$183,255),0))=0,"",INDEX('Disaggregation Records'!$F$95:$F$183,MATCH(RIGHT(Z470,255),RIGHT('Disaggregation Records'!$D$95:$D$183,255),0))),"")</f>
        <v/>
      </c>
      <c r="E470" s="388" t="str">
        <f t="array" ref="E470">IFERROR(IF(INDEX('Disaggregation Data'!$K$315:$K$616,MATCH(RIGHT(X470,255),RIGHT('Disaggregation Data'!$J$315:$J$616,255),0))=0,"",INDEX('Disaggregation Data'!$K$315:$K$616,MATCH(RIGHT(X470,255),RIGHT('Disaggregation Data'!J$315:$J$616,255),0))),"")</f>
        <v/>
      </c>
      <c r="F470" s="389" t="str">
        <f t="array" ref="F470">IFERROR(IF(INDEX('Disaggregation Data'!$L$315:$L$616,MATCH(RIGHT(X470,255),RIGHT('Disaggregation Data'!$J$315:$J$616,255),0))=0,"",INDEX('Disaggregation Data'!$L$315:$L$616,MATCH(RIGHT(X470,255),RIGHT('Disaggregation Data'!J$315:$J$616,255),0))),"")</f>
        <v/>
      </c>
      <c r="G470" s="446" t="str">
        <f t="array" ref="G470">IFERROR(IF(INDEX('Disaggregation Data'!$M$315:$M$616,MATCH(RIGHT(X470,255),RIGHT('Disaggregation Data'!$J$315:$J$616,255),0))=0,(E470/F470)*100,INDEX('Disaggregation Data'!$M$315:$M$616,MATCH(RIGHT(X470,255),RIGHT('Disaggregation Data'!J$315:$J$616,255),0))),"")</f>
        <v/>
      </c>
      <c r="H470" s="392" t="str">
        <f t="array" ref="H470">IFERROR(IF(INDEX('Disaggregation Data'!$N$315:$N$616,MATCH(RIGHT(X470,255),RIGHT('Disaggregation Data'!$J$315:$J$616,255),0))=0,"",INDEX('Disaggregation Data'!$N$315:$N$616,MATCH(RIGHT(X470,255),RIGHT('Disaggregation Data'!J$315:$J$616,255),0))),"")</f>
        <v/>
      </c>
      <c r="I470" s="483"/>
      <c r="J470" s="483"/>
      <c r="K470" s="483"/>
      <c r="L470" s="483"/>
      <c r="M470" s="483"/>
      <c r="N470" s="483"/>
      <c r="O470" s="483"/>
      <c r="P470" s="483"/>
      <c r="Q470" s="483"/>
      <c r="R470" s="483"/>
      <c r="S470" s="483"/>
      <c r="T470" s="483"/>
      <c r="U470" s="392" t="str">
        <f t="array" ref="U470">IFERROR(IF(INDEX('Disaggregation Data'!$O$315:$O$616,MATCH(RIGHT(X470,255),RIGHT('Disaggregation Data'!$J$315:$J$616,255),0))=0,"",INDEX('Disaggregation Data'!$O$315:$O$616,MATCH(RIGHT(X470,255),RIGHT('Disaggregation Data'!J$315:$J$616,255),0))),"")</f>
        <v/>
      </c>
      <c r="V470" s="400" t="str">
        <f t="array" ref="V470">IFERROR(IF(INDEX('Disaggregation Data'!$P$315:$P$616,MATCH(RIGHT(X470,255),RIGHT('Disaggregation Data'!$J$315:$J$616,255),0))=0,"",INDEX('Disaggregation Data'!$P$315:$P$616,MATCH(RIGHT(X470,255),RIGHT('Disaggregation Data'!J$315:$J$616,255),0))),"")</f>
        <v/>
      </c>
      <c r="W470" s="484"/>
      <c r="X470" s="484" t="str">
        <f t="shared" si="32"/>
        <v/>
      </c>
      <c r="Y470" s="484">
        <f t="shared" si="33"/>
        <v>103</v>
      </c>
      <c r="Z470" s="484" t="str">
        <f t="shared" si="34"/>
        <v/>
      </c>
      <c r="AA470" s="484" t="b">
        <f t="shared" si="35"/>
        <v>0</v>
      </c>
      <c r="AB470" s="484" t="s">
        <v>1972</v>
      </c>
      <c r="AC470" s="484" t="str">
        <f t="array" ref="AC470">IFERROR(IF(INDEX('Disaggregation Records'!$G$95:$G$183,MATCH(LEFT(Z470,255),LEFT('Disaggregation Records'!$D$95:$D$183,255),0))=0,"",INDEX('Disaggregation Records'!$G$95:$G$183,MATCH(LEFT(Z470,255),LEFT('Disaggregation Records'!$D$95:$D$183,255),0))),"")</f>
        <v/>
      </c>
      <c r="AD470" s="484" t="s">
        <v>773</v>
      </c>
      <c r="AE470" s="211"/>
      <c r="AF470" s="481"/>
      <c r="AG470" s="481"/>
    </row>
    <row r="471" spans="1:33" ht="37.5" customHeight="1">
      <c r="A471" s="367">
        <v>15</v>
      </c>
      <c r="B471" s="386" t="str">
        <f>IFERROR(VLOOKUP(A471,'Coverage Indicators - Section D'!$A$10:$Y$42,25,FALSE),"")</f>
        <v/>
      </c>
      <c r="C471" s="477" t="str">
        <f t="array" ref="C471">IFERROR(IF(INDEX('Disaggregation Records'!$E$95:$E$183,MATCH(RIGHT(Z471,255),RIGHT('Disaggregation Records'!$D$95:$D$183,255),0))=0,"",INDEX('Disaggregation Records'!$E$95:$E$183,MATCH(RIGHT(Z471,255),RIGHT('Disaggregation Records'!$D$95:$D$183,255),0))),"")</f>
        <v/>
      </c>
      <c r="D471" s="477" t="str">
        <f t="array" ref="D471">IFERROR(IF(INDEX('Disaggregation Records'!$F$95:$F$183,MATCH(RIGHT(Z471,255),RIGHT('Disaggregation Records'!$D$95:$D$183,255),0))=0,"",INDEX('Disaggregation Records'!$F$95:$F$183,MATCH(RIGHT(Z471,255),RIGHT('Disaggregation Records'!$D$95:$D$183,255),0))),"")</f>
        <v/>
      </c>
      <c r="E471" s="388" t="str">
        <f t="array" ref="E471">IFERROR(IF(INDEX('Disaggregation Data'!$K$315:$K$616,MATCH(RIGHT(X471,255),RIGHT('Disaggregation Data'!$J$315:$J$616,255),0))=0,"",INDEX('Disaggregation Data'!$K$315:$K$616,MATCH(RIGHT(X471,255),RIGHT('Disaggregation Data'!J$315:$J$616,255),0))),"")</f>
        <v/>
      </c>
      <c r="F471" s="389" t="str">
        <f t="array" ref="F471">IFERROR(IF(INDEX('Disaggregation Data'!$L$315:$L$616,MATCH(RIGHT(X471,255),RIGHT('Disaggregation Data'!$J$315:$J$616,255),0))=0,"",INDEX('Disaggregation Data'!$L$315:$L$616,MATCH(RIGHT(X471,255),RIGHT('Disaggregation Data'!J$315:$J$616,255),0))),"")</f>
        <v/>
      </c>
      <c r="G471" s="446" t="str">
        <f t="array" ref="G471">IFERROR(IF(INDEX('Disaggregation Data'!$M$315:$M$616,MATCH(RIGHT(X471,255),RIGHT('Disaggregation Data'!$J$315:$J$616,255),0))=0,(E471/F471)*100,INDEX('Disaggregation Data'!$M$315:$M$616,MATCH(RIGHT(X471,255),RIGHT('Disaggregation Data'!J$315:$J$616,255),0))),"")</f>
        <v/>
      </c>
      <c r="H471" s="392" t="str">
        <f t="array" ref="H471">IFERROR(IF(INDEX('Disaggregation Data'!$N$315:$N$616,MATCH(RIGHT(X471,255),RIGHT('Disaggregation Data'!$J$315:$J$616,255),0))=0,"",INDEX('Disaggregation Data'!$N$315:$N$616,MATCH(RIGHT(X471,255),RIGHT('Disaggregation Data'!J$315:$J$616,255),0))),"")</f>
        <v/>
      </c>
      <c r="I471" s="483"/>
      <c r="J471" s="483"/>
      <c r="K471" s="483"/>
      <c r="L471" s="483"/>
      <c r="M471" s="483"/>
      <c r="N471" s="483"/>
      <c r="O471" s="483"/>
      <c r="P471" s="483"/>
      <c r="Q471" s="483"/>
      <c r="R471" s="483"/>
      <c r="S471" s="483"/>
      <c r="T471" s="483"/>
      <c r="U471" s="392" t="str">
        <f t="array" ref="U471">IFERROR(IF(INDEX('Disaggregation Data'!$O$315:$O$616,MATCH(RIGHT(X471,255),RIGHT('Disaggregation Data'!$J$315:$J$616,255),0))=0,"",INDEX('Disaggregation Data'!$O$315:$O$616,MATCH(RIGHT(X471,255),RIGHT('Disaggregation Data'!J$315:$J$616,255),0))),"")</f>
        <v/>
      </c>
      <c r="V471" s="400" t="str">
        <f t="array" ref="V471">IFERROR(IF(INDEX('Disaggregation Data'!$P$315:$P$616,MATCH(RIGHT(X471,255),RIGHT('Disaggregation Data'!$J$315:$J$616,255),0))=0,"",INDEX('Disaggregation Data'!$P$315:$P$616,MATCH(RIGHT(X471,255),RIGHT('Disaggregation Data'!J$315:$J$616,255),0))),"")</f>
        <v/>
      </c>
      <c r="W471" s="484"/>
      <c r="X471" s="484" t="str">
        <f t="shared" si="32"/>
        <v/>
      </c>
      <c r="Y471" s="484">
        <f t="shared" si="33"/>
        <v>104</v>
      </c>
      <c r="Z471" s="484" t="str">
        <f t="shared" si="34"/>
        <v/>
      </c>
      <c r="AA471" s="484" t="b">
        <f t="shared" si="35"/>
        <v>0</v>
      </c>
      <c r="AB471" s="484" t="s">
        <v>1973</v>
      </c>
      <c r="AC471" s="484" t="str">
        <f t="array" ref="AC471">IFERROR(IF(INDEX('Disaggregation Records'!$G$95:$G$183,MATCH(LEFT(Z471,255),LEFT('Disaggregation Records'!$D$95:$D$183,255),0))=0,"",INDEX('Disaggregation Records'!$G$95:$G$183,MATCH(LEFT(Z471,255),LEFT('Disaggregation Records'!$D$95:$D$183,255),0))),"")</f>
        <v/>
      </c>
      <c r="AD471" s="484" t="s">
        <v>773</v>
      </c>
      <c r="AE471" s="211"/>
      <c r="AF471" s="481"/>
      <c r="AG471" s="481"/>
    </row>
    <row r="472" spans="1:33" ht="37.5" customHeight="1">
      <c r="A472" s="367">
        <v>15</v>
      </c>
      <c r="B472" s="386" t="str">
        <f>IFERROR(VLOOKUP(A472,'Coverage Indicators - Section D'!$A$10:$Y$42,25,FALSE),"")</f>
        <v/>
      </c>
      <c r="C472" s="477" t="str">
        <f t="array" ref="C472">IFERROR(IF(INDEX('Disaggregation Records'!$E$95:$E$183,MATCH(RIGHT(Z472,255),RIGHT('Disaggregation Records'!$D$95:$D$183,255),0))=0,"",INDEX('Disaggregation Records'!$E$95:$E$183,MATCH(RIGHT(Z472,255),RIGHT('Disaggregation Records'!$D$95:$D$183,255),0))),"")</f>
        <v/>
      </c>
      <c r="D472" s="477" t="str">
        <f t="array" ref="D472">IFERROR(IF(INDEX('Disaggregation Records'!$F$95:$F$183,MATCH(RIGHT(Z472,255),RIGHT('Disaggregation Records'!$D$95:$D$183,255),0))=0,"",INDEX('Disaggregation Records'!$F$95:$F$183,MATCH(RIGHT(Z472,255),RIGHT('Disaggregation Records'!$D$95:$D$183,255),0))),"")</f>
        <v/>
      </c>
      <c r="E472" s="388" t="str">
        <f t="array" ref="E472">IFERROR(IF(INDEX('Disaggregation Data'!$K$315:$K$616,MATCH(RIGHT(X472,255),RIGHT('Disaggregation Data'!$J$315:$J$616,255),0))=0,"",INDEX('Disaggregation Data'!$K$315:$K$616,MATCH(RIGHT(X472,255),RIGHT('Disaggregation Data'!J$315:$J$616,255),0))),"")</f>
        <v/>
      </c>
      <c r="F472" s="389" t="str">
        <f t="array" ref="F472">IFERROR(IF(INDEX('Disaggregation Data'!$L$315:$L$616,MATCH(RIGHT(X472,255),RIGHT('Disaggregation Data'!$J$315:$J$616,255),0))=0,"",INDEX('Disaggregation Data'!$L$315:$L$616,MATCH(RIGHT(X472,255),RIGHT('Disaggregation Data'!J$315:$J$616,255),0))),"")</f>
        <v/>
      </c>
      <c r="G472" s="446" t="str">
        <f t="array" ref="G472">IFERROR(IF(INDEX('Disaggregation Data'!$M$315:$M$616,MATCH(RIGHT(X472,255),RIGHT('Disaggregation Data'!$J$315:$J$616,255),0))=0,(E472/F472)*100,INDEX('Disaggregation Data'!$M$315:$M$616,MATCH(RIGHT(X472,255),RIGHT('Disaggregation Data'!J$315:$J$616,255),0))),"")</f>
        <v/>
      </c>
      <c r="H472" s="392" t="str">
        <f t="array" ref="H472">IFERROR(IF(INDEX('Disaggregation Data'!$N$315:$N$616,MATCH(RIGHT(X472,255),RIGHT('Disaggregation Data'!$J$315:$J$616,255),0))=0,"",INDEX('Disaggregation Data'!$N$315:$N$616,MATCH(RIGHT(X472,255),RIGHT('Disaggregation Data'!J$315:$J$616,255),0))),"")</f>
        <v/>
      </c>
      <c r="I472" s="483"/>
      <c r="J472" s="483"/>
      <c r="K472" s="483"/>
      <c r="L472" s="483"/>
      <c r="M472" s="483"/>
      <c r="N472" s="483"/>
      <c r="O472" s="483"/>
      <c r="P472" s="483"/>
      <c r="Q472" s="483"/>
      <c r="R472" s="483"/>
      <c r="S472" s="483"/>
      <c r="T472" s="483"/>
      <c r="U472" s="392" t="str">
        <f t="array" ref="U472">IFERROR(IF(INDEX('Disaggregation Data'!$O$315:$O$616,MATCH(RIGHT(X472,255),RIGHT('Disaggregation Data'!$J$315:$J$616,255),0))=0,"",INDEX('Disaggregation Data'!$O$315:$O$616,MATCH(RIGHT(X472,255),RIGHT('Disaggregation Data'!J$315:$J$616,255),0))),"")</f>
        <v/>
      </c>
      <c r="V472" s="400" t="str">
        <f t="array" ref="V472">IFERROR(IF(INDEX('Disaggregation Data'!$P$315:$P$616,MATCH(RIGHT(X472,255),RIGHT('Disaggregation Data'!$J$315:$J$616,255),0))=0,"",INDEX('Disaggregation Data'!$P$315:$P$616,MATCH(RIGHT(X472,255),RIGHT('Disaggregation Data'!J$315:$J$616,255),0))),"")</f>
        <v/>
      </c>
      <c r="W472" s="484"/>
      <c r="X472" s="484" t="str">
        <f t="shared" si="32"/>
        <v/>
      </c>
      <c r="Y472" s="484">
        <f t="shared" si="33"/>
        <v>105</v>
      </c>
      <c r="Z472" s="484" t="str">
        <f t="shared" si="34"/>
        <v/>
      </c>
      <c r="AA472" s="484" t="b">
        <f t="shared" si="35"/>
        <v>0</v>
      </c>
      <c r="AB472" s="484" t="s">
        <v>1974</v>
      </c>
      <c r="AC472" s="484" t="str">
        <f t="array" ref="AC472">IFERROR(IF(INDEX('Disaggregation Records'!$G$95:$G$183,MATCH(LEFT(Z472,255),LEFT('Disaggregation Records'!$D$95:$D$183,255),0))=0,"",INDEX('Disaggregation Records'!$G$95:$G$183,MATCH(LEFT(Z472,255),LEFT('Disaggregation Records'!$D$95:$D$183,255),0))),"")</f>
        <v/>
      </c>
      <c r="AD472" s="484" t="s">
        <v>773</v>
      </c>
      <c r="AE472" s="211"/>
      <c r="AF472" s="481"/>
      <c r="AG472" s="481"/>
    </row>
    <row r="473" spans="1:33" ht="37.5" customHeight="1">
      <c r="A473" s="367">
        <v>15</v>
      </c>
      <c r="B473" s="386" t="str">
        <f>IFERROR(VLOOKUP(A473,'Coverage Indicators - Section D'!$A$10:$Y$42,25,FALSE),"")</f>
        <v/>
      </c>
      <c r="C473" s="477" t="str">
        <f t="array" ref="C473">IFERROR(IF(INDEX('Disaggregation Records'!$E$95:$E$183,MATCH(RIGHT(Z473,255),RIGHT('Disaggregation Records'!$D$95:$D$183,255),0))=0,"",INDEX('Disaggregation Records'!$E$95:$E$183,MATCH(RIGHT(Z473,255),RIGHT('Disaggregation Records'!$D$95:$D$183,255),0))),"")</f>
        <v/>
      </c>
      <c r="D473" s="477" t="str">
        <f t="array" ref="D473">IFERROR(IF(INDEX('Disaggregation Records'!$F$95:$F$183,MATCH(RIGHT(Z473,255),RIGHT('Disaggregation Records'!$D$95:$D$183,255),0))=0,"",INDEX('Disaggregation Records'!$F$95:$F$183,MATCH(RIGHT(Z473,255),RIGHT('Disaggregation Records'!$D$95:$D$183,255),0))),"")</f>
        <v/>
      </c>
      <c r="E473" s="388" t="str">
        <f t="array" ref="E473">IFERROR(IF(INDEX('Disaggregation Data'!$K$315:$K$616,MATCH(RIGHT(X473,255),RIGHT('Disaggregation Data'!$J$315:$J$616,255),0))=0,"",INDEX('Disaggregation Data'!$K$315:$K$616,MATCH(RIGHT(X473,255),RIGHT('Disaggregation Data'!J$315:$J$616,255),0))),"")</f>
        <v/>
      </c>
      <c r="F473" s="389" t="str">
        <f t="array" ref="F473">IFERROR(IF(INDEX('Disaggregation Data'!$L$315:$L$616,MATCH(RIGHT(X473,255),RIGHT('Disaggregation Data'!$J$315:$J$616,255),0))=0,"",INDEX('Disaggregation Data'!$L$315:$L$616,MATCH(RIGHT(X473,255),RIGHT('Disaggregation Data'!J$315:$J$616,255),0))),"")</f>
        <v/>
      </c>
      <c r="G473" s="446" t="str">
        <f t="array" ref="G473">IFERROR(IF(INDEX('Disaggregation Data'!$M$315:$M$616,MATCH(RIGHT(X473,255),RIGHT('Disaggregation Data'!$J$315:$J$616,255),0))=0,(E473/F473)*100,INDEX('Disaggregation Data'!$M$315:$M$616,MATCH(RIGHT(X473,255),RIGHT('Disaggregation Data'!J$315:$J$616,255),0))),"")</f>
        <v/>
      </c>
      <c r="H473" s="392" t="str">
        <f t="array" ref="H473">IFERROR(IF(INDEX('Disaggregation Data'!$N$315:$N$616,MATCH(RIGHT(X473,255),RIGHT('Disaggregation Data'!$J$315:$J$616,255),0))=0,"",INDEX('Disaggregation Data'!$N$315:$N$616,MATCH(RIGHT(X473,255),RIGHT('Disaggregation Data'!J$315:$J$616,255),0))),"")</f>
        <v/>
      </c>
      <c r="I473" s="483"/>
      <c r="J473" s="483"/>
      <c r="K473" s="483"/>
      <c r="L473" s="483"/>
      <c r="M473" s="483"/>
      <c r="N473" s="483"/>
      <c r="O473" s="483"/>
      <c r="P473" s="483"/>
      <c r="Q473" s="483"/>
      <c r="R473" s="483"/>
      <c r="S473" s="483"/>
      <c r="T473" s="483"/>
      <c r="U473" s="392" t="str">
        <f t="array" ref="U473">IFERROR(IF(INDEX('Disaggregation Data'!$O$315:$O$616,MATCH(RIGHT(X473,255),RIGHT('Disaggregation Data'!$J$315:$J$616,255),0))=0,"",INDEX('Disaggregation Data'!$O$315:$O$616,MATCH(RIGHT(X473,255),RIGHT('Disaggregation Data'!J$315:$J$616,255),0))),"")</f>
        <v/>
      </c>
      <c r="V473" s="400" t="str">
        <f t="array" ref="V473">IFERROR(IF(INDEX('Disaggregation Data'!$P$315:$P$616,MATCH(RIGHT(X473,255),RIGHT('Disaggregation Data'!$J$315:$J$616,255),0))=0,"",INDEX('Disaggregation Data'!$P$315:$P$616,MATCH(RIGHT(X473,255),RIGHT('Disaggregation Data'!J$315:$J$616,255),0))),"")</f>
        <v/>
      </c>
      <c r="W473" s="484"/>
      <c r="X473" s="484" t="str">
        <f t="shared" si="32"/>
        <v/>
      </c>
      <c r="Y473" s="484">
        <f t="shared" si="33"/>
        <v>106</v>
      </c>
      <c r="Z473" s="484" t="str">
        <f t="shared" si="34"/>
        <v/>
      </c>
      <c r="AA473" s="484" t="b">
        <f t="shared" si="35"/>
        <v>0</v>
      </c>
      <c r="AB473" s="484" t="s">
        <v>1975</v>
      </c>
      <c r="AC473" s="484" t="str">
        <f t="array" ref="AC473">IFERROR(IF(INDEX('Disaggregation Records'!$G$95:$G$183,MATCH(LEFT(Z473,255),LEFT('Disaggregation Records'!$D$95:$D$183,255),0))=0,"",INDEX('Disaggregation Records'!$G$95:$G$183,MATCH(LEFT(Z473,255),LEFT('Disaggregation Records'!$D$95:$D$183,255),0))),"")</f>
        <v/>
      </c>
      <c r="AD473" s="484" t="s">
        <v>773</v>
      </c>
      <c r="AE473" s="211"/>
      <c r="AF473" s="481"/>
      <c r="AG473" s="481"/>
    </row>
    <row r="474" spans="1:33" ht="37.5" customHeight="1">
      <c r="A474" s="367">
        <v>15</v>
      </c>
      <c r="B474" s="386" t="str">
        <f>IFERROR(VLOOKUP(A474,'Coverage Indicators - Section D'!$A$10:$Y$42,25,FALSE),"")</f>
        <v/>
      </c>
      <c r="C474" s="477" t="str">
        <f t="array" ref="C474">IFERROR(IF(INDEX('Disaggregation Records'!$E$95:$E$183,MATCH(RIGHT(Z474,255),RIGHT('Disaggregation Records'!$D$95:$D$183,255),0))=0,"",INDEX('Disaggregation Records'!$E$95:$E$183,MATCH(RIGHT(Z474,255),RIGHT('Disaggregation Records'!$D$95:$D$183,255),0))),"")</f>
        <v/>
      </c>
      <c r="D474" s="477" t="str">
        <f t="array" ref="D474">IFERROR(IF(INDEX('Disaggregation Records'!$F$95:$F$183,MATCH(RIGHT(Z474,255),RIGHT('Disaggregation Records'!$D$95:$D$183,255),0))=0,"",INDEX('Disaggregation Records'!$F$95:$F$183,MATCH(RIGHT(Z474,255),RIGHT('Disaggregation Records'!$D$95:$D$183,255),0))),"")</f>
        <v/>
      </c>
      <c r="E474" s="388" t="str">
        <f t="array" ref="E474">IFERROR(IF(INDEX('Disaggregation Data'!$K$315:$K$616,MATCH(RIGHT(X474,255),RIGHT('Disaggregation Data'!$J$315:$J$616,255),0))=0,"",INDEX('Disaggregation Data'!$K$315:$K$616,MATCH(RIGHT(X474,255),RIGHT('Disaggregation Data'!J$315:$J$616,255),0))),"")</f>
        <v/>
      </c>
      <c r="F474" s="389" t="str">
        <f t="array" ref="F474">IFERROR(IF(INDEX('Disaggregation Data'!$L$315:$L$616,MATCH(RIGHT(X474,255),RIGHT('Disaggregation Data'!$J$315:$J$616,255),0))=0,"",INDEX('Disaggregation Data'!$L$315:$L$616,MATCH(RIGHT(X474,255),RIGHT('Disaggregation Data'!J$315:$J$616,255),0))),"")</f>
        <v/>
      </c>
      <c r="G474" s="446" t="str">
        <f t="array" ref="G474">IFERROR(IF(INDEX('Disaggregation Data'!$M$315:$M$616,MATCH(RIGHT(X474,255),RIGHT('Disaggregation Data'!$J$315:$J$616,255),0))=0,(E474/F474)*100,INDEX('Disaggregation Data'!$M$315:$M$616,MATCH(RIGHT(X474,255),RIGHT('Disaggregation Data'!J$315:$J$616,255),0))),"")</f>
        <v/>
      </c>
      <c r="H474" s="392" t="str">
        <f t="array" ref="H474">IFERROR(IF(INDEX('Disaggregation Data'!$N$315:$N$616,MATCH(RIGHT(X474,255),RIGHT('Disaggregation Data'!$J$315:$J$616,255),0))=0,"",INDEX('Disaggregation Data'!$N$315:$N$616,MATCH(RIGHT(X474,255),RIGHT('Disaggregation Data'!J$315:$J$616,255),0))),"")</f>
        <v/>
      </c>
      <c r="I474" s="483"/>
      <c r="J474" s="483"/>
      <c r="K474" s="483"/>
      <c r="L474" s="483"/>
      <c r="M474" s="483"/>
      <c r="N474" s="483"/>
      <c r="O474" s="483"/>
      <c r="P474" s="483"/>
      <c r="Q474" s="483"/>
      <c r="R474" s="483"/>
      <c r="S474" s="483"/>
      <c r="T474" s="483"/>
      <c r="U474" s="392" t="str">
        <f t="array" ref="U474">IFERROR(IF(INDEX('Disaggregation Data'!$O$315:$O$616,MATCH(RIGHT(X474,255),RIGHT('Disaggregation Data'!$J$315:$J$616,255),0))=0,"",INDEX('Disaggregation Data'!$O$315:$O$616,MATCH(RIGHT(X474,255),RIGHT('Disaggregation Data'!J$315:$J$616,255),0))),"")</f>
        <v/>
      </c>
      <c r="V474" s="400" t="str">
        <f t="array" ref="V474">IFERROR(IF(INDEX('Disaggregation Data'!$P$315:$P$616,MATCH(RIGHT(X474,255),RIGHT('Disaggregation Data'!$J$315:$J$616,255),0))=0,"",INDEX('Disaggregation Data'!$P$315:$P$616,MATCH(RIGHT(X474,255),RIGHT('Disaggregation Data'!J$315:$J$616,255),0))),"")</f>
        <v/>
      </c>
      <c r="W474" s="484"/>
      <c r="X474" s="484" t="str">
        <f t="shared" si="32"/>
        <v/>
      </c>
      <c r="Y474" s="484">
        <f t="shared" si="33"/>
        <v>107</v>
      </c>
      <c r="Z474" s="484" t="str">
        <f t="shared" si="34"/>
        <v/>
      </c>
      <c r="AA474" s="484" t="b">
        <f t="shared" si="35"/>
        <v>0</v>
      </c>
      <c r="AB474" s="484" t="s">
        <v>1976</v>
      </c>
      <c r="AC474" s="484" t="str">
        <f t="array" ref="AC474">IFERROR(IF(INDEX('Disaggregation Records'!$G$95:$G$183,MATCH(LEFT(Z474,255),LEFT('Disaggregation Records'!$D$95:$D$183,255),0))=0,"",INDEX('Disaggregation Records'!$G$95:$G$183,MATCH(LEFT(Z474,255),LEFT('Disaggregation Records'!$D$95:$D$183,255),0))),"")</f>
        <v/>
      </c>
      <c r="AD474" s="484" t="s">
        <v>773</v>
      </c>
      <c r="AE474" s="211"/>
      <c r="AF474" s="481"/>
      <c r="AG474" s="481"/>
    </row>
    <row r="475" spans="1:33" ht="37.5" customHeight="1">
      <c r="A475" s="367">
        <v>15</v>
      </c>
      <c r="B475" s="386" t="str">
        <f>IFERROR(VLOOKUP(A475,'Coverage Indicators - Section D'!$A$10:$Y$42,25,FALSE),"")</f>
        <v/>
      </c>
      <c r="C475" s="477" t="str">
        <f t="array" ref="C475">IFERROR(IF(INDEX('Disaggregation Records'!$E$95:$E$183,MATCH(RIGHT(Z475,255),RIGHT('Disaggregation Records'!$D$95:$D$183,255),0))=0,"",INDEX('Disaggregation Records'!$E$95:$E$183,MATCH(RIGHT(Z475,255),RIGHT('Disaggregation Records'!$D$95:$D$183,255),0))),"")</f>
        <v/>
      </c>
      <c r="D475" s="477" t="str">
        <f t="array" ref="D475">IFERROR(IF(INDEX('Disaggregation Records'!$F$95:$F$183,MATCH(RIGHT(Z475,255),RIGHT('Disaggregation Records'!$D$95:$D$183,255),0))=0,"",INDEX('Disaggregation Records'!$F$95:$F$183,MATCH(RIGHT(Z475,255),RIGHT('Disaggregation Records'!$D$95:$D$183,255),0))),"")</f>
        <v/>
      </c>
      <c r="E475" s="388" t="str">
        <f t="array" ref="E475">IFERROR(IF(INDEX('Disaggregation Data'!$K$315:$K$616,MATCH(RIGHT(X475,255),RIGHT('Disaggregation Data'!$J$315:$J$616,255),0))=0,"",INDEX('Disaggregation Data'!$K$315:$K$616,MATCH(RIGHT(X475,255),RIGHT('Disaggregation Data'!J$315:$J$616,255),0))),"")</f>
        <v/>
      </c>
      <c r="F475" s="389" t="str">
        <f t="array" ref="F475">IFERROR(IF(INDEX('Disaggregation Data'!$L$315:$L$616,MATCH(RIGHT(X475,255),RIGHT('Disaggregation Data'!$J$315:$J$616,255),0))=0,"",INDEX('Disaggregation Data'!$L$315:$L$616,MATCH(RIGHT(X475,255),RIGHT('Disaggregation Data'!J$315:$J$616,255),0))),"")</f>
        <v/>
      </c>
      <c r="G475" s="446" t="str">
        <f t="array" ref="G475">IFERROR(IF(INDEX('Disaggregation Data'!$M$315:$M$616,MATCH(RIGHT(X475,255),RIGHT('Disaggregation Data'!$J$315:$J$616,255),0))=0,(E475/F475)*100,INDEX('Disaggregation Data'!$M$315:$M$616,MATCH(RIGHT(X475,255),RIGHT('Disaggregation Data'!J$315:$J$616,255),0))),"")</f>
        <v/>
      </c>
      <c r="H475" s="392" t="str">
        <f t="array" ref="H475">IFERROR(IF(INDEX('Disaggregation Data'!$N$315:$N$616,MATCH(RIGHT(X475,255),RIGHT('Disaggregation Data'!$J$315:$J$616,255),0))=0,"",INDEX('Disaggregation Data'!$N$315:$N$616,MATCH(RIGHT(X475,255),RIGHT('Disaggregation Data'!J$315:$J$616,255),0))),"")</f>
        <v/>
      </c>
      <c r="I475" s="483"/>
      <c r="J475" s="483"/>
      <c r="K475" s="483"/>
      <c r="L475" s="483"/>
      <c r="M475" s="483"/>
      <c r="N475" s="483"/>
      <c r="O475" s="483"/>
      <c r="P475" s="483"/>
      <c r="Q475" s="483"/>
      <c r="R475" s="483"/>
      <c r="S475" s="483"/>
      <c r="T475" s="483"/>
      <c r="U475" s="392" t="str">
        <f t="array" ref="U475">IFERROR(IF(INDEX('Disaggregation Data'!$O$315:$O$616,MATCH(RIGHT(X475,255),RIGHT('Disaggregation Data'!$J$315:$J$616,255),0))=0,"",INDEX('Disaggregation Data'!$O$315:$O$616,MATCH(RIGHT(X475,255),RIGHT('Disaggregation Data'!J$315:$J$616,255),0))),"")</f>
        <v/>
      </c>
      <c r="V475" s="400" t="str">
        <f t="array" ref="V475">IFERROR(IF(INDEX('Disaggregation Data'!$P$315:$P$616,MATCH(RIGHT(X475,255),RIGHT('Disaggregation Data'!$J$315:$J$616,255),0))=0,"",INDEX('Disaggregation Data'!$P$315:$P$616,MATCH(RIGHT(X475,255),RIGHT('Disaggregation Data'!J$315:$J$616,255),0))),"")</f>
        <v/>
      </c>
      <c r="W475" s="484"/>
      <c r="X475" s="484" t="str">
        <f t="shared" si="32"/>
        <v/>
      </c>
      <c r="Y475" s="484">
        <f t="shared" si="33"/>
        <v>108</v>
      </c>
      <c r="Z475" s="484" t="str">
        <f t="shared" si="34"/>
        <v/>
      </c>
      <c r="AA475" s="484" t="b">
        <f t="shared" si="35"/>
        <v>0</v>
      </c>
      <c r="AB475" s="484" t="s">
        <v>1977</v>
      </c>
      <c r="AC475" s="484" t="str">
        <f t="array" ref="AC475">IFERROR(IF(INDEX('Disaggregation Records'!$G$95:$G$183,MATCH(LEFT(Z475,255),LEFT('Disaggregation Records'!$D$95:$D$183,255),0))=0,"",INDEX('Disaggregation Records'!$G$95:$G$183,MATCH(LEFT(Z475,255),LEFT('Disaggregation Records'!$D$95:$D$183,255),0))),"")</f>
        <v/>
      </c>
      <c r="AD475" s="484" t="s">
        <v>773</v>
      </c>
      <c r="AE475" s="211"/>
      <c r="AF475" s="481"/>
      <c r="AG475" s="481"/>
    </row>
    <row r="476" spans="1:33" ht="37.5" customHeight="1">
      <c r="A476" s="367">
        <v>15</v>
      </c>
      <c r="B476" s="386" t="str">
        <f>IFERROR(VLOOKUP(A476,'Coverage Indicators - Section D'!$A$10:$Y$42,25,FALSE),"")</f>
        <v/>
      </c>
      <c r="C476" s="477" t="str">
        <f t="array" ref="C476">IFERROR(IF(INDEX('Disaggregation Records'!$E$95:$E$183,MATCH(RIGHT(Z476,255),RIGHT('Disaggregation Records'!$D$95:$D$183,255),0))=0,"",INDEX('Disaggregation Records'!$E$95:$E$183,MATCH(RIGHT(Z476,255),RIGHT('Disaggregation Records'!$D$95:$D$183,255),0))),"")</f>
        <v/>
      </c>
      <c r="D476" s="477" t="str">
        <f t="array" ref="D476">IFERROR(IF(INDEX('Disaggregation Records'!$F$95:$F$183,MATCH(RIGHT(Z476,255),RIGHT('Disaggregation Records'!$D$95:$D$183,255),0))=0,"",INDEX('Disaggregation Records'!$F$95:$F$183,MATCH(RIGHT(Z476,255),RIGHT('Disaggregation Records'!$D$95:$D$183,255),0))),"")</f>
        <v/>
      </c>
      <c r="E476" s="388" t="str">
        <f t="array" ref="E476">IFERROR(IF(INDEX('Disaggregation Data'!$K$315:$K$616,MATCH(RIGHT(X476,255),RIGHT('Disaggregation Data'!$J$315:$J$616,255),0))=0,"",INDEX('Disaggregation Data'!$K$315:$K$616,MATCH(RIGHT(X476,255),RIGHT('Disaggregation Data'!J$315:$J$616,255),0))),"")</f>
        <v/>
      </c>
      <c r="F476" s="389" t="str">
        <f t="array" ref="F476">IFERROR(IF(INDEX('Disaggregation Data'!$L$315:$L$616,MATCH(RIGHT(X476,255),RIGHT('Disaggregation Data'!$J$315:$J$616,255),0))=0,"",INDEX('Disaggregation Data'!$L$315:$L$616,MATCH(RIGHT(X476,255),RIGHT('Disaggregation Data'!J$315:$J$616,255),0))),"")</f>
        <v/>
      </c>
      <c r="G476" s="446" t="str">
        <f t="array" ref="G476">IFERROR(IF(INDEX('Disaggregation Data'!$M$315:$M$616,MATCH(RIGHT(X476,255),RIGHT('Disaggregation Data'!$J$315:$J$616,255),0))=0,(E476/F476)*100,INDEX('Disaggregation Data'!$M$315:$M$616,MATCH(RIGHT(X476,255),RIGHT('Disaggregation Data'!J$315:$J$616,255),0))),"")</f>
        <v/>
      </c>
      <c r="H476" s="392" t="str">
        <f t="array" ref="H476">IFERROR(IF(INDEX('Disaggregation Data'!$N$315:$N$616,MATCH(RIGHT(X476,255),RIGHT('Disaggregation Data'!$J$315:$J$616,255),0))=0,"",INDEX('Disaggregation Data'!$N$315:$N$616,MATCH(RIGHT(X476,255),RIGHT('Disaggregation Data'!J$315:$J$616,255),0))),"")</f>
        <v/>
      </c>
      <c r="I476" s="483"/>
      <c r="J476" s="483"/>
      <c r="K476" s="483"/>
      <c r="L476" s="483"/>
      <c r="M476" s="483"/>
      <c r="N476" s="483"/>
      <c r="O476" s="483"/>
      <c r="P476" s="483"/>
      <c r="Q476" s="483"/>
      <c r="R476" s="483"/>
      <c r="S476" s="483"/>
      <c r="T476" s="483"/>
      <c r="U476" s="392" t="str">
        <f t="array" ref="U476">IFERROR(IF(INDEX('Disaggregation Data'!$O$315:$O$616,MATCH(RIGHT(X476,255),RIGHT('Disaggregation Data'!$J$315:$J$616,255),0))=0,"",INDEX('Disaggregation Data'!$O$315:$O$616,MATCH(RIGHT(X476,255),RIGHT('Disaggregation Data'!J$315:$J$616,255),0))),"")</f>
        <v/>
      </c>
      <c r="V476" s="400" t="str">
        <f t="array" ref="V476">IFERROR(IF(INDEX('Disaggregation Data'!$P$315:$P$616,MATCH(RIGHT(X476,255),RIGHT('Disaggregation Data'!$J$315:$J$616,255),0))=0,"",INDEX('Disaggregation Data'!$P$315:$P$616,MATCH(RIGHT(X476,255),RIGHT('Disaggregation Data'!J$315:$J$616,255),0))),"")</f>
        <v/>
      </c>
      <c r="W476" s="484"/>
      <c r="X476" s="484" t="str">
        <f t="shared" si="32"/>
        <v/>
      </c>
      <c r="Y476" s="484">
        <f t="shared" si="33"/>
        <v>109</v>
      </c>
      <c r="Z476" s="484" t="str">
        <f t="shared" si="34"/>
        <v/>
      </c>
      <c r="AA476" s="484" t="b">
        <f t="shared" si="35"/>
        <v>0</v>
      </c>
      <c r="AB476" s="484" t="s">
        <v>1978</v>
      </c>
      <c r="AC476" s="484" t="str">
        <f t="array" ref="AC476">IFERROR(IF(INDEX('Disaggregation Records'!$G$95:$G$183,MATCH(LEFT(Z476,255),LEFT('Disaggregation Records'!$D$95:$D$183,255),0))=0,"",INDEX('Disaggregation Records'!$G$95:$G$183,MATCH(LEFT(Z476,255),LEFT('Disaggregation Records'!$D$95:$D$183,255),0))),"")</f>
        <v/>
      </c>
      <c r="AD476" s="484" t="s">
        <v>773</v>
      </c>
      <c r="AE476" s="211"/>
      <c r="AF476" s="481"/>
      <c r="AG476" s="481"/>
    </row>
    <row r="477" spans="1:33" ht="37.5" customHeight="1">
      <c r="A477" s="367">
        <v>16</v>
      </c>
      <c r="B477" s="386" t="str">
        <f>IFERROR(VLOOKUP(A477,'Coverage Indicators - Section D'!$A$10:$Y$42,25,FALSE),"")</f>
        <v/>
      </c>
      <c r="C477" s="477" t="str">
        <f t="array" ref="C477">IFERROR(IF(INDEX('Disaggregation Records'!$E$95:$E$183,MATCH(RIGHT(Z477,255),RIGHT('Disaggregation Records'!$D$95:$D$183,255),0))=0,"",INDEX('Disaggregation Records'!$E$95:$E$183,MATCH(RIGHT(Z477,255),RIGHT('Disaggregation Records'!$D$95:$D$183,255),0))),"")</f>
        <v/>
      </c>
      <c r="D477" s="477" t="str">
        <f t="array" ref="D477">IFERROR(IF(INDEX('Disaggregation Records'!$F$95:$F$183,MATCH(RIGHT(Z477,255),RIGHT('Disaggregation Records'!$D$95:$D$183,255),0))=0,"",INDEX('Disaggregation Records'!$F$95:$F$183,MATCH(RIGHT(Z477,255),RIGHT('Disaggregation Records'!$D$95:$D$183,255),0))),"")</f>
        <v/>
      </c>
      <c r="E477" s="388" t="str">
        <f t="array" ref="E477">IFERROR(IF(INDEX('Disaggregation Data'!$K$315:$K$616,MATCH(RIGHT(X477,255),RIGHT('Disaggregation Data'!$J$315:$J$616,255),0))=0,"",INDEX('Disaggregation Data'!$K$315:$K$616,MATCH(RIGHT(X477,255),RIGHT('Disaggregation Data'!J$315:$J$616,255),0))),"")</f>
        <v/>
      </c>
      <c r="F477" s="389" t="str">
        <f t="array" ref="F477">IFERROR(IF(INDEX('Disaggregation Data'!$L$315:$L$616,MATCH(RIGHT(X477,255),RIGHT('Disaggregation Data'!$J$315:$J$616,255),0))=0,"",INDEX('Disaggregation Data'!$L$315:$L$616,MATCH(RIGHT(X477,255),RIGHT('Disaggregation Data'!J$315:$J$616,255),0))),"")</f>
        <v/>
      </c>
      <c r="G477" s="446" t="str">
        <f t="array" ref="G477">IFERROR(IF(INDEX('Disaggregation Data'!$M$315:$M$616,MATCH(RIGHT(X477,255),RIGHT('Disaggregation Data'!$J$315:$J$616,255),0))=0,(E477/F477)*100,INDEX('Disaggregation Data'!$M$315:$M$616,MATCH(RIGHT(X477,255),RIGHT('Disaggregation Data'!J$315:$J$616,255),0))),"")</f>
        <v/>
      </c>
      <c r="H477" s="392" t="str">
        <f t="array" ref="H477">IFERROR(IF(INDEX('Disaggregation Data'!$N$315:$N$616,MATCH(RIGHT(X477,255),RIGHT('Disaggregation Data'!$J$315:$J$616,255),0))=0,"",INDEX('Disaggregation Data'!$N$315:$N$616,MATCH(RIGHT(X477,255),RIGHT('Disaggregation Data'!J$315:$J$616,255),0))),"")</f>
        <v/>
      </c>
      <c r="I477" s="483"/>
      <c r="J477" s="483"/>
      <c r="K477" s="483"/>
      <c r="L477" s="483"/>
      <c r="M477" s="483"/>
      <c r="N477" s="483"/>
      <c r="O477" s="483"/>
      <c r="P477" s="483"/>
      <c r="Q477" s="483"/>
      <c r="R477" s="483"/>
      <c r="S477" s="483"/>
      <c r="T477" s="483"/>
      <c r="U477" s="392" t="str">
        <f t="array" ref="U477">IFERROR(IF(INDEX('Disaggregation Data'!$O$315:$O$616,MATCH(RIGHT(X477,255),RIGHT('Disaggregation Data'!$J$315:$J$616,255),0))=0,"",INDEX('Disaggregation Data'!$O$315:$O$616,MATCH(RIGHT(X477,255),RIGHT('Disaggregation Data'!J$315:$J$616,255),0))),"")</f>
        <v/>
      </c>
      <c r="V477" s="400" t="str">
        <f t="array" ref="V477">IFERROR(IF(INDEX('Disaggregation Data'!$P$315:$P$616,MATCH(RIGHT(X477,255),RIGHT('Disaggregation Data'!$J$315:$J$616,255),0))=0,"",INDEX('Disaggregation Data'!$P$315:$P$616,MATCH(RIGHT(X477,255),RIGHT('Disaggregation Data'!J$315:$J$616,255),0))),"")</f>
        <v/>
      </c>
      <c r="W477" s="484"/>
      <c r="X477" s="484" t="str">
        <f t="shared" si="32"/>
        <v/>
      </c>
      <c r="Y477" s="484">
        <f t="shared" si="33"/>
        <v>110</v>
      </c>
      <c r="Z477" s="484" t="str">
        <f t="shared" si="34"/>
        <v/>
      </c>
      <c r="AA477" s="484" t="b">
        <f t="shared" si="35"/>
        <v>0</v>
      </c>
      <c r="AB477" s="484" t="s">
        <v>1979</v>
      </c>
      <c r="AC477" s="484" t="str">
        <f t="array" ref="AC477">IFERROR(IF(INDEX('Disaggregation Records'!$G$95:$G$183,MATCH(LEFT(Z477,255),LEFT('Disaggregation Records'!$D$95:$D$183,255),0))=0,"",INDEX('Disaggregation Records'!$G$95:$G$183,MATCH(LEFT(Z477,255),LEFT('Disaggregation Records'!$D$95:$D$183,255),0))),"")</f>
        <v/>
      </c>
      <c r="AD477" s="484" t="s">
        <v>774</v>
      </c>
      <c r="AE477" s="211"/>
      <c r="AF477" s="481"/>
      <c r="AG477" s="481"/>
    </row>
    <row r="478" spans="1:33" ht="37.5" customHeight="1">
      <c r="A478" s="367">
        <v>16</v>
      </c>
      <c r="B478" s="386" t="str">
        <f>IFERROR(VLOOKUP(A478,'Coverage Indicators - Section D'!$A$10:$Y$42,25,FALSE),"")</f>
        <v/>
      </c>
      <c r="C478" s="477" t="str">
        <f t="array" ref="C478">IFERROR(IF(INDEX('Disaggregation Records'!$E$95:$E$183,MATCH(RIGHT(Z478,255),RIGHT('Disaggregation Records'!$D$95:$D$183,255),0))=0,"",INDEX('Disaggregation Records'!$E$95:$E$183,MATCH(RIGHT(Z478,255),RIGHT('Disaggregation Records'!$D$95:$D$183,255),0))),"")</f>
        <v/>
      </c>
      <c r="D478" s="477" t="str">
        <f t="array" ref="D478">IFERROR(IF(INDEX('Disaggregation Records'!$F$95:$F$183,MATCH(RIGHT(Z478,255),RIGHT('Disaggregation Records'!$D$95:$D$183,255),0))=0,"",INDEX('Disaggregation Records'!$F$95:$F$183,MATCH(RIGHT(Z478,255),RIGHT('Disaggregation Records'!$D$95:$D$183,255),0))),"")</f>
        <v/>
      </c>
      <c r="E478" s="388" t="str">
        <f t="array" ref="E478">IFERROR(IF(INDEX('Disaggregation Data'!$K$315:$K$616,MATCH(RIGHT(X478,255),RIGHT('Disaggregation Data'!$J$315:$J$616,255),0))=0,"",INDEX('Disaggregation Data'!$K$315:$K$616,MATCH(RIGHT(X478,255),RIGHT('Disaggregation Data'!J$315:$J$616,255),0))),"")</f>
        <v/>
      </c>
      <c r="F478" s="389" t="str">
        <f t="array" ref="F478">IFERROR(IF(INDEX('Disaggregation Data'!$L$315:$L$616,MATCH(RIGHT(X478,255),RIGHT('Disaggregation Data'!$J$315:$J$616,255),0))=0,"",INDEX('Disaggregation Data'!$L$315:$L$616,MATCH(RIGHT(X478,255),RIGHT('Disaggregation Data'!J$315:$J$616,255),0))),"")</f>
        <v/>
      </c>
      <c r="G478" s="446" t="str">
        <f t="array" ref="G478">IFERROR(IF(INDEX('Disaggregation Data'!$M$315:$M$616,MATCH(RIGHT(X478,255),RIGHT('Disaggregation Data'!$J$315:$J$616,255),0))=0,(E478/F478)*100,INDEX('Disaggregation Data'!$M$315:$M$616,MATCH(RIGHT(X478,255),RIGHT('Disaggregation Data'!J$315:$J$616,255),0))),"")</f>
        <v/>
      </c>
      <c r="H478" s="392" t="str">
        <f t="array" ref="H478">IFERROR(IF(INDEX('Disaggregation Data'!$N$315:$N$616,MATCH(RIGHT(X478,255),RIGHT('Disaggregation Data'!$J$315:$J$616,255),0))=0,"",INDEX('Disaggregation Data'!$N$315:$N$616,MATCH(RIGHT(X478,255),RIGHT('Disaggregation Data'!J$315:$J$616,255),0))),"")</f>
        <v/>
      </c>
      <c r="I478" s="483"/>
      <c r="J478" s="483"/>
      <c r="K478" s="483"/>
      <c r="L478" s="483"/>
      <c r="M478" s="483"/>
      <c r="N478" s="483"/>
      <c r="O478" s="483"/>
      <c r="P478" s="483"/>
      <c r="Q478" s="483"/>
      <c r="R478" s="483"/>
      <c r="S478" s="483"/>
      <c r="T478" s="483"/>
      <c r="U478" s="392" t="str">
        <f t="array" ref="U478">IFERROR(IF(INDEX('Disaggregation Data'!$O$315:$O$616,MATCH(RIGHT(X478,255),RIGHT('Disaggregation Data'!$J$315:$J$616,255),0))=0,"",INDEX('Disaggregation Data'!$O$315:$O$616,MATCH(RIGHT(X478,255),RIGHT('Disaggregation Data'!J$315:$J$616,255),0))),"")</f>
        <v/>
      </c>
      <c r="V478" s="400" t="str">
        <f t="array" ref="V478">IFERROR(IF(INDEX('Disaggregation Data'!$P$315:$P$616,MATCH(RIGHT(X478,255),RIGHT('Disaggregation Data'!$J$315:$J$616,255),0))=0,"",INDEX('Disaggregation Data'!$P$315:$P$616,MATCH(RIGHT(X478,255),RIGHT('Disaggregation Data'!J$315:$J$616,255),0))),"")</f>
        <v/>
      </c>
      <c r="W478" s="484"/>
      <c r="X478" s="484" t="str">
        <f t="shared" si="32"/>
        <v/>
      </c>
      <c r="Y478" s="484">
        <f t="shared" si="33"/>
        <v>111</v>
      </c>
      <c r="Z478" s="484" t="str">
        <f t="shared" si="34"/>
        <v/>
      </c>
      <c r="AA478" s="484" t="b">
        <f t="shared" si="35"/>
        <v>0</v>
      </c>
      <c r="AB478" s="484" t="s">
        <v>1980</v>
      </c>
      <c r="AC478" s="484" t="str">
        <f t="array" ref="AC478">IFERROR(IF(INDEX('Disaggregation Records'!$G$95:$G$183,MATCH(LEFT(Z478,255),LEFT('Disaggregation Records'!$D$95:$D$183,255),0))=0,"",INDEX('Disaggregation Records'!$G$95:$G$183,MATCH(LEFT(Z478,255),LEFT('Disaggregation Records'!$D$95:$D$183,255),0))),"")</f>
        <v/>
      </c>
      <c r="AD478" s="484" t="s">
        <v>774</v>
      </c>
      <c r="AE478" s="211"/>
      <c r="AF478" s="481"/>
      <c r="AG478" s="481"/>
    </row>
    <row r="479" spans="1:33" ht="37.5" customHeight="1">
      <c r="A479" s="367">
        <v>16</v>
      </c>
      <c r="B479" s="386" t="str">
        <f>IFERROR(VLOOKUP(A479,'Coverage Indicators - Section D'!$A$10:$Y$42,25,FALSE),"")</f>
        <v/>
      </c>
      <c r="C479" s="477" t="str">
        <f t="array" ref="C479">IFERROR(IF(INDEX('Disaggregation Records'!$E$95:$E$183,MATCH(RIGHT(Z479,255),RIGHT('Disaggregation Records'!$D$95:$D$183,255),0))=0,"",INDEX('Disaggregation Records'!$E$95:$E$183,MATCH(RIGHT(Z479,255),RIGHT('Disaggregation Records'!$D$95:$D$183,255),0))),"")</f>
        <v/>
      </c>
      <c r="D479" s="477" t="str">
        <f t="array" ref="D479">IFERROR(IF(INDEX('Disaggregation Records'!$F$95:$F$183,MATCH(RIGHT(Z479,255),RIGHT('Disaggregation Records'!$D$95:$D$183,255),0))=0,"",INDEX('Disaggregation Records'!$F$95:$F$183,MATCH(RIGHT(Z479,255),RIGHT('Disaggregation Records'!$D$95:$D$183,255),0))),"")</f>
        <v/>
      </c>
      <c r="E479" s="388" t="str">
        <f t="array" ref="E479">IFERROR(IF(INDEX('Disaggregation Data'!$K$315:$K$616,MATCH(RIGHT(X479,255),RIGHT('Disaggregation Data'!$J$315:$J$616,255),0))=0,"",INDEX('Disaggregation Data'!$K$315:$K$616,MATCH(RIGHT(X479,255),RIGHT('Disaggregation Data'!J$315:$J$616,255),0))),"")</f>
        <v/>
      </c>
      <c r="F479" s="389" t="str">
        <f t="array" ref="F479">IFERROR(IF(INDEX('Disaggregation Data'!$L$315:$L$616,MATCH(RIGHT(X479,255),RIGHT('Disaggregation Data'!$J$315:$J$616,255),0))=0,"",INDEX('Disaggregation Data'!$L$315:$L$616,MATCH(RIGHT(X479,255),RIGHT('Disaggregation Data'!J$315:$J$616,255),0))),"")</f>
        <v/>
      </c>
      <c r="G479" s="446" t="str">
        <f t="array" ref="G479">IFERROR(IF(INDEX('Disaggregation Data'!$M$315:$M$616,MATCH(RIGHT(X479,255),RIGHT('Disaggregation Data'!$J$315:$J$616,255),0))=0,(E479/F479)*100,INDEX('Disaggregation Data'!$M$315:$M$616,MATCH(RIGHT(X479,255),RIGHT('Disaggregation Data'!J$315:$J$616,255),0))),"")</f>
        <v/>
      </c>
      <c r="H479" s="392" t="str">
        <f t="array" ref="H479">IFERROR(IF(INDEX('Disaggregation Data'!$N$315:$N$616,MATCH(RIGHT(X479,255),RIGHT('Disaggregation Data'!$J$315:$J$616,255),0))=0,"",INDEX('Disaggregation Data'!$N$315:$N$616,MATCH(RIGHT(X479,255),RIGHT('Disaggregation Data'!J$315:$J$616,255),0))),"")</f>
        <v/>
      </c>
      <c r="I479" s="483"/>
      <c r="J479" s="483"/>
      <c r="K479" s="483"/>
      <c r="L479" s="483"/>
      <c r="M479" s="483"/>
      <c r="N479" s="483"/>
      <c r="O479" s="483"/>
      <c r="P479" s="483"/>
      <c r="Q479" s="483"/>
      <c r="R479" s="483"/>
      <c r="S479" s="483"/>
      <c r="T479" s="483"/>
      <c r="U479" s="392" t="str">
        <f t="array" ref="U479">IFERROR(IF(INDEX('Disaggregation Data'!$O$315:$O$616,MATCH(RIGHT(X479,255),RIGHT('Disaggregation Data'!$J$315:$J$616,255),0))=0,"",INDEX('Disaggregation Data'!$O$315:$O$616,MATCH(RIGHT(X479,255),RIGHT('Disaggregation Data'!J$315:$J$616,255),0))),"")</f>
        <v/>
      </c>
      <c r="V479" s="400" t="str">
        <f t="array" ref="V479">IFERROR(IF(INDEX('Disaggregation Data'!$P$315:$P$616,MATCH(RIGHT(X479,255),RIGHT('Disaggregation Data'!$J$315:$J$616,255),0))=0,"",INDEX('Disaggregation Data'!$P$315:$P$616,MATCH(RIGHT(X479,255),RIGHT('Disaggregation Data'!J$315:$J$616,255),0))),"")</f>
        <v/>
      </c>
      <c r="W479" s="484"/>
      <c r="X479" s="484" t="str">
        <f t="shared" si="32"/>
        <v/>
      </c>
      <c r="Y479" s="484">
        <f t="shared" si="33"/>
        <v>112</v>
      </c>
      <c r="Z479" s="484" t="str">
        <f t="shared" si="34"/>
        <v/>
      </c>
      <c r="AA479" s="484" t="b">
        <f t="shared" si="35"/>
        <v>0</v>
      </c>
      <c r="AB479" s="484" t="s">
        <v>1981</v>
      </c>
      <c r="AC479" s="484" t="str">
        <f t="array" ref="AC479">IFERROR(IF(INDEX('Disaggregation Records'!$G$95:$G$183,MATCH(LEFT(Z479,255),LEFT('Disaggregation Records'!$D$95:$D$183,255),0))=0,"",INDEX('Disaggregation Records'!$G$95:$G$183,MATCH(LEFT(Z479,255),LEFT('Disaggregation Records'!$D$95:$D$183,255),0))),"")</f>
        <v/>
      </c>
      <c r="AD479" s="484" t="s">
        <v>774</v>
      </c>
      <c r="AE479" s="211"/>
      <c r="AF479" s="481"/>
      <c r="AG479" s="481"/>
    </row>
    <row r="480" spans="1:33" ht="37.5" customHeight="1">
      <c r="A480" s="367">
        <v>16</v>
      </c>
      <c r="B480" s="386" t="str">
        <f>IFERROR(VLOOKUP(A480,'Coverage Indicators - Section D'!$A$10:$Y$42,25,FALSE),"")</f>
        <v/>
      </c>
      <c r="C480" s="477" t="str">
        <f t="array" ref="C480">IFERROR(IF(INDEX('Disaggregation Records'!$E$95:$E$183,MATCH(RIGHT(Z480,255),RIGHT('Disaggregation Records'!$D$95:$D$183,255),0))=0,"",INDEX('Disaggregation Records'!$E$95:$E$183,MATCH(RIGHT(Z480,255),RIGHT('Disaggregation Records'!$D$95:$D$183,255),0))),"")</f>
        <v/>
      </c>
      <c r="D480" s="477" t="str">
        <f t="array" ref="D480">IFERROR(IF(INDEX('Disaggregation Records'!$F$95:$F$183,MATCH(RIGHT(Z480,255),RIGHT('Disaggregation Records'!$D$95:$D$183,255),0))=0,"",INDEX('Disaggregation Records'!$F$95:$F$183,MATCH(RIGHT(Z480,255),RIGHT('Disaggregation Records'!$D$95:$D$183,255),0))),"")</f>
        <v/>
      </c>
      <c r="E480" s="388" t="str">
        <f t="array" ref="E480">IFERROR(IF(INDEX('Disaggregation Data'!$K$315:$K$616,MATCH(RIGHT(X480,255),RIGHT('Disaggregation Data'!$J$315:$J$616,255),0))=0,"",INDEX('Disaggregation Data'!$K$315:$K$616,MATCH(RIGHT(X480,255),RIGHT('Disaggregation Data'!J$315:$J$616,255),0))),"")</f>
        <v/>
      </c>
      <c r="F480" s="389" t="str">
        <f t="array" ref="F480">IFERROR(IF(INDEX('Disaggregation Data'!$L$315:$L$616,MATCH(RIGHT(X480,255),RIGHT('Disaggregation Data'!$J$315:$J$616,255),0))=0,"",INDEX('Disaggregation Data'!$L$315:$L$616,MATCH(RIGHT(X480,255),RIGHT('Disaggregation Data'!J$315:$J$616,255),0))),"")</f>
        <v/>
      </c>
      <c r="G480" s="446" t="str">
        <f t="array" ref="G480">IFERROR(IF(INDEX('Disaggregation Data'!$M$315:$M$616,MATCH(RIGHT(X480,255),RIGHT('Disaggregation Data'!$J$315:$J$616,255),0))=0,(E480/F480)*100,INDEX('Disaggregation Data'!$M$315:$M$616,MATCH(RIGHT(X480,255),RIGHT('Disaggregation Data'!J$315:$J$616,255),0))),"")</f>
        <v/>
      </c>
      <c r="H480" s="392" t="str">
        <f t="array" ref="H480">IFERROR(IF(INDEX('Disaggregation Data'!$N$315:$N$616,MATCH(RIGHT(X480,255),RIGHT('Disaggregation Data'!$J$315:$J$616,255),0))=0,"",INDEX('Disaggregation Data'!$N$315:$N$616,MATCH(RIGHT(X480,255),RIGHT('Disaggregation Data'!J$315:$J$616,255),0))),"")</f>
        <v/>
      </c>
      <c r="I480" s="483"/>
      <c r="J480" s="483"/>
      <c r="K480" s="483"/>
      <c r="L480" s="483"/>
      <c r="M480" s="483"/>
      <c r="N480" s="483"/>
      <c r="O480" s="483"/>
      <c r="P480" s="483"/>
      <c r="Q480" s="483"/>
      <c r="R480" s="483"/>
      <c r="S480" s="483"/>
      <c r="T480" s="483"/>
      <c r="U480" s="392" t="str">
        <f t="array" ref="U480">IFERROR(IF(INDEX('Disaggregation Data'!$O$315:$O$616,MATCH(RIGHT(X480,255),RIGHT('Disaggregation Data'!$J$315:$J$616,255),0))=0,"",INDEX('Disaggregation Data'!$O$315:$O$616,MATCH(RIGHT(X480,255),RIGHT('Disaggregation Data'!J$315:$J$616,255),0))),"")</f>
        <v/>
      </c>
      <c r="V480" s="400" t="str">
        <f t="array" ref="V480">IFERROR(IF(INDEX('Disaggregation Data'!$P$315:$P$616,MATCH(RIGHT(X480,255),RIGHT('Disaggregation Data'!$J$315:$J$616,255),0))=0,"",INDEX('Disaggregation Data'!$P$315:$P$616,MATCH(RIGHT(X480,255),RIGHT('Disaggregation Data'!J$315:$J$616,255),0))),"")</f>
        <v/>
      </c>
      <c r="W480" s="484"/>
      <c r="X480" s="484" t="str">
        <f t="shared" si="32"/>
        <v/>
      </c>
      <c r="Y480" s="484">
        <f t="shared" si="33"/>
        <v>113</v>
      </c>
      <c r="Z480" s="484" t="str">
        <f t="shared" si="34"/>
        <v/>
      </c>
      <c r="AA480" s="484" t="b">
        <f t="shared" si="35"/>
        <v>0</v>
      </c>
      <c r="AB480" s="484" t="s">
        <v>1982</v>
      </c>
      <c r="AC480" s="484" t="str">
        <f t="array" ref="AC480">IFERROR(IF(INDEX('Disaggregation Records'!$G$95:$G$183,MATCH(LEFT(Z480,255),LEFT('Disaggregation Records'!$D$95:$D$183,255),0))=0,"",INDEX('Disaggregation Records'!$G$95:$G$183,MATCH(LEFT(Z480,255),LEFT('Disaggregation Records'!$D$95:$D$183,255),0))),"")</f>
        <v/>
      </c>
      <c r="AD480" s="484" t="s">
        <v>774</v>
      </c>
      <c r="AE480" s="211"/>
      <c r="AF480" s="481"/>
      <c r="AG480" s="481"/>
    </row>
    <row r="481" spans="1:33" ht="37.5" customHeight="1">
      <c r="A481" s="367">
        <v>16</v>
      </c>
      <c r="B481" s="386" t="str">
        <f>IFERROR(VLOOKUP(A481,'Coverage Indicators - Section D'!$A$10:$Y$42,25,FALSE),"")</f>
        <v/>
      </c>
      <c r="C481" s="477" t="str">
        <f t="array" ref="C481">IFERROR(IF(INDEX('Disaggregation Records'!$E$95:$E$183,MATCH(RIGHT(Z481,255),RIGHT('Disaggregation Records'!$D$95:$D$183,255),0))=0,"",INDEX('Disaggregation Records'!$E$95:$E$183,MATCH(RIGHT(Z481,255),RIGHT('Disaggregation Records'!$D$95:$D$183,255),0))),"")</f>
        <v/>
      </c>
      <c r="D481" s="477" t="str">
        <f t="array" ref="D481">IFERROR(IF(INDEX('Disaggregation Records'!$F$95:$F$183,MATCH(RIGHT(Z481,255),RIGHT('Disaggregation Records'!$D$95:$D$183,255),0))=0,"",INDEX('Disaggregation Records'!$F$95:$F$183,MATCH(RIGHT(Z481,255),RIGHT('Disaggregation Records'!$D$95:$D$183,255),0))),"")</f>
        <v/>
      </c>
      <c r="E481" s="388" t="str">
        <f t="array" ref="E481">IFERROR(IF(INDEX('Disaggregation Data'!$K$315:$K$616,MATCH(RIGHT(X481,255),RIGHT('Disaggregation Data'!$J$315:$J$616,255),0))=0,"",INDEX('Disaggregation Data'!$K$315:$K$616,MATCH(RIGHT(X481,255),RIGHT('Disaggregation Data'!J$315:$J$616,255),0))),"")</f>
        <v/>
      </c>
      <c r="F481" s="389" t="str">
        <f t="array" ref="F481">IFERROR(IF(INDEX('Disaggregation Data'!$L$315:$L$616,MATCH(RIGHT(X481,255),RIGHT('Disaggregation Data'!$J$315:$J$616,255),0))=0,"",INDEX('Disaggregation Data'!$L$315:$L$616,MATCH(RIGHT(X481,255),RIGHT('Disaggregation Data'!J$315:$J$616,255),0))),"")</f>
        <v/>
      </c>
      <c r="G481" s="446" t="str">
        <f t="array" ref="G481">IFERROR(IF(INDEX('Disaggregation Data'!$M$315:$M$616,MATCH(RIGHT(X481,255),RIGHT('Disaggregation Data'!$J$315:$J$616,255),0))=0,(E481/F481)*100,INDEX('Disaggregation Data'!$M$315:$M$616,MATCH(RIGHT(X481,255),RIGHT('Disaggregation Data'!J$315:$J$616,255),0))),"")</f>
        <v/>
      </c>
      <c r="H481" s="392" t="str">
        <f t="array" ref="H481">IFERROR(IF(INDEX('Disaggregation Data'!$N$315:$N$616,MATCH(RIGHT(X481,255),RIGHT('Disaggregation Data'!$J$315:$J$616,255),0))=0,"",INDEX('Disaggregation Data'!$N$315:$N$616,MATCH(RIGHT(X481,255),RIGHT('Disaggregation Data'!J$315:$J$616,255),0))),"")</f>
        <v/>
      </c>
      <c r="I481" s="483"/>
      <c r="J481" s="483"/>
      <c r="K481" s="483"/>
      <c r="L481" s="483"/>
      <c r="M481" s="483"/>
      <c r="N481" s="483"/>
      <c r="O481" s="483"/>
      <c r="P481" s="483"/>
      <c r="Q481" s="483"/>
      <c r="R481" s="483"/>
      <c r="S481" s="483"/>
      <c r="T481" s="483"/>
      <c r="U481" s="392" t="str">
        <f t="array" ref="U481">IFERROR(IF(INDEX('Disaggregation Data'!$O$315:$O$616,MATCH(RIGHT(X481,255),RIGHT('Disaggregation Data'!$J$315:$J$616,255),0))=0,"",INDEX('Disaggregation Data'!$O$315:$O$616,MATCH(RIGHT(X481,255),RIGHT('Disaggregation Data'!J$315:$J$616,255),0))),"")</f>
        <v/>
      </c>
      <c r="V481" s="400" t="str">
        <f t="array" ref="V481">IFERROR(IF(INDEX('Disaggregation Data'!$P$315:$P$616,MATCH(RIGHT(X481,255),RIGHT('Disaggregation Data'!$J$315:$J$616,255),0))=0,"",INDEX('Disaggregation Data'!$P$315:$P$616,MATCH(RIGHT(X481,255),RIGHT('Disaggregation Data'!J$315:$J$616,255),0))),"")</f>
        <v/>
      </c>
      <c r="W481" s="484"/>
      <c r="X481" s="484" t="str">
        <f t="shared" si="32"/>
        <v/>
      </c>
      <c r="Y481" s="484">
        <f t="shared" si="33"/>
        <v>114</v>
      </c>
      <c r="Z481" s="484" t="str">
        <f t="shared" si="34"/>
        <v/>
      </c>
      <c r="AA481" s="484" t="b">
        <f t="shared" si="35"/>
        <v>0</v>
      </c>
      <c r="AB481" s="484" t="s">
        <v>1983</v>
      </c>
      <c r="AC481" s="484" t="str">
        <f t="array" ref="AC481">IFERROR(IF(INDEX('Disaggregation Records'!$G$95:$G$183,MATCH(LEFT(Z481,255),LEFT('Disaggregation Records'!$D$95:$D$183,255),0))=0,"",INDEX('Disaggregation Records'!$G$95:$G$183,MATCH(LEFT(Z481,255),LEFT('Disaggregation Records'!$D$95:$D$183,255),0))),"")</f>
        <v/>
      </c>
      <c r="AD481" s="484" t="s">
        <v>774</v>
      </c>
      <c r="AE481" s="211"/>
      <c r="AF481" s="481"/>
      <c r="AG481" s="481"/>
    </row>
    <row r="482" spans="1:33" ht="37.5" customHeight="1">
      <c r="A482" s="367">
        <v>16</v>
      </c>
      <c r="B482" s="386" t="str">
        <f>IFERROR(VLOOKUP(A482,'Coverage Indicators - Section D'!$A$10:$Y$42,25,FALSE),"")</f>
        <v/>
      </c>
      <c r="C482" s="477" t="str">
        <f t="array" ref="C482">IFERROR(IF(INDEX('Disaggregation Records'!$E$95:$E$183,MATCH(RIGHT(Z482,255),RIGHT('Disaggregation Records'!$D$95:$D$183,255),0))=0,"",INDEX('Disaggregation Records'!$E$95:$E$183,MATCH(RIGHT(Z482,255),RIGHT('Disaggregation Records'!$D$95:$D$183,255),0))),"")</f>
        <v/>
      </c>
      <c r="D482" s="477" t="str">
        <f t="array" ref="D482">IFERROR(IF(INDEX('Disaggregation Records'!$F$95:$F$183,MATCH(RIGHT(Z482,255),RIGHT('Disaggregation Records'!$D$95:$D$183,255),0))=0,"",INDEX('Disaggregation Records'!$F$95:$F$183,MATCH(RIGHT(Z482,255),RIGHT('Disaggregation Records'!$D$95:$D$183,255),0))),"")</f>
        <v/>
      </c>
      <c r="E482" s="388" t="str">
        <f t="array" ref="E482">IFERROR(IF(INDEX('Disaggregation Data'!$K$315:$K$616,MATCH(RIGHT(X482,255),RIGHT('Disaggregation Data'!$J$315:$J$616,255),0))=0,"",INDEX('Disaggregation Data'!$K$315:$K$616,MATCH(RIGHT(X482,255),RIGHT('Disaggregation Data'!J$315:$J$616,255),0))),"")</f>
        <v/>
      </c>
      <c r="F482" s="389" t="str">
        <f t="array" ref="F482">IFERROR(IF(INDEX('Disaggregation Data'!$L$315:$L$616,MATCH(RIGHT(X482,255),RIGHT('Disaggregation Data'!$J$315:$J$616,255),0))=0,"",INDEX('Disaggregation Data'!$L$315:$L$616,MATCH(RIGHT(X482,255),RIGHT('Disaggregation Data'!J$315:$J$616,255),0))),"")</f>
        <v/>
      </c>
      <c r="G482" s="446" t="str">
        <f t="array" ref="G482">IFERROR(IF(INDEX('Disaggregation Data'!$M$315:$M$616,MATCH(RIGHT(X482,255),RIGHT('Disaggregation Data'!$J$315:$J$616,255),0))=0,(E482/F482)*100,INDEX('Disaggregation Data'!$M$315:$M$616,MATCH(RIGHT(X482,255),RIGHT('Disaggregation Data'!J$315:$J$616,255),0))),"")</f>
        <v/>
      </c>
      <c r="H482" s="392" t="str">
        <f t="array" ref="H482">IFERROR(IF(INDEX('Disaggregation Data'!$N$315:$N$616,MATCH(RIGHT(X482,255),RIGHT('Disaggregation Data'!$J$315:$J$616,255),0))=0,"",INDEX('Disaggregation Data'!$N$315:$N$616,MATCH(RIGHT(X482,255),RIGHT('Disaggregation Data'!J$315:$J$616,255),0))),"")</f>
        <v/>
      </c>
      <c r="I482" s="483"/>
      <c r="J482" s="483"/>
      <c r="K482" s="483"/>
      <c r="L482" s="483"/>
      <c r="M482" s="483"/>
      <c r="N482" s="483"/>
      <c r="O482" s="483"/>
      <c r="P482" s="483"/>
      <c r="Q482" s="483"/>
      <c r="R482" s="483"/>
      <c r="S482" s="483"/>
      <c r="T482" s="483"/>
      <c r="U482" s="392" t="str">
        <f t="array" ref="U482">IFERROR(IF(INDEX('Disaggregation Data'!$O$315:$O$616,MATCH(RIGHT(X482,255),RIGHT('Disaggregation Data'!$J$315:$J$616,255),0))=0,"",INDEX('Disaggregation Data'!$O$315:$O$616,MATCH(RIGHT(X482,255),RIGHT('Disaggregation Data'!J$315:$J$616,255),0))),"")</f>
        <v/>
      </c>
      <c r="V482" s="400" t="str">
        <f t="array" ref="V482">IFERROR(IF(INDEX('Disaggregation Data'!$P$315:$P$616,MATCH(RIGHT(X482,255),RIGHT('Disaggregation Data'!$J$315:$J$616,255),0))=0,"",INDEX('Disaggregation Data'!$P$315:$P$616,MATCH(RIGHT(X482,255),RIGHT('Disaggregation Data'!J$315:$J$616,255),0))),"")</f>
        <v/>
      </c>
      <c r="W482" s="484"/>
      <c r="X482" s="484" t="str">
        <f t="shared" si="32"/>
        <v/>
      </c>
      <c r="Y482" s="484">
        <f t="shared" si="33"/>
        <v>115</v>
      </c>
      <c r="Z482" s="484" t="str">
        <f t="shared" si="34"/>
        <v/>
      </c>
      <c r="AA482" s="484" t="b">
        <f t="shared" si="35"/>
        <v>0</v>
      </c>
      <c r="AB482" s="484" t="s">
        <v>1984</v>
      </c>
      <c r="AC482" s="484" t="str">
        <f t="array" ref="AC482">IFERROR(IF(INDEX('Disaggregation Records'!$G$95:$G$183,MATCH(LEFT(Z482,255),LEFT('Disaggregation Records'!$D$95:$D$183,255),0))=0,"",INDEX('Disaggregation Records'!$G$95:$G$183,MATCH(LEFT(Z482,255),LEFT('Disaggregation Records'!$D$95:$D$183,255),0))),"")</f>
        <v/>
      </c>
      <c r="AD482" s="484" t="s">
        <v>774</v>
      </c>
      <c r="AE482" s="211"/>
      <c r="AF482" s="481"/>
      <c r="AG482" s="481"/>
    </row>
    <row r="483" spans="1:33" ht="37.5" customHeight="1">
      <c r="A483" s="367">
        <v>16</v>
      </c>
      <c r="B483" s="386" t="str">
        <f>IFERROR(VLOOKUP(A483,'Coverage Indicators - Section D'!$A$10:$Y$42,25,FALSE),"")</f>
        <v/>
      </c>
      <c r="C483" s="477" t="str">
        <f t="array" ref="C483">IFERROR(IF(INDEX('Disaggregation Records'!$E$95:$E$183,MATCH(RIGHT(Z483,255),RIGHT('Disaggregation Records'!$D$95:$D$183,255),0))=0,"",INDEX('Disaggregation Records'!$E$95:$E$183,MATCH(RIGHT(Z483,255),RIGHT('Disaggregation Records'!$D$95:$D$183,255),0))),"")</f>
        <v/>
      </c>
      <c r="D483" s="477" t="str">
        <f t="array" ref="D483">IFERROR(IF(INDEX('Disaggregation Records'!$F$95:$F$183,MATCH(RIGHT(Z483,255),RIGHT('Disaggregation Records'!$D$95:$D$183,255),0))=0,"",INDEX('Disaggregation Records'!$F$95:$F$183,MATCH(RIGHT(Z483,255),RIGHT('Disaggregation Records'!$D$95:$D$183,255),0))),"")</f>
        <v/>
      </c>
      <c r="E483" s="388" t="str">
        <f t="array" ref="E483">IFERROR(IF(INDEX('Disaggregation Data'!$K$315:$K$616,MATCH(RIGHT(X483,255),RIGHT('Disaggregation Data'!$J$315:$J$616,255),0))=0,"",INDEX('Disaggregation Data'!$K$315:$K$616,MATCH(RIGHT(X483,255),RIGHT('Disaggregation Data'!J$315:$J$616,255),0))),"")</f>
        <v/>
      </c>
      <c r="F483" s="389" t="str">
        <f t="array" ref="F483">IFERROR(IF(INDEX('Disaggregation Data'!$L$315:$L$616,MATCH(RIGHT(X483,255),RIGHT('Disaggregation Data'!$J$315:$J$616,255),0))=0,"",INDEX('Disaggregation Data'!$L$315:$L$616,MATCH(RIGHT(X483,255),RIGHT('Disaggregation Data'!J$315:$J$616,255),0))),"")</f>
        <v/>
      </c>
      <c r="G483" s="446" t="str">
        <f t="array" ref="G483">IFERROR(IF(INDEX('Disaggregation Data'!$M$315:$M$616,MATCH(RIGHT(X483,255),RIGHT('Disaggregation Data'!$J$315:$J$616,255),0))=0,(E483/F483)*100,INDEX('Disaggregation Data'!$M$315:$M$616,MATCH(RIGHT(X483,255),RIGHT('Disaggregation Data'!J$315:$J$616,255),0))),"")</f>
        <v/>
      </c>
      <c r="H483" s="392" t="str">
        <f t="array" ref="H483">IFERROR(IF(INDEX('Disaggregation Data'!$N$315:$N$616,MATCH(RIGHT(X483,255),RIGHT('Disaggregation Data'!$J$315:$J$616,255),0))=0,"",INDEX('Disaggregation Data'!$N$315:$N$616,MATCH(RIGHT(X483,255),RIGHT('Disaggregation Data'!J$315:$J$616,255),0))),"")</f>
        <v/>
      </c>
      <c r="I483" s="483"/>
      <c r="J483" s="483"/>
      <c r="K483" s="483"/>
      <c r="L483" s="483"/>
      <c r="M483" s="483"/>
      <c r="N483" s="483"/>
      <c r="O483" s="483"/>
      <c r="P483" s="483"/>
      <c r="Q483" s="483"/>
      <c r="R483" s="483"/>
      <c r="S483" s="483"/>
      <c r="T483" s="483"/>
      <c r="U483" s="392" t="str">
        <f t="array" ref="U483">IFERROR(IF(INDEX('Disaggregation Data'!$O$315:$O$616,MATCH(RIGHT(X483,255),RIGHT('Disaggregation Data'!$J$315:$J$616,255),0))=0,"",INDEX('Disaggregation Data'!$O$315:$O$616,MATCH(RIGHT(X483,255),RIGHT('Disaggregation Data'!J$315:$J$616,255),0))),"")</f>
        <v/>
      </c>
      <c r="V483" s="400" t="str">
        <f t="array" ref="V483">IFERROR(IF(INDEX('Disaggregation Data'!$P$315:$P$616,MATCH(RIGHT(X483,255),RIGHT('Disaggregation Data'!$J$315:$J$616,255),0))=0,"",INDEX('Disaggregation Data'!$P$315:$P$616,MATCH(RIGHT(X483,255),RIGHT('Disaggregation Data'!J$315:$J$616,255),0))),"")</f>
        <v/>
      </c>
      <c r="W483" s="484"/>
      <c r="X483" s="484" t="str">
        <f t="shared" si="32"/>
        <v/>
      </c>
      <c r="Y483" s="484">
        <f t="shared" si="33"/>
        <v>116</v>
      </c>
      <c r="Z483" s="484" t="str">
        <f t="shared" si="34"/>
        <v/>
      </c>
      <c r="AA483" s="484" t="b">
        <f t="shared" si="35"/>
        <v>0</v>
      </c>
      <c r="AB483" s="484" t="s">
        <v>1985</v>
      </c>
      <c r="AC483" s="484" t="str">
        <f t="array" ref="AC483">IFERROR(IF(INDEX('Disaggregation Records'!$G$95:$G$183,MATCH(LEFT(Z483,255),LEFT('Disaggregation Records'!$D$95:$D$183,255),0))=0,"",INDEX('Disaggregation Records'!$G$95:$G$183,MATCH(LEFT(Z483,255),LEFT('Disaggregation Records'!$D$95:$D$183,255),0))),"")</f>
        <v/>
      </c>
      <c r="AD483" s="484" t="s">
        <v>774</v>
      </c>
      <c r="AE483" s="211"/>
      <c r="AF483" s="481"/>
      <c r="AG483" s="481"/>
    </row>
    <row r="484" spans="1:33" ht="37.5" customHeight="1">
      <c r="A484" s="367">
        <v>16</v>
      </c>
      <c r="B484" s="386" t="str">
        <f>IFERROR(VLOOKUP(A484,'Coverage Indicators - Section D'!$A$10:$Y$42,25,FALSE),"")</f>
        <v/>
      </c>
      <c r="C484" s="477" t="str">
        <f t="array" ref="C484">IFERROR(IF(INDEX('Disaggregation Records'!$E$95:$E$183,MATCH(RIGHT(Z484,255),RIGHT('Disaggregation Records'!$D$95:$D$183,255),0))=0,"",INDEX('Disaggregation Records'!$E$95:$E$183,MATCH(RIGHT(Z484,255),RIGHT('Disaggregation Records'!$D$95:$D$183,255),0))),"")</f>
        <v/>
      </c>
      <c r="D484" s="477" t="str">
        <f t="array" ref="D484">IFERROR(IF(INDEX('Disaggregation Records'!$F$95:$F$183,MATCH(RIGHT(Z484,255),RIGHT('Disaggregation Records'!$D$95:$D$183,255),0))=0,"",INDEX('Disaggregation Records'!$F$95:$F$183,MATCH(RIGHT(Z484,255),RIGHT('Disaggregation Records'!$D$95:$D$183,255),0))),"")</f>
        <v/>
      </c>
      <c r="E484" s="388" t="str">
        <f t="array" ref="E484">IFERROR(IF(INDEX('Disaggregation Data'!$K$315:$K$616,MATCH(RIGHT(X484,255),RIGHT('Disaggregation Data'!$J$315:$J$616,255),0))=0,"",INDEX('Disaggregation Data'!$K$315:$K$616,MATCH(RIGHT(X484,255),RIGHT('Disaggregation Data'!J$315:$J$616,255),0))),"")</f>
        <v/>
      </c>
      <c r="F484" s="389" t="str">
        <f t="array" ref="F484">IFERROR(IF(INDEX('Disaggregation Data'!$L$315:$L$616,MATCH(RIGHT(X484,255),RIGHT('Disaggregation Data'!$J$315:$J$616,255),0))=0,"",INDEX('Disaggregation Data'!$L$315:$L$616,MATCH(RIGHT(X484,255),RIGHT('Disaggregation Data'!J$315:$J$616,255),0))),"")</f>
        <v/>
      </c>
      <c r="G484" s="446" t="str">
        <f t="array" ref="G484">IFERROR(IF(INDEX('Disaggregation Data'!$M$315:$M$616,MATCH(RIGHT(X484,255),RIGHT('Disaggregation Data'!$J$315:$J$616,255),0))=0,(E484/F484)*100,INDEX('Disaggregation Data'!$M$315:$M$616,MATCH(RIGHT(X484,255),RIGHT('Disaggregation Data'!J$315:$J$616,255),0))),"")</f>
        <v/>
      </c>
      <c r="H484" s="392" t="str">
        <f t="array" ref="H484">IFERROR(IF(INDEX('Disaggregation Data'!$N$315:$N$616,MATCH(RIGHT(X484,255),RIGHT('Disaggregation Data'!$J$315:$J$616,255),0))=0,"",INDEX('Disaggregation Data'!$N$315:$N$616,MATCH(RIGHT(X484,255),RIGHT('Disaggregation Data'!J$315:$J$616,255),0))),"")</f>
        <v/>
      </c>
      <c r="I484" s="483"/>
      <c r="J484" s="483"/>
      <c r="K484" s="483"/>
      <c r="L484" s="483"/>
      <c r="M484" s="483"/>
      <c r="N484" s="483"/>
      <c r="O484" s="483"/>
      <c r="P484" s="483"/>
      <c r="Q484" s="483"/>
      <c r="R484" s="483"/>
      <c r="S484" s="483"/>
      <c r="T484" s="483"/>
      <c r="U484" s="392" t="str">
        <f t="array" ref="U484">IFERROR(IF(INDEX('Disaggregation Data'!$O$315:$O$616,MATCH(RIGHT(X484,255),RIGHT('Disaggregation Data'!$J$315:$J$616,255),0))=0,"",INDEX('Disaggregation Data'!$O$315:$O$616,MATCH(RIGHT(X484,255),RIGHT('Disaggregation Data'!J$315:$J$616,255),0))),"")</f>
        <v/>
      </c>
      <c r="V484" s="400" t="str">
        <f t="array" ref="V484">IFERROR(IF(INDEX('Disaggregation Data'!$P$315:$P$616,MATCH(RIGHT(X484,255),RIGHT('Disaggregation Data'!$J$315:$J$616,255),0))=0,"",INDEX('Disaggregation Data'!$P$315:$P$616,MATCH(RIGHT(X484,255),RIGHT('Disaggregation Data'!J$315:$J$616,255),0))),"")</f>
        <v/>
      </c>
      <c r="W484" s="484"/>
      <c r="X484" s="484" t="str">
        <f t="shared" si="32"/>
        <v/>
      </c>
      <c r="Y484" s="484">
        <f t="shared" si="33"/>
        <v>117</v>
      </c>
      <c r="Z484" s="484" t="str">
        <f t="shared" si="34"/>
        <v/>
      </c>
      <c r="AA484" s="484" t="b">
        <f t="shared" si="35"/>
        <v>0</v>
      </c>
      <c r="AB484" s="484" t="s">
        <v>1986</v>
      </c>
      <c r="AC484" s="484" t="str">
        <f t="array" ref="AC484">IFERROR(IF(INDEX('Disaggregation Records'!$G$95:$G$183,MATCH(LEFT(Z484,255),LEFT('Disaggregation Records'!$D$95:$D$183,255),0))=0,"",INDEX('Disaggregation Records'!$G$95:$G$183,MATCH(LEFT(Z484,255),LEFT('Disaggregation Records'!$D$95:$D$183,255),0))),"")</f>
        <v/>
      </c>
      <c r="AD484" s="484" t="s">
        <v>774</v>
      </c>
      <c r="AE484" s="211"/>
      <c r="AF484" s="481"/>
      <c r="AG484" s="481"/>
    </row>
    <row r="485" spans="1:33" ht="37.5" customHeight="1">
      <c r="A485" s="367">
        <v>16</v>
      </c>
      <c r="B485" s="386" t="str">
        <f>IFERROR(VLOOKUP(A485,'Coverage Indicators - Section D'!$A$10:$Y$42,25,FALSE),"")</f>
        <v/>
      </c>
      <c r="C485" s="477" t="str">
        <f t="array" ref="C485">IFERROR(IF(INDEX('Disaggregation Records'!$E$95:$E$183,MATCH(RIGHT(Z485,255),RIGHT('Disaggregation Records'!$D$95:$D$183,255),0))=0,"",INDEX('Disaggregation Records'!$E$95:$E$183,MATCH(RIGHT(Z485,255),RIGHT('Disaggregation Records'!$D$95:$D$183,255),0))),"")</f>
        <v/>
      </c>
      <c r="D485" s="477" t="str">
        <f t="array" ref="D485">IFERROR(IF(INDEX('Disaggregation Records'!$F$95:$F$183,MATCH(RIGHT(Z485,255),RIGHT('Disaggregation Records'!$D$95:$D$183,255),0))=0,"",INDEX('Disaggregation Records'!$F$95:$F$183,MATCH(RIGHT(Z485,255),RIGHT('Disaggregation Records'!$D$95:$D$183,255),0))),"")</f>
        <v/>
      </c>
      <c r="E485" s="388" t="str">
        <f t="array" ref="E485">IFERROR(IF(INDEX('Disaggregation Data'!$K$315:$K$616,MATCH(RIGHT(X485,255),RIGHT('Disaggregation Data'!$J$315:$J$616,255),0))=0,"",INDEX('Disaggregation Data'!$K$315:$K$616,MATCH(RIGHT(X485,255),RIGHT('Disaggregation Data'!J$315:$J$616,255),0))),"")</f>
        <v/>
      </c>
      <c r="F485" s="389" t="str">
        <f t="array" ref="F485">IFERROR(IF(INDEX('Disaggregation Data'!$L$315:$L$616,MATCH(RIGHT(X485,255),RIGHT('Disaggregation Data'!$J$315:$J$616,255),0))=0,"",INDEX('Disaggregation Data'!$L$315:$L$616,MATCH(RIGHT(X485,255),RIGHT('Disaggregation Data'!J$315:$J$616,255),0))),"")</f>
        <v/>
      </c>
      <c r="G485" s="446" t="str">
        <f t="array" ref="G485">IFERROR(IF(INDEX('Disaggregation Data'!$M$315:$M$616,MATCH(RIGHT(X485,255),RIGHT('Disaggregation Data'!$J$315:$J$616,255),0))=0,(E485/F485)*100,INDEX('Disaggregation Data'!$M$315:$M$616,MATCH(RIGHT(X485,255),RIGHT('Disaggregation Data'!J$315:$J$616,255),0))),"")</f>
        <v/>
      </c>
      <c r="H485" s="392" t="str">
        <f t="array" ref="H485">IFERROR(IF(INDEX('Disaggregation Data'!$N$315:$N$616,MATCH(RIGHT(X485,255),RIGHT('Disaggregation Data'!$J$315:$J$616,255),0))=0,"",INDEX('Disaggregation Data'!$N$315:$N$616,MATCH(RIGHT(X485,255),RIGHT('Disaggregation Data'!J$315:$J$616,255),0))),"")</f>
        <v/>
      </c>
      <c r="I485" s="483"/>
      <c r="J485" s="483"/>
      <c r="K485" s="483"/>
      <c r="L485" s="483"/>
      <c r="M485" s="483"/>
      <c r="N485" s="483"/>
      <c r="O485" s="483"/>
      <c r="P485" s="483"/>
      <c r="Q485" s="483"/>
      <c r="R485" s="483"/>
      <c r="S485" s="483"/>
      <c r="T485" s="483"/>
      <c r="U485" s="392" t="str">
        <f t="array" ref="U485">IFERROR(IF(INDEX('Disaggregation Data'!$O$315:$O$616,MATCH(RIGHT(X485,255),RIGHT('Disaggregation Data'!$J$315:$J$616,255),0))=0,"",INDEX('Disaggregation Data'!$O$315:$O$616,MATCH(RIGHT(X485,255),RIGHT('Disaggregation Data'!J$315:$J$616,255),0))),"")</f>
        <v/>
      </c>
      <c r="V485" s="400" t="str">
        <f t="array" ref="V485">IFERROR(IF(INDEX('Disaggregation Data'!$P$315:$P$616,MATCH(RIGHT(X485,255),RIGHT('Disaggregation Data'!$J$315:$J$616,255),0))=0,"",INDEX('Disaggregation Data'!$P$315:$P$616,MATCH(RIGHT(X485,255),RIGHT('Disaggregation Data'!J$315:$J$616,255),0))),"")</f>
        <v/>
      </c>
      <c r="W485" s="484"/>
      <c r="X485" s="484" t="str">
        <f t="shared" si="32"/>
        <v/>
      </c>
      <c r="Y485" s="484">
        <f t="shared" si="33"/>
        <v>118</v>
      </c>
      <c r="Z485" s="484" t="str">
        <f t="shared" si="34"/>
        <v/>
      </c>
      <c r="AA485" s="484" t="b">
        <f t="shared" si="35"/>
        <v>0</v>
      </c>
      <c r="AB485" s="484" t="s">
        <v>1987</v>
      </c>
      <c r="AC485" s="484" t="str">
        <f t="array" ref="AC485">IFERROR(IF(INDEX('Disaggregation Records'!$G$95:$G$183,MATCH(LEFT(Z485,255),LEFT('Disaggregation Records'!$D$95:$D$183,255),0))=0,"",INDEX('Disaggregation Records'!$G$95:$G$183,MATCH(LEFT(Z485,255),LEFT('Disaggregation Records'!$D$95:$D$183,255),0))),"")</f>
        <v/>
      </c>
      <c r="AD485" s="484" t="s">
        <v>774</v>
      </c>
      <c r="AE485" s="211"/>
      <c r="AF485" s="481"/>
      <c r="AG485" s="481"/>
    </row>
    <row r="486" spans="1:33" ht="37.5" customHeight="1">
      <c r="A486" s="367">
        <v>16</v>
      </c>
      <c r="B486" s="386" t="str">
        <f>IFERROR(VLOOKUP(A486,'Coverage Indicators - Section D'!$A$10:$Y$42,25,FALSE),"")</f>
        <v/>
      </c>
      <c r="C486" s="477" t="str">
        <f t="array" ref="C486">IFERROR(IF(INDEX('Disaggregation Records'!$E$95:$E$183,MATCH(RIGHT(Z486,255),RIGHT('Disaggregation Records'!$D$95:$D$183,255),0))=0,"",INDEX('Disaggregation Records'!$E$95:$E$183,MATCH(RIGHT(Z486,255),RIGHT('Disaggregation Records'!$D$95:$D$183,255),0))),"")</f>
        <v/>
      </c>
      <c r="D486" s="477" t="str">
        <f t="array" ref="D486">IFERROR(IF(INDEX('Disaggregation Records'!$F$95:$F$183,MATCH(RIGHT(Z486,255),RIGHT('Disaggregation Records'!$D$95:$D$183,255),0))=0,"",INDEX('Disaggregation Records'!$F$95:$F$183,MATCH(RIGHT(Z486,255),RIGHT('Disaggregation Records'!$D$95:$D$183,255),0))),"")</f>
        <v/>
      </c>
      <c r="E486" s="388" t="str">
        <f t="array" ref="E486">IFERROR(IF(INDEX('Disaggregation Data'!$K$315:$K$616,MATCH(RIGHT(X486,255),RIGHT('Disaggregation Data'!$J$315:$J$616,255),0))=0,"",INDEX('Disaggregation Data'!$K$315:$K$616,MATCH(RIGHT(X486,255),RIGHT('Disaggregation Data'!J$315:$J$616,255),0))),"")</f>
        <v/>
      </c>
      <c r="F486" s="389" t="str">
        <f t="array" ref="F486">IFERROR(IF(INDEX('Disaggregation Data'!$L$315:$L$616,MATCH(RIGHT(X486,255),RIGHT('Disaggregation Data'!$J$315:$J$616,255),0))=0,"",INDEX('Disaggregation Data'!$L$315:$L$616,MATCH(RIGHT(X486,255),RIGHT('Disaggregation Data'!J$315:$J$616,255),0))),"")</f>
        <v/>
      </c>
      <c r="G486" s="446" t="str">
        <f t="array" ref="G486">IFERROR(IF(INDEX('Disaggregation Data'!$M$315:$M$616,MATCH(RIGHT(X486,255),RIGHT('Disaggregation Data'!$J$315:$J$616,255),0))=0,(E486/F486)*100,INDEX('Disaggregation Data'!$M$315:$M$616,MATCH(RIGHT(X486,255),RIGHT('Disaggregation Data'!J$315:$J$616,255),0))),"")</f>
        <v/>
      </c>
      <c r="H486" s="392" t="str">
        <f t="array" ref="H486">IFERROR(IF(INDEX('Disaggregation Data'!$N$315:$N$616,MATCH(RIGHT(X486,255),RIGHT('Disaggregation Data'!$J$315:$J$616,255),0))=0,"",INDEX('Disaggregation Data'!$N$315:$N$616,MATCH(RIGHT(X486,255),RIGHT('Disaggregation Data'!J$315:$J$616,255),0))),"")</f>
        <v/>
      </c>
      <c r="I486" s="483"/>
      <c r="J486" s="483"/>
      <c r="K486" s="483"/>
      <c r="L486" s="483"/>
      <c r="M486" s="483"/>
      <c r="N486" s="483"/>
      <c r="O486" s="483"/>
      <c r="P486" s="483"/>
      <c r="Q486" s="483"/>
      <c r="R486" s="483"/>
      <c r="S486" s="483"/>
      <c r="T486" s="483"/>
      <c r="U486" s="392" t="str">
        <f t="array" ref="U486">IFERROR(IF(INDEX('Disaggregation Data'!$O$315:$O$616,MATCH(RIGHT(X486,255),RIGHT('Disaggregation Data'!$J$315:$J$616,255),0))=0,"",INDEX('Disaggregation Data'!$O$315:$O$616,MATCH(RIGHT(X486,255),RIGHT('Disaggregation Data'!J$315:$J$616,255),0))),"")</f>
        <v/>
      </c>
      <c r="V486" s="400" t="str">
        <f t="array" ref="V486">IFERROR(IF(INDEX('Disaggregation Data'!$P$315:$P$616,MATCH(RIGHT(X486,255),RIGHT('Disaggregation Data'!$J$315:$J$616,255),0))=0,"",INDEX('Disaggregation Data'!$P$315:$P$616,MATCH(RIGHT(X486,255),RIGHT('Disaggregation Data'!J$315:$J$616,255),0))),"")</f>
        <v/>
      </c>
      <c r="W486" s="484"/>
      <c r="X486" s="484" t="str">
        <f t="shared" si="32"/>
        <v/>
      </c>
      <c r="Y486" s="484">
        <f t="shared" si="33"/>
        <v>119</v>
      </c>
      <c r="Z486" s="484" t="str">
        <f t="shared" si="34"/>
        <v/>
      </c>
      <c r="AA486" s="484" t="b">
        <f t="shared" si="35"/>
        <v>0</v>
      </c>
      <c r="AB486" s="484" t="s">
        <v>1988</v>
      </c>
      <c r="AC486" s="484" t="str">
        <f t="array" ref="AC486">IFERROR(IF(INDEX('Disaggregation Records'!$G$95:$G$183,MATCH(LEFT(Z486,255),LEFT('Disaggregation Records'!$D$95:$D$183,255),0))=0,"",INDEX('Disaggregation Records'!$G$95:$G$183,MATCH(LEFT(Z486,255),LEFT('Disaggregation Records'!$D$95:$D$183,255),0))),"")</f>
        <v/>
      </c>
      <c r="AD486" s="484" t="s">
        <v>774</v>
      </c>
      <c r="AE486" s="211"/>
      <c r="AF486" s="481"/>
      <c r="AG486" s="481"/>
    </row>
    <row r="487" spans="1:33" ht="37.5" customHeight="1">
      <c r="A487" s="367">
        <v>17</v>
      </c>
      <c r="B487" s="386" t="str">
        <f>IFERROR(VLOOKUP(A487,'Coverage Indicators - Section D'!$A$10:$Y$42,25,FALSE),"")</f>
        <v/>
      </c>
      <c r="C487" s="477" t="str">
        <f t="array" ref="C487">IFERROR(IF(INDEX('Disaggregation Records'!$E$95:$E$183,MATCH(RIGHT(Z487,255),RIGHT('Disaggregation Records'!$D$95:$D$183,255),0))=0,"",INDEX('Disaggregation Records'!$E$95:$E$183,MATCH(RIGHT(Z487,255),RIGHT('Disaggregation Records'!$D$95:$D$183,255),0))),"")</f>
        <v/>
      </c>
      <c r="D487" s="477" t="str">
        <f t="array" ref="D487">IFERROR(IF(INDEX('Disaggregation Records'!$F$95:$F$183,MATCH(RIGHT(Z487,255),RIGHT('Disaggregation Records'!$D$95:$D$183,255),0))=0,"",INDEX('Disaggregation Records'!$F$95:$F$183,MATCH(RIGHT(Z487,255),RIGHT('Disaggregation Records'!$D$95:$D$183,255),0))),"")</f>
        <v/>
      </c>
      <c r="E487" s="388" t="str">
        <f t="array" ref="E487">IFERROR(IF(INDEX('Disaggregation Data'!$K$315:$K$616,MATCH(RIGHT(X487,255),RIGHT('Disaggregation Data'!$J$315:$J$616,255),0))=0,"",INDEX('Disaggregation Data'!$K$315:$K$616,MATCH(RIGHT(X487,255),RIGHT('Disaggregation Data'!J$315:$J$616,255),0))),"")</f>
        <v/>
      </c>
      <c r="F487" s="389" t="str">
        <f t="array" ref="F487">IFERROR(IF(INDEX('Disaggregation Data'!$L$315:$L$616,MATCH(RIGHT(X487,255),RIGHT('Disaggregation Data'!$J$315:$J$616,255),0))=0,"",INDEX('Disaggregation Data'!$L$315:$L$616,MATCH(RIGHT(X487,255),RIGHT('Disaggregation Data'!J$315:$J$616,255),0))),"")</f>
        <v/>
      </c>
      <c r="G487" s="446" t="str">
        <f t="array" ref="G487">IFERROR(IF(INDEX('Disaggregation Data'!$M$315:$M$616,MATCH(RIGHT(X487,255),RIGHT('Disaggregation Data'!$J$315:$J$616,255),0))=0,(E487/F487)*100,INDEX('Disaggregation Data'!$M$315:$M$616,MATCH(RIGHT(X487,255),RIGHT('Disaggregation Data'!J$315:$J$616,255),0))),"")</f>
        <v/>
      </c>
      <c r="H487" s="392" t="str">
        <f t="array" ref="H487">IFERROR(IF(INDEX('Disaggregation Data'!$N$315:$N$616,MATCH(RIGHT(X487,255),RIGHT('Disaggregation Data'!$J$315:$J$616,255),0))=0,"",INDEX('Disaggregation Data'!$N$315:$N$616,MATCH(RIGHT(X487,255),RIGHT('Disaggregation Data'!J$315:$J$616,255),0))),"")</f>
        <v/>
      </c>
      <c r="I487" s="483"/>
      <c r="J487" s="483"/>
      <c r="K487" s="483"/>
      <c r="L487" s="483"/>
      <c r="M487" s="483"/>
      <c r="N487" s="483"/>
      <c r="O487" s="483"/>
      <c r="P487" s="483"/>
      <c r="Q487" s="483"/>
      <c r="R487" s="483"/>
      <c r="S487" s="483"/>
      <c r="T487" s="483"/>
      <c r="U487" s="392" t="str">
        <f t="array" ref="U487">IFERROR(IF(INDEX('Disaggregation Data'!$O$315:$O$616,MATCH(RIGHT(X487,255),RIGHT('Disaggregation Data'!$J$315:$J$616,255),0))=0,"",INDEX('Disaggregation Data'!$O$315:$O$616,MATCH(RIGHT(X487,255),RIGHT('Disaggregation Data'!J$315:$J$616,255),0))),"")</f>
        <v/>
      </c>
      <c r="V487" s="400" t="str">
        <f t="array" ref="V487">IFERROR(IF(INDEX('Disaggregation Data'!$P$315:$P$616,MATCH(RIGHT(X487,255),RIGHT('Disaggregation Data'!$J$315:$J$616,255),0))=0,"",INDEX('Disaggregation Data'!$P$315:$P$616,MATCH(RIGHT(X487,255),RIGHT('Disaggregation Data'!J$315:$J$616,255),0))),"")</f>
        <v/>
      </c>
      <c r="W487" s="484"/>
      <c r="X487" s="484" t="str">
        <f t="shared" si="32"/>
        <v/>
      </c>
      <c r="Y487" s="484">
        <f t="shared" si="33"/>
        <v>120</v>
      </c>
      <c r="Z487" s="484" t="str">
        <f t="shared" si="34"/>
        <v/>
      </c>
      <c r="AA487" s="484" t="b">
        <f t="shared" si="35"/>
        <v>0</v>
      </c>
      <c r="AB487" s="484" t="s">
        <v>1989</v>
      </c>
      <c r="AC487" s="484" t="str">
        <f t="array" ref="AC487">IFERROR(IF(INDEX('Disaggregation Records'!$G$95:$G$183,MATCH(LEFT(Z487,255),LEFT('Disaggregation Records'!$D$95:$D$183,255),0))=0,"",INDEX('Disaggregation Records'!$G$95:$G$183,MATCH(LEFT(Z487,255),LEFT('Disaggregation Records'!$D$95:$D$183,255),0))),"")</f>
        <v/>
      </c>
      <c r="AD487" s="484" t="s">
        <v>775</v>
      </c>
      <c r="AE487" s="211"/>
      <c r="AF487" s="481"/>
      <c r="AG487" s="481"/>
    </row>
    <row r="488" spans="1:33" ht="37.5" customHeight="1">
      <c r="A488" s="367">
        <v>17</v>
      </c>
      <c r="B488" s="386" t="str">
        <f>IFERROR(VLOOKUP(A488,'Coverage Indicators - Section D'!$A$10:$Y$42,25,FALSE),"")</f>
        <v/>
      </c>
      <c r="C488" s="477" t="str">
        <f t="array" ref="C488">IFERROR(IF(INDEX('Disaggregation Records'!$E$95:$E$183,MATCH(RIGHT(Z488,255),RIGHT('Disaggregation Records'!$D$95:$D$183,255),0))=0,"",INDEX('Disaggregation Records'!$E$95:$E$183,MATCH(RIGHT(Z488,255),RIGHT('Disaggregation Records'!$D$95:$D$183,255),0))),"")</f>
        <v/>
      </c>
      <c r="D488" s="477" t="str">
        <f t="array" ref="D488">IFERROR(IF(INDEX('Disaggregation Records'!$F$95:$F$183,MATCH(RIGHT(Z488,255),RIGHT('Disaggregation Records'!$D$95:$D$183,255),0))=0,"",INDEX('Disaggregation Records'!$F$95:$F$183,MATCH(RIGHT(Z488,255),RIGHT('Disaggregation Records'!$D$95:$D$183,255),0))),"")</f>
        <v/>
      </c>
      <c r="E488" s="388" t="str">
        <f t="array" ref="E488">IFERROR(IF(INDEX('Disaggregation Data'!$K$315:$K$616,MATCH(RIGHT(X488,255),RIGHT('Disaggregation Data'!$J$315:$J$616,255),0))=0,"",INDEX('Disaggregation Data'!$K$315:$K$616,MATCH(RIGHT(X488,255),RIGHT('Disaggregation Data'!J$315:$J$616,255),0))),"")</f>
        <v/>
      </c>
      <c r="F488" s="389" t="str">
        <f t="array" ref="F488">IFERROR(IF(INDEX('Disaggregation Data'!$L$315:$L$616,MATCH(RIGHT(X488,255),RIGHT('Disaggregation Data'!$J$315:$J$616,255),0))=0,"",INDEX('Disaggregation Data'!$L$315:$L$616,MATCH(RIGHT(X488,255),RIGHT('Disaggregation Data'!J$315:$J$616,255),0))),"")</f>
        <v/>
      </c>
      <c r="G488" s="446" t="str">
        <f t="array" ref="G488">IFERROR(IF(INDEX('Disaggregation Data'!$M$315:$M$616,MATCH(RIGHT(X488,255),RIGHT('Disaggregation Data'!$J$315:$J$616,255),0))=0,(E488/F488)*100,INDEX('Disaggregation Data'!$M$315:$M$616,MATCH(RIGHT(X488,255),RIGHT('Disaggregation Data'!J$315:$J$616,255),0))),"")</f>
        <v/>
      </c>
      <c r="H488" s="392" t="str">
        <f t="array" ref="H488">IFERROR(IF(INDEX('Disaggregation Data'!$N$315:$N$616,MATCH(RIGHT(X488,255),RIGHT('Disaggregation Data'!$J$315:$J$616,255),0))=0,"",INDEX('Disaggregation Data'!$N$315:$N$616,MATCH(RIGHT(X488,255),RIGHT('Disaggregation Data'!J$315:$J$616,255),0))),"")</f>
        <v/>
      </c>
      <c r="I488" s="483"/>
      <c r="J488" s="483"/>
      <c r="K488" s="483"/>
      <c r="L488" s="483"/>
      <c r="M488" s="483"/>
      <c r="N488" s="483"/>
      <c r="O488" s="483"/>
      <c r="P488" s="483"/>
      <c r="Q488" s="483"/>
      <c r="R488" s="483"/>
      <c r="S488" s="483"/>
      <c r="T488" s="483"/>
      <c r="U488" s="392" t="str">
        <f t="array" ref="U488">IFERROR(IF(INDEX('Disaggregation Data'!$O$315:$O$616,MATCH(RIGHT(X488,255),RIGHT('Disaggregation Data'!$J$315:$J$616,255),0))=0,"",INDEX('Disaggregation Data'!$O$315:$O$616,MATCH(RIGHT(X488,255),RIGHT('Disaggregation Data'!J$315:$J$616,255),0))),"")</f>
        <v/>
      </c>
      <c r="V488" s="400" t="str">
        <f t="array" ref="V488">IFERROR(IF(INDEX('Disaggregation Data'!$P$315:$P$616,MATCH(RIGHT(X488,255),RIGHT('Disaggregation Data'!$J$315:$J$616,255),0))=0,"",INDEX('Disaggregation Data'!$P$315:$P$616,MATCH(RIGHT(X488,255),RIGHT('Disaggregation Data'!J$315:$J$616,255),0))),"")</f>
        <v/>
      </c>
      <c r="W488" s="484"/>
      <c r="X488" s="484" t="str">
        <f t="shared" si="32"/>
        <v/>
      </c>
      <c r="Y488" s="484">
        <f t="shared" si="33"/>
        <v>121</v>
      </c>
      <c r="Z488" s="484" t="str">
        <f t="shared" si="34"/>
        <v/>
      </c>
      <c r="AA488" s="484" t="b">
        <f t="shared" si="35"/>
        <v>0</v>
      </c>
      <c r="AB488" s="484" t="s">
        <v>1990</v>
      </c>
      <c r="AC488" s="484" t="str">
        <f t="array" ref="AC488">IFERROR(IF(INDEX('Disaggregation Records'!$G$95:$G$183,MATCH(LEFT(Z488,255),LEFT('Disaggregation Records'!$D$95:$D$183,255),0))=0,"",INDEX('Disaggregation Records'!$G$95:$G$183,MATCH(LEFT(Z488,255),LEFT('Disaggregation Records'!$D$95:$D$183,255),0))),"")</f>
        <v/>
      </c>
      <c r="AD488" s="484" t="s">
        <v>775</v>
      </c>
      <c r="AE488" s="211"/>
      <c r="AF488" s="481"/>
      <c r="AG488" s="481"/>
    </row>
    <row r="489" spans="1:33" ht="37.5" customHeight="1">
      <c r="A489" s="367">
        <v>17</v>
      </c>
      <c r="B489" s="386" t="str">
        <f>IFERROR(VLOOKUP(A489,'Coverage Indicators - Section D'!$A$10:$Y$42,25,FALSE),"")</f>
        <v/>
      </c>
      <c r="C489" s="477" t="str">
        <f t="array" ref="C489">IFERROR(IF(INDEX('Disaggregation Records'!$E$95:$E$183,MATCH(RIGHT(Z489,255),RIGHT('Disaggregation Records'!$D$95:$D$183,255),0))=0,"",INDEX('Disaggregation Records'!$E$95:$E$183,MATCH(RIGHT(Z489,255),RIGHT('Disaggregation Records'!$D$95:$D$183,255),0))),"")</f>
        <v/>
      </c>
      <c r="D489" s="477" t="str">
        <f t="array" ref="D489">IFERROR(IF(INDEX('Disaggregation Records'!$F$95:$F$183,MATCH(RIGHT(Z489,255),RIGHT('Disaggregation Records'!$D$95:$D$183,255),0))=0,"",INDEX('Disaggregation Records'!$F$95:$F$183,MATCH(RIGHT(Z489,255),RIGHT('Disaggregation Records'!$D$95:$D$183,255),0))),"")</f>
        <v/>
      </c>
      <c r="E489" s="388" t="str">
        <f t="array" ref="E489">IFERROR(IF(INDEX('Disaggregation Data'!$K$315:$K$616,MATCH(RIGHT(X489,255),RIGHT('Disaggregation Data'!$J$315:$J$616,255),0))=0,"",INDEX('Disaggregation Data'!$K$315:$K$616,MATCH(RIGHT(X489,255),RIGHT('Disaggregation Data'!J$315:$J$616,255),0))),"")</f>
        <v/>
      </c>
      <c r="F489" s="389" t="str">
        <f t="array" ref="F489">IFERROR(IF(INDEX('Disaggregation Data'!$L$315:$L$616,MATCH(RIGHT(X489,255),RIGHT('Disaggregation Data'!$J$315:$J$616,255),0))=0,"",INDEX('Disaggregation Data'!$L$315:$L$616,MATCH(RIGHT(X489,255),RIGHT('Disaggregation Data'!J$315:$J$616,255),0))),"")</f>
        <v/>
      </c>
      <c r="G489" s="446" t="str">
        <f t="array" ref="G489">IFERROR(IF(INDEX('Disaggregation Data'!$M$315:$M$616,MATCH(RIGHT(X489,255),RIGHT('Disaggregation Data'!$J$315:$J$616,255),0))=0,(E489/F489)*100,INDEX('Disaggregation Data'!$M$315:$M$616,MATCH(RIGHT(X489,255),RIGHT('Disaggregation Data'!J$315:$J$616,255),0))),"")</f>
        <v/>
      </c>
      <c r="H489" s="392" t="str">
        <f t="array" ref="H489">IFERROR(IF(INDEX('Disaggregation Data'!$N$315:$N$616,MATCH(RIGHT(X489,255),RIGHT('Disaggregation Data'!$J$315:$J$616,255),0))=0,"",INDEX('Disaggregation Data'!$N$315:$N$616,MATCH(RIGHT(X489,255),RIGHT('Disaggregation Data'!J$315:$J$616,255),0))),"")</f>
        <v/>
      </c>
      <c r="I489" s="483"/>
      <c r="J489" s="483"/>
      <c r="K489" s="483"/>
      <c r="L489" s="483"/>
      <c r="M489" s="483"/>
      <c r="N489" s="483"/>
      <c r="O489" s="483"/>
      <c r="P489" s="483"/>
      <c r="Q489" s="483"/>
      <c r="R489" s="483"/>
      <c r="S489" s="483"/>
      <c r="T489" s="483"/>
      <c r="U489" s="392" t="str">
        <f t="array" ref="U489">IFERROR(IF(INDEX('Disaggregation Data'!$O$315:$O$616,MATCH(RIGHT(X489,255),RIGHT('Disaggregation Data'!$J$315:$J$616,255),0))=0,"",INDEX('Disaggregation Data'!$O$315:$O$616,MATCH(RIGHT(X489,255),RIGHT('Disaggregation Data'!J$315:$J$616,255),0))),"")</f>
        <v/>
      </c>
      <c r="V489" s="400" t="str">
        <f t="array" ref="V489">IFERROR(IF(INDEX('Disaggregation Data'!$P$315:$P$616,MATCH(RIGHT(X489,255),RIGHT('Disaggregation Data'!$J$315:$J$616,255),0))=0,"",INDEX('Disaggregation Data'!$P$315:$P$616,MATCH(RIGHT(X489,255),RIGHT('Disaggregation Data'!J$315:$J$616,255),0))),"")</f>
        <v/>
      </c>
      <c r="W489" s="484"/>
      <c r="X489" s="484" t="str">
        <f t="shared" si="32"/>
        <v/>
      </c>
      <c r="Y489" s="484">
        <f t="shared" si="33"/>
        <v>122</v>
      </c>
      <c r="Z489" s="484" t="str">
        <f t="shared" si="34"/>
        <v/>
      </c>
      <c r="AA489" s="484" t="b">
        <f t="shared" si="35"/>
        <v>0</v>
      </c>
      <c r="AB489" s="484" t="s">
        <v>1991</v>
      </c>
      <c r="AC489" s="484" t="str">
        <f t="array" ref="AC489">IFERROR(IF(INDEX('Disaggregation Records'!$G$95:$G$183,MATCH(LEFT(Z489,255),LEFT('Disaggregation Records'!$D$95:$D$183,255),0))=0,"",INDEX('Disaggregation Records'!$G$95:$G$183,MATCH(LEFT(Z489,255),LEFT('Disaggregation Records'!$D$95:$D$183,255),0))),"")</f>
        <v/>
      </c>
      <c r="AD489" s="484" t="s">
        <v>775</v>
      </c>
      <c r="AE489" s="211"/>
      <c r="AF489" s="481"/>
      <c r="AG489" s="481"/>
    </row>
    <row r="490" spans="1:33" ht="37.5" customHeight="1">
      <c r="A490" s="367">
        <v>17</v>
      </c>
      <c r="B490" s="386" t="str">
        <f>IFERROR(VLOOKUP(A490,'Coverage Indicators - Section D'!$A$10:$Y$42,25,FALSE),"")</f>
        <v/>
      </c>
      <c r="C490" s="477" t="str">
        <f t="array" ref="C490">IFERROR(IF(INDEX('Disaggregation Records'!$E$95:$E$183,MATCH(RIGHT(Z490,255),RIGHT('Disaggregation Records'!$D$95:$D$183,255),0))=0,"",INDEX('Disaggregation Records'!$E$95:$E$183,MATCH(RIGHT(Z490,255),RIGHT('Disaggregation Records'!$D$95:$D$183,255),0))),"")</f>
        <v/>
      </c>
      <c r="D490" s="477" t="str">
        <f t="array" ref="D490">IFERROR(IF(INDEX('Disaggregation Records'!$F$95:$F$183,MATCH(RIGHT(Z490,255),RIGHT('Disaggregation Records'!$D$95:$D$183,255),0))=0,"",INDEX('Disaggregation Records'!$F$95:$F$183,MATCH(RIGHT(Z490,255),RIGHT('Disaggregation Records'!$D$95:$D$183,255),0))),"")</f>
        <v/>
      </c>
      <c r="E490" s="388" t="str">
        <f t="array" ref="E490">IFERROR(IF(INDEX('Disaggregation Data'!$K$315:$K$616,MATCH(RIGHT(X490,255),RIGHT('Disaggregation Data'!$J$315:$J$616,255),0))=0,"",INDEX('Disaggregation Data'!$K$315:$K$616,MATCH(RIGHT(X490,255),RIGHT('Disaggregation Data'!J$315:$J$616,255),0))),"")</f>
        <v/>
      </c>
      <c r="F490" s="389" t="str">
        <f t="array" ref="F490">IFERROR(IF(INDEX('Disaggregation Data'!$L$315:$L$616,MATCH(RIGHT(X490,255),RIGHT('Disaggregation Data'!$J$315:$J$616,255),0))=0,"",INDEX('Disaggregation Data'!$L$315:$L$616,MATCH(RIGHT(X490,255),RIGHT('Disaggregation Data'!J$315:$J$616,255),0))),"")</f>
        <v/>
      </c>
      <c r="G490" s="446" t="str">
        <f t="array" ref="G490">IFERROR(IF(INDEX('Disaggregation Data'!$M$315:$M$616,MATCH(RIGHT(X490,255),RIGHT('Disaggregation Data'!$J$315:$J$616,255),0))=0,(E490/F490)*100,INDEX('Disaggregation Data'!$M$315:$M$616,MATCH(RIGHT(X490,255),RIGHT('Disaggregation Data'!J$315:$J$616,255),0))),"")</f>
        <v/>
      </c>
      <c r="H490" s="392" t="str">
        <f t="array" ref="H490">IFERROR(IF(INDEX('Disaggregation Data'!$N$315:$N$616,MATCH(RIGHT(X490,255),RIGHT('Disaggregation Data'!$J$315:$J$616,255),0))=0,"",INDEX('Disaggregation Data'!$N$315:$N$616,MATCH(RIGHT(X490,255),RIGHT('Disaggregation Data'!J$315:$J$616,255),0))),"")</f>
        <v/>
      </c>
      <c r="I490" s="483"/>
      <c r="J490" s="483"/>
      <c r="K490" s="483"/>
      <c r="L490" s="483"/>
      <c r="M490" s="483"/>
      <c r="N490" s="483"/>
      <c r="O490" s="483"/>
      <c r="P490" s="483"/>
      <c r="Q490" s="483"/>
      <c r="R490" s="483"/>
      <c r="S490" s="483"/>
      <c r="T490" s="483"/>
      <c r="U490" s="392" t="str">
        <f t="array" ref="U490">IFERROR(IF(INDEX('Disaggregation Data'!$O$315:$O$616,MATCH(RIGHT(X490,255),RIGHT('Disaggregation Data'!$J$315:$J$616,255),0))=0,"",INDEX('Disaggregation Data'!$O$315:$O$616,MATCH(RIGHT(X490,255),RIGHT('Disaggregation Data'!J$315:$J$616,255),0))),"")</f>
        <v/>
      </c>
      <c r="V490" s="400" t="str">
        <f t="array" ref="V490">IFERROR(IF(INDEX('Disaggregation Data'!$P$315:$P$616,MATCH(RIGHT(X490,255),RIGHT('Disaggregation Data'!$J$315:$J$616,255),0))=0,"",INDEX('Disaggregation Data'!$P$315:$P$616,MATCH(RIGHT(X490,255),RIGHT('Disaggregation Data'!J$315:$J$616,255),0))),"")</f>
        <v/>
      </c>
      <c r="W490" s="484"/>
      <c r="X490" s="484" t="str">
        <f t="shared" si="32"/>
        <v/>
      </c>
      <c r="Y490" s="484">
        <f t="shared" si="33"/>
        <v>123</v>
      </c>
      <c r="Z490" s="484" t="str">
        <f t="shared" si="34"/>
        <v/>
      </c>
      <c r="AA490" s="484" t="b">
        <f t="shared" si="35"/>
        <v>0</v>
      </c>
      <c r="AB490" s="484" t="s">
        <v>1992</v>
      </c>
      <c r="AC490" s="484" t="str">
        <f t="array" ref="AC490">IFERROR(IF(INDEX('Disaggregation Records'!$G$95:$G$183,MATCH(LEFT(Z490,255),LEFT('Disaggregation Records'!$D$95:$D$183,255),0))=0,"",INDEX('Disaggregation Records'!$G$95:$G$183,MATCH(LEFT(Z490,255),LEFT('Disaggregation Records'!$D$95:$D$183,255),0))),"")</f>
        <v/>
      </c>
      <c r="AD490" s="484" t="s">
        <v>775</v>
      </c>
      <c r="AE490" s="211"/>
      <c r="AF490" s="481"/>
      <c r="AG490" s="481"/>
    </row>
    <row r="491" spans="1:33" ht="37.5" customHeight="1">
      <c r="A491" s="367">
        <v>17</v>
      </c>
      <c r="B491" s="386" t="str">
        <f>IFERROR(VLOOKUP(A491,'Coverage Indicators - Section D'!$A$10:$Y$42,25,FALSE),"")</f>
        <v/>
      </c>
      <c r="C491" s="477" t="str">
        <f t="array" ref="C491">IFERROR(IF(INDEX('Disaggregation Records'!$E$95:$E$183,MATCH(RIGHT(Z491,255),RIGHT('Disaggregation Records'!$D$95:$D$183,255),0))=0,"",INDEX('Disaggregation Records'!$E$95:$E$183,MATCH(RIGHT(Z491,255),RIGHT('Disaggregation Records'!$D$95:$D$183,255),0))),"")</f>
        <v/>
      </c>
      <c r="D491" s="477" t="str">
        <f t="array" ref="D491">IFERROR(IF(INDEX('Disaggregation Records'!$F$95:$F$183,MATCH(RIGHT(Z491,255),RIGHT('Disaggregation Records'!$D$95:$D$183,255),0))=0,"",INDEX('Disaggregation Records'!$F$95:$F$183,MATCH(RIGHT(Z491,255),RIGHT('Disaggregation Records'!$D$95:$D$183,255),0))),"")</f>
        <v/>
      </c>
      <c r="E491" s="388" t="str">
        <f t="array" ref="E491">IFERROR(IF(INDEX('Disaggregation Data'!$K$315:$K$616,MATCH(RIGHT(X491,255),RIGHT('Disaggregation Data'!$J$315:$J$616,255),0))=0,"",INDEX('Disaggregation Data'!$K$315:$K$616,MATCH(RIGHT(X491,255),RIGHT('Disaggregation Data'!J$315:$J$616,255),0))),"")</f>
        <v/>
      </c>
      <c r="F491" s="389" t="str">
        <f t="array" ref="F491">IFERROR(IF(INDEX('Disaggregation Data'!$L$315:$L$616,MATCH(RIGHT(X491,255),RIGHT('Disaggregation Data'!$J$315:$J$616,255),0))=0,"",INDEX('Disaggregation Data'!$L$315:$L$616,MATCH(RIGHT(X491,255),RIGHT('Disaggregation Data'!J$315:$J$616,255),0))),"")</f>
        <v/>
      </c>
      <c r="G491" s="446" t="str">
        <f t="array" ref="G491">IFERROR(IF(INDEX('Disaggregation Data'!$M$315:$M$616,MATCH(RIGHT(X491,255),RIGHT('Disaggregation Data'!$J$315:$J$616,255),0))=0,(E491/F491)*100,INDEX('Disaggregation Data'!$M$315:$M$616,MATCH(RIGHT(X491,255),RIGHT('Disaggregation Data'!J$315:$J$616,255),0))),"")</f>
        <v/>
      </c>
      <c r="H491" s="392" t="str">
        <f t="array" ref="H491">IFERROR(IF(INDEX('Disaggregation Data'!$N$315:$N$616,MATCH(RIGHT(X491,255),RIGHT('Disaggregation Data'!$J$315:$J$616,255),0))=0,"",INDEX('Disaggregation Data'!$N$315:$N$616,MATCH(RIGHT(X491,255),RIGHT('Disaggregation Data'!J$315:$J$616,255),0))),"")</f>
        <v/>
      </c>
      <c r="I491" s="483"/>
      <c r="J491" s="483"/>
      <c r="K491" s="483"/>
      <c r="L491" s="483"/>
      <c r="M491" s="483"/>
      <c r="N491" s="483"/>
      <c r="O491" s="483"/>
      <c r="P491" s="483"/>
      <c r="Q491" s="483"/>
      <c r="R491" s="483"/>
      <c r="S491" s="483"/>
      <c r="T491" s="483"/>
      <c r="U491" s="392" t="str">
        <f t="array" ref="U491">IFERROR(IF(INDEX('Disaggregation Data'!$O$315:$O$616,MATCH(RIGHT(X491,255),RIGHT('Disaggregation Data'!$J$315:$J$616,255),0))=0,"",INDEX('Disaggregation Data'!$O$315:$O$616,MATCH(RIGHT(X491,255),RIGHT('Disaggregation Data'!J$315:$J$616,255),0))),"")</f>
        <v/>
      </c>
      <c r="V491" s="400" t="str">
        <f t="array" ref="V491">IFERROR(IF(INDEX('Disaggregation Data'!$P$315:$P$616,MATCH(RIGHT(X491,255),RIGHT('Disaggregation Data'!$J$315:$J$616,255),0))=0,"",INDEX('Disaggregation Data'!$P$315:$P$616,MATCH(RIGHT(X491,255),RIGHT('Disaggregation Data'!J$315:$J$616,255),0))),"")</f>
        <v/>
      </c>
      <c r="W491" s="484"/>
      <c r="X491" s="484" t="str">
        <f t="shared" si="32"/>
        <v/>
      </c>
      <c r="Y491" s="484">
        <f t="shared" si="33"/>
        <v>124</v>
      </c>
      <c r="Z491" s="484" t="str">
        <f t="shared" si="34"/>
        <v/>
      </c>
      <c r="AA491" s="484" t="b">
        <f t="shared" si="35"/>
        <v>0</v>
      </c>
      <c r="AB491" s="484" t="s">
        <v>1993</v>
      </c>
      <c r="AC491" s="484" t="str">
        <f t="array" ref="AC491">IFERROR(IF(INDEX('Disaggregation Records'!$G$95:$G$183,MATCH(LEFT(Z491,255),LEFT('Disaggregation Records'!$D$95:$D$183,255),0))=0,"",INDEX('Disaggregation Records'!$G$95:$G$183,MATCH(LEFT(Z491,255),LEFT('Disaggregation Records'!$D$95:$D$183,255),0))),"")</f>
        <v/>
      </c>
      <c r="AD491" s="484" t="s">
        <v>775</v>
      </c>
      <c r="AE491" s="211"/>
      <c r="AF491" s="481"/>
      <c r="AG491" s="481"/>
    </row>
    <row r="492" spans="1:33" ht="37.5" customHeight="1">
      <c r="A492" s="367">
        <v>17</v>
      </c>
      <c r="B492" s="386" t="str">
        <f>IFERROR(VLOOKUP(A492,'Coverage Indicators - Section D'!$A$10:$Y$42,25,FALSE),"")</f>
        <v/>
      </c>
      <c r="C492" s="477" t="str">
        <f t="array" ref="C492">IFERROR(IF(INDEX('Disaggregation Records'!$E$95:$E$183,MATCH(RIGHT(Z492,255),RIGHT('Disaggregation Records'!$D$95:$D$183,255),0))=0,"",INDEX('Disaggregation Records'!$E$95:$E$183,MATCH(RIGHT(Z492,255),RIGHT('Disaggregation Records'!$D$95:$D$183,255),0))),"")</f>
        <v/>
      </c>
      <c r="D492" s="477" t="str">
        <f t="array" ref="D492">IFERROR(IF(INDEX('Disaggregation Records'!$F$95:$F$183,MATCH(RIGHT(Z492,255),RIGHT('Disaggregation Records'!$D$95:$D$183,255),0))=0,"",INDEX('Disaggregation Records'!$F$95:$F$183,MATCH(RIGHT(Z492,255),RIGHT('Disaggregation Records'!$D$95:$D$183,255),0))),"")</f>
        <v/>
      </c>
      <c r="E492" s="388" t="str">
        <f t="array" ref="E492">IFERROR(IF(INDEX('Disaggregation Data'!$K$315:$K$616,MATCH(RIGHT(X492,255),RIGHT('Disaggregation Data'!$J$315:$J$616,255),0))=0,"",INDEX('Disaggregation Data'!$K$315:$K$616,MATCH(RIGHT(X492,255),RIGHT('Disaggregation Data'!J$315:$J$616,255),0))),"")</f>
        <v/>
      </c>
      <c r="F492" s="389" t="str">
        <f t="array" ref="F492">IFERROR(IF(INDEX('Disaggregation Data'!$L$315:$L$616,MATCH(RIGHT(X492,255),RIGHT('Disaggregation Data'!$J$315:$J$616,255),0))=0,"",INDEX('Disaggregation Data'!$L$315:$L$616,MATCH(RIGHT(X492,255),RIGHT('Disaggregation Data'!J$315:$J$616,255),0))),"")</f>
        <v/>
      </c>
      <c r="G492" s="446" t="str">
        <f t="array" ref="G492">IFERROR(IF(INDEX('Disaggregation Data'!$M$315:$M$616,MATCH(RIGHT(X492,255),RIGHT('Disaggregation Data'!$J$315:$J$616,255),0))=0,(E492/F492)*100,INDEX('Disaggregation Data'!$M$315:$M$616,MATCH(RIGHT(X492,255),RIGHT('Disaggregation Data'!J$315:$J$616,255),0))),"")</f>
        <v/>
      </c>
      <c r="H492" s="392" t="str">
        <f t="array" ref="H492">IFERROR(IF(INDEX('Disaggregation Data'!$N$315:$N$616,MATCH(RIGHT(X492,255),RIGHT('Disaggregation Data'!$J$315:$J$616,255),0))=0,"",INDEX('Disaggregation Data'!$N$315:$N$616,MATCH(RIGHT(X492,255),RIGHT('Disaggregation Data'!J$315:$J$616,255),0))),"")</f>
        <v/>
      </c>
      <c r="I492" s="483"/>
      <c r="J492" s="483"/>
      <c r="K492" s="483"/>
      <c r="L492" s="483"/>
      <c r="M492" s="483"/>
      <c r="N492" s="483"/>
      <c r="O492" s="483"/>
      <c r="P492" s="483"/>
      <c r="Q492" s="483"/>
      <c r="R492" s="483"/>
      <c r="S492" s="483"/>
      <c r="T492" s="483"/>
      <c r="U492" s="392" t="str">
        <f t="array" ref="U492">IFERROR(IF(INDEX('Disaggregation Data'!$O$315:$O$616,MATCH(RIGHT(X492,255),RIGHT('Disaggregation Data'!$J$315:$J$616,255),0))=0,"",INDEX('Disaggregation Data'!$O$315:$O$616,MATCH(RIGHT(X492,255),RIGHT('Disaggregation Data'!J$315:$J$616,255),0))),"")</f>
        <v/>
      </c>
      <c r="V492" s="400" t="str">
        <f t="array" ref="V492">IFERROR(IF(INDEX('Disaggregation Data'!$P$315:$P$616,MATCH(RIGHT(X492,255),RIGHT('Disaggregation Data'!$J$315:$J$616,255),0))=0,"",INDEX('Disaggregation Data'!$P$315:$P$616,MATCH(RIGHT(X492,255),RIGHT('Disaggregation Data'!J$315:$J$616,255),0))),"")</f>
        <v/>
      </c>
      <c r="W492" s="484"/>
      <c r="X492" s="484" t="str">
        <f t="shared" si="32"/>
        <v/>
      </c>
      <c r="Y492" s="484">
        <f t="shared" si="33"/>
        <v>125</v>
      </c>
      <c r="Z492" s="484" t="str">
        <f t="shared" si="34"/>
        <v/>
      </c>
      <c r="AA492" s="484" t="b">
        <f t="shared" si="35"/>
        <v>0</v>
      </c>
      <c r="AB492" s="484" t="s">
        <v>1994</v>
      </c>
      <c r="AC492" s="484" t="str">
        <f t="array" ref="AC492">IFERROR(IF(INDEX('Disaggregation Records'!$G$95:$G$183,MATCH(LEFT(Z492,255),LEFT('Disaggregation Records'!$D$95:$D$183,255),0))=0,"",INDEX('Disaggregation Records'!$G$95:$G$183,MATCH(LEFT(Z492,255),LEFT('Disaggregation Records'!$D$95:$D$183,255),0))),"")</f>
        <v/>
      </c>
      <c r="AD492" s="484" t="s">
        <v>775</v>
      </c>
      <c r="AE492" s="211"/>
      <c r="AF492" s="481"/>
      <c r="AG492" s="481"/>
    </row>
    <row r="493" spans="1:33" ht="37.5" customHeight="1">
      <c r="A493" s="367">
        <v>17</v>
      </c>
      <c r="B493" s="386" t="str">
        <f>IFERROR(VLOOKUP(A493,'Coverage Indicators - Section D'!$A$10:$Y$42,25,FALSE),"")</f>
        <v/>
      </c>
      <c r="C493" s="477" t="str">
        <f t="array" ref="C493">IFERROR(IF(INDEX('Disaggregation Records'!$E$95:$E$183,MATCH(RIGHT(Z493,255),RIGHT('Disaggregation Records'!$D$95:$D$183,255),0))=0,"",INDEX('Disaggregation Records'!$E$95:$E$183,MATCH(RIGHT(Z493,255),RIGHT('Disaggregation Records'!$D$95:$D$183,255),0))),"")</f>
        <v/>
      </c>
      <c r="D493" s="477" t="str">
        <f t="array" ref="D493">IFERROR(IF(INDEX('Disaggregation Records'!$F$95:$F$183,MATCH(RIGHT(Z493,255),RIGHT('Disaggregation Records'!$D$95:$D$183,255),0))=0,"",INDEX('Disaggregation Records'!$F$95:$F$183,MATCH(RIGHT(Z493,255),RIGHT('Disaggregation Records'!$D$95:$D$183,255),0))),"")</f>
        <v/>
      </c>
      <c r="E493" s="388" t="str">
        <f t="array" ref="E493">IFERROR(IF(INDEX('Disaggregation Data'!$K$315:$K$616,MATCH(RIGHT(X493,255),RIGHT('Disaggregation Data'!$J$315:$J$616,255),0))=0,"",INDEX('Disaggregation Data'!$K$315:$K$616,MATCH(RIGHT(X493,255),RIGHT('Disaggregation Data'!J$315:$J$616,255),0))),"")</f>
        <v/>
      </c>
      <c r="F493" s="389" t="str">
        <f t="array" ref="F493">IFERROR(IF(INDEX('Disaggregation Data'!$L$315:$L$616,MATCH(RIGHT(X493,255),RIGHT('Disaggregation Data'!$J$315:$J$616,255),0))=0,"",INDEX('Disaggregation Data'!$L$315:$L$616,MATCH(RIGHT(X493,255),RIGHT('Disaggregation Data'!J$315:$J$616,255),0))),"")</f>
        <v/>
      </c>
      <c r="G493" s="446" t="str">
        <f t="array" ref="G493">IFERROR(IF(INDEX('Disaggregation Data'!$M$315:$M$616,MATCH(RIGHT(X493,255),RIGHT('Disaggregation Data'!$J$315:$J$616,255),0))=0,(E493/F493)*100,INDEX('Disaggregation Data'!$M$315:$M$616,MATCH(RIGHT(X493,255),RIGHT('Disaggregation Data'!J$315:$J$616,255),0))),"")</f>
        <v/>
      </c>
      <c r="H493" s="392" t="str">
        <f t="array" ref="H493">IFERROR(IF(INDEX('Disaggregation Data'!$N$315:$N$616,MATCH(RIGHT(X493,255),RIGHT('Disaggregation Data'!$J$315:$J$616,255),0))=0,"",INDEX('Disaggregation Data'!$N$315:$N$616,MATCH(RIGHT(X493,255),RIGHT('Disaggregation Data'!J$315:$J$616,255),0))),"")</f>
        <v/>
      </c>
      <c r="I493" s="483"/>
      <c r="J493" s="483"/>
      <c r="K493" s="483"/>
      <c r="L493" s="483"/>
      <c r="M493" s="483"/>
      <c r="N493" s="483"/>
      <c r="O493" s="483"/>
      <c r="P493" s="483"/>
      <c r="Q493" s="483"/>
      <c r="R493" s="483"/>
      <c r="S493" s="483"/>
      <c r="T493" s="483"/>
      <c r="U493" s="392" t="str">
        <f t="array" ref="U493">IFERROR(IF(INDEX('Disaggregation Data'!$O$315:$O$616,MATCH(RIGHT(X493,255),RIGHT('Disaggregation Data'!$J$315:$J$616,255),0))=0,"",INDEX('Disaggregation Data'!$O$315:$O$616,MATCH(RIGHT(X493,255),RIGHT('Disaggregation Data'!J$315:$J$616,255),0))),"")</f>
        <v/>
      </c>
      <c r="V493" s="400" t="str">
        <f t="array" ref="V493">IFERROR(IF(INDEX('Disaggregation Data'!$P$315:$P$616,MATCH(RIGHT(X493,255),RIGHT('Disaggregation Data'!$J$315:$J$616,255),0))=0,"",INDEX('Disaggregation Data'!$P$315:$P$616,MATCH(RIGHT(X493,255),RIGHT('Disaggregation Data'!J$315:$J$616,255),0))),"")</f>
        <v/>
      </c>
      <c r="W493" s="484"/>
      <c r="X493" s="484" t="str">
        <f t="shared" si="32"/>
        <v/>
      </c>
      <c r="Y493" s="484">
        <f t="shared" si="33"/>
        <v>126</v>
      </c>
      <c r="Z493" s="484" t="str">
        <f t="shared" si="34"/>
        <v/>
      </c>
      <c r="AA493" s="484" t="b">
        <f t="shared" si="35"/>
        <v>0</v>
      </c>
      <c r="AB493" s="484" t="s">
        <v>1995</v>
      </c>
      <c r="AC493" s="484" t="str">
        <f t="array" ref="AC493">IFERROR(IF(INDEX('Disaggregation Records'!$G$95:$G$183,MATCH(LEFT(Z493,255),LEFT('Disaggregation Records'!$D$95:$D$183,255),0))=0,"",INDEX('Disaggregation Records'!$G$95:$G$183,MATCH(LEFT(Z493,255),LEFT('Disaggregation Records'!$D$95:$D$183,255),0))),"")</f>
        <v/>
      </c>
      <c r="AD493" s="484" t="s">
        <v>775</v>
      </c>
      <c r="AE493" s="211"/>
      <c r="AF493" s="481"/>
      <c r="AG493" s="481"/>
    </row>
    <row r="494" spans="1:33" ht="37.5" customHeight="1">
      <c r="A494" s="367">
        <v>17</v>
      </c>
      <c r="B494" s="386" t="str">
        <f>IFERROR(VLOOKUP(A494,'Coverage Indicators - Section D'!$A$10:$Y$42,25,FALSE),"")</f>
        <v/>
      </c>
      <c r="C494" s="477" t="str">
        <f t="array" ref="C494">IFERROR(IF(INDEX('Disaggregation Records'!$E$95:$E$183,MATCH(RIGHT(Z494,255),RIGHT('Disaggregation Records'!$D$95:$D$183,255),0))=0,"",INDEX('Disaggregation Records'!$E$95:$E$183,MATCH(RIGHT(Z494,255),RIGHT('Disaggregation Records'!$D$95:$D$183,255),0))),"")</f>
        <v/>
      </c>
      <c r="D494" s="477" t="str">
        <f t="array" ref="D494">IFERROR(IF(INDEX('Disaggregation Records'!$F$95:$F$183,MATCH(RIGHT(Z494,255),RIGHT('Disaggregation Records'!$D$95:$D$183,255),0))=0,"",INDEX('Disaggregation Records'!$F$95:$F$183,MATCH(RIGHT(Z494,255),RIGHT('Disaggregation Records'!$D$95:$D$183,255),0))),"")</f>
        <v/>
      </c>
      <c r="E494" s="388" t="str">
        <f t="array" ref="E494">IFERROR(IF(INDEX('Disaggregation Data'!$K$315:$K$616,MATCH(RIGHT(X494,255),RIGHT('Disaggregation Data'!$J$315:$J$616,255),0))=0,"",INDEX('Disaggregation Data'!$K$315:$K$616,MATCH(RIGHT(X494,255),RIGHT('Disaggregation Data'!J$315:$J$616,255),0))),"")</f>
        <v/>
      </c>
      <c r="F494" s="389" t="str">
        <f t="array" ref="F494">IFERROR(IF(INDEX('Disaggregation Data'!$L$315:$L$616,MATCH(RIGHT(X494,255),RIGHT('Disaggregation Data'!$J$315:$J$616,255),0))=0,"",INDEX('Disaggregation Data'!$L$315:$L$616,MATCH(RIGHT(X494,255),RIGHT('Disaggregation Data'!J$315:$J$616,255),0))),"")</f>
        <v/>
      </c>
      <c r="G494" s="446" t="str">
        <f t="array" ref="G494">IFERROR(IF(INDEX('Disaggregation Data'!$M$315:$M$616,MATCH(RIGHT(X494,255),RIGHT('Disaggregation Data'!$J$315:$J$616,255),0))=0,(E494/F494)*100,INDEX('Disaggregation Data'!$M$315:$M$616,MATCH(RIGHT(X494,255),RIGHT('Disaggregation Data'!J$315:$J$616,255),0))),"")</f>
        <v/>
      </c>
      <c r="H494" s="392" t="str">
        <f t="array" ref="H494">IFERROR(IF(INDEX('Disaggregation Data'!$N$315:$N$616,MATCH(RIGHT(X494,255),RIGHT('Disaggregation Data'!$J$315:$J$616,255),0))=0,"",INDEX('Disaggregation Data'!$N$315:$N$616,MATCH(RIGHT(X494,255),RIGHT('Disaggregation Data'!J$315:$J$616,255),0))),"")</f>
        <v/>
      </c>
      <c r="I494" s="483"/>
      <c r="J494" s="483"/>
      <c r="K494" s="483"/>
      <c r="L494" s="483"/>
      <c r="M494" s="483"/>
      <c r="N494" s="483"/>
      <c r="O494" s="483"/>
      <c r="P494" s="483"/>
      <c r="Q494" s="483"/>
      <c r="R494" s="483"/>
      <c r="S494" s="483"/>
      <c r="T494" s="483"/>
      <c r="U494" s="392" t="str">
        <f t="array" ref="U494">IFERROR(IF(INDEX('Disaggregation Data'!$O$315:$O$616,MATCH(RIGHT(X494,255),RIGHT('Disaggregation Data'!$J$315:$J$616,255),0))=0,"",INDEX('Disaggregation Data'!$O$315:$O$616,MATCH(RIGHT(X494,255),RIGHT('Disaggregation Data'!J$315:$J$616,255),0))),"")</f>
        <v/>
      </c>
      <c r="V494" s="400" t="str">
        <f t="array" ref="V494">IFERROR(IF(INDEX('Disaggregation Data'!$P$315:$P$616,MATCH(RIGHT(X494,255),RIGHT('Disaggregation Data'!$J$315:$J$616,255),0))=0,"",INDEX('Disaggregation Data'!$P$315:$P$616,MATCH(RIGHT(X494,255),RIGHT('Disaggregation Data'!J$315:$J$616,255),0))),"")</f>
        <v/>
      </c>
      <c r="W494" s="484"/>
      <c r="X494" s="484" t="str">
        <f t="shared" si="32"/>
        <v/>
      </c>
      <c r="Y494" s="484">
        <f t="shared" si="33"/>
        <v>127</v>
      </c>
      <c r="Z494" s="484" t="str">
        <f t="shared" si="34"/>
        <v/>
      </c>
      <c r="AA494" s="484" t="b">
        <f t="shared" si="35"/>
        <v>0</v>
      </c>
      <c r="AB494" s="484" t="s">
        <v>1996</v>
      </c>
      <c r="AC494" s="484" t="str">
        <f t="array" ref="AC494">IFERROR(IF(INDEX('Disaggregation Records'!$G$95:$G$183,MATCH(LEFT(Z494,255),LEFT('Disaggregation Records'!$D$95:$D$183,255),0))=0,"",INDEX('Disaggregation Records'!$G$95:$G$183,MATCH(LEFT(Z494,255),LEFT('Disaggregation Records'!$D$95:$D$183,255),0))),"")</f>
        <v/>
      </c>
      <c r="AD494" s="484" t="s">
        <v>775</v>
      </c>
      <c r="AE494" s="211"/>
      <c r="AF494" s="481"/>
      <c r="AG494" s="481"/>
    </row>
    <row r="495" spans="1:33" ht="37.5" customHeight="1">
      <c r="A495" s="367">
        <v>17</v>
      </c>
      <c r="B495" s="386" t="str">
        <f>IFERROR(VLOOKUP(A495,'Coverage Indicators - Section D'!$A$10:$Y$42,25,FALSE),"")</f>
        <v/>
      </c>
      <c r="C495" s="477" t="str">
        <f t="array" ref="C495">IFERROR(IF(INDEX('Disaggregation Records'!$E$95:$E$183,MATCH(RIGHT(Z495,255),RIGHT('Disaggregation Records'!$D$95:$D$183,255),0))=0,"",INDEX('Disaggregation Records'!$E$95:$E$183,MATCH(RIGHT(Z495,255),RIGHT('Disaggregation Records'!$D$95:$D$183,255),0))),"")</f>
        <v/>
      </c>
      <c r="D495" s="477" t="str">
        <f t="array" ref="D495">IFERROR(IF(INDEX('Disaggregation Records'!$F$95:$F$183,MATCH(RIGHT(Z495,255),RIGHT('Disaggregation Records'!$D$95:$D$183,255),0))=0,"",INDEX('Disaggregation Records'!$F$95:$F$183,MATCH(RIGHT(Z495,255),RIGHT('Disaggregation Records'!$D$95:$D$183,255),0))),"")</f>
        <v/>
      </c>
      <c r="E495" s="388" t="str">
        <f t="array" ref="E495">IFERROR(IF(INDEX('Disaggregation Data'!$K$315:$K$616,MATCH(RIGHT(X495,255),RIGHT('Disaggregation Data'!$J$315:$J$616,255),0))=0,"",INDEX('Disaggregation Data'!$K$315:$K$616,MATCH(RIGHT(X495,255),RIGHT('Disaggregation Data'!J$315:$J$616,255),0))),"")</f>
        <v/>
      </c>
      <c r="F495" s="389" t="str">
        <f t="array" ref="F495">IFERROR(IF(INDEX('Disaggregation Data'!$L$315:$L$616,MATCH(RIGHT(X495,255),RIGHT('Disaggregation Data'!$J$315:$J$616,255),0))=0,"",INDEX('Disaggregation Data'!$L$315:$L$616,MATCH(RIGHT(X495,255),RIGHT('Disaggregation Data'!J$315:$J$616,255),0))),"")</f>
        <v/>
      </c>
      <c r="G495" s="446" t="str">
        <f t="array" ref="G495">IFERROR(IF(INDEX('Disaggregation Data'!$M$315:$M$616,MATCH(RIGHT(X495,255),RIGHT('Disaggregation Data'!$J$315:$J$616,255),0))=0,(E495/F495)*100,INDEX('Disaggregation Data'!$M$315:$M$616,MATCH(RIGHT(X495,255),RIGHT('Disaggregation Data'!J$315:$J$616,255),0))),"")</f>
        <v/>
      </c>
      <c r="H495" s="392" t="str">
        <f t="array" ref="H495">IFERROR(IF(INDEX('Disaggregation Data'!$N$315:$N$616,MATCH(RIGHT(X495,255),RIGHT('Disaggregation Data'!$J$315:$J$616,255),0))=0,"",INDEX('Disaggregation Data'!$N$315:$N$616,MATCH(RIGHT(X495,255),RIGHT('Disaggregation Data'!J$315:$J$616,255),0))),"")</f>
        <v/>
      </c>
      <c r="I495" s="483"/>
      <c r="J495" s="483"/>
      <c r="K495" s="483"/>
      <c r="L495" s="483"/>
      <c r="M495" s="483"/>
      <c r="N495" s="483"/>
      <c r="O495" s="483"/>
      <c r="P495" s="483"/>
      <c r="Q495" s="483"/>
      <c r="R495" s="483"/>
      <c r="S495" s="483"/>
      <c r="T495" s="483"/>
      <c r="U495" s="392" t="str">
        <f t="array" ref="U495">IFERROR(IF(INDEX('Disaggregation Data'!$O$315:$O$616,MATCH(RIGHT(X495,255),RIGHT('Disaggregation Data'!$J$315:$J$616,255),0))=0,"",INDEX('Disaggregation Data'!$O$315:$O$616,MATCH(RIGHT(X495,255),RIGHT('Disaggregation Data'!J$315:$J$616,255),0))),"")</f>
        <v/>
      </c>
      <c r="V495" s="400" t="str">
        <f t="array" ref="V495">IFERROR(IF(INDEX('Disaggregation Data'!$P$315:$P$616,MATCH(RIGHT(X495,255),RIGHT('Disaggregation Data'!$J$315:$J$616,255),0))=0,"",INDEX('Disaggregation Data'!$P$315:$P$616,MATCH(RIGHT(X495,255),RIGHT('Disaggregation Data'!J$315:$J$616,255),0))),"")</f>
        <v/>
      </c>
      <c r="W495" s="484"/>
      <c r="X495" s="484" t="str">
        <f t="shared" si="32"/>
        <v/>
      </c>
      <c r="Y495" s="484">
        <f t="shared" si="33"/>
        <v>128</v>
      </c>
      <c r="Z495" s="484" t="str">
        <f t="shared" si="34"/>
        <v/>
      </c>
      <c r="AA495" s="484" t="b">
        <f t="shared" si="35"/>
        <v>0</v>
      </c>
      <c r="AB495" s="484" t="s">
        <v>1997</v>
      </c>
      <c r="AC495" s="484" t="str">
        <f t="array" ref="AC495">IFERROR(IF(INDEX('Disaggregation Records'!$G$95:$G$183,MATCH(LEFT(Z495,255),LEFT('Disaggregation Records'!$D$95:$D$183,255),0))=0,"",INDEX('Disaggregation Records'!$G$95:$G$183,MATCH(LEFT(Z495,255),LEFT('Disaggregation Records'!$D$95:$D$183,255),0))),"")</f>
        <v/>
      </c>
      <c r="AD495" s="484" t="s">
        <v>775</v>
      </c>
      <c r="AE495" s="211"/>
      <c r="AF495" s="481"/>
      <c r="AG495" s="481"/>
    </row>
    <row r="496" spans="1:33" ht="37.5" customHeight="1">
      <c r="A496" s="367">
        <v>17</v>
      </c>
      <c r="B496" s="386" t="str">
        <f>IFERROR(VLOOKUP(A496,'Coverage Indicators - Section D'!$A$10:$Y$42,25,FALSE),"")</f>
        <v/>
      </c>
      <c r="C496" s="477" t="str">
        <f t="array" ref="C496">IFERROR(IF(INDEX('Disaggregation Records'!$E$95:$E$183,MATCH(RIGHT(Z496,255),RIGHT('Disaggregation Records'!$D$95:$D$183,255),0))=0,"",INDEX('Disaggregation Records'!$E$95:$E$183,MATCH(RIGHT(Z496,255),RIGHT('Disaggregation Records'!$D$95:$D$183,255),0))),"")</f>
        <v/>
      </c>
      <c r="D496" s="477" t="str">
        <f t="array" ref="D496">IFERROR(IF(INDEX('Disaggregation Records'!$F$95:$F$183,MATCH(RIGHT(Z496,255),RIGHT('Disaggregation Records'!$D$95:$D$183,255),0))=0,"",INDEX('Disaggregation Records'!$F$95:$F$183,MATCH(RIGHT(Z496,255),RIGHT('Disaggregation Records'!$D$95:$D$183,255),0))),"")</f>
        <v/>
      </c>
      <c r="E496" s="388" t="str">
        <f t="array" ref="E496">IFERROR(IF(INDEX('Disaggregation Data'!$K$315:$K$616,MATCH(RIGHT(X496,255),RIGHT('Disaggregation Data'!$J$315:$J$616,255),0))=0,"",INDEX('Disaggregation Data'!$K$315:$K$616,MATCH(RIGHT(X496,255),RIGHT('Disaggregation Data'!J$315:$J$616,255),0))),"")</f>
        <v/>
      </c>
      <c r="F496" s="389" t="str">
        <f t="array" ref="F496">IFERROR(IF(INDEX('Disaggregation Data'!$L$315:$L$616,MATCH(RIGHT(X496,255),RIGHT('Disaggregation Data'!$J$315:$J$616,255),0))=0,"",INDEX('Disaggregation Data'!$L$315:$L$616,MATCH(RIGHT(X496,255),RIGHT('Disaggregation Data'!J$315:$J$616,255),0))),"")</f>
        <v/>
      </c>
      <c r="G496" s="446" t="str">
        <f t="array" ref="G496">IFERROR(IF(INDEX('Disaggregation Data'!$M$315:$M$616,MATCH(RIGHT(X496,255),RIGHT('Disaggregation Data'!$J$315:$J$616,255),0))=0,(E496/F496)*100,INDEX('Disaggregation Data'!$M$315:$M$616,MATCH(RIGHT(X496,255),RIGHT('Disaggregation Data'!J$315:$J$616,255),0))),"")</f>
        <v/>
      </c>
      <c r="H496" s="392" t="str">
        <f t="array" ref="H496">IFERROR(IF(INDEX('Disaggregation Data'!$N$315:$N$616,MATCH(RIGHT(X496,255),RIGHT('Disaggregation Data'!$J$315:$J$616,255),0))=0,"",INDEX('Disaggregation Data'!$N$315:$N$616,MATCH(RIGHT(X496,255),RIGHT('Disaggregation Data'!J$315:$J$616,255),0))),"")</f>
        <v/>
      </c>
      <c r="I496" s="483"/>
      <c r="J496" s="483"/>
      <c r="K496" s="483"/>
      <c r="L496" s="483"/>
      <c r="M496" s="483"/>
      <c r="N496" s="483"/>
      <c r="O496" s="483"/>
      <c r="P496" s="483"/>
      <c r="Q496" s="483"/>
      <c r="R496" s="483"/>
      <c r="S496" s="483"/>
      <c r="T496" s="483"/>
      <c r="U496" s="392" t="str">
        <f t="array" ref="U496">IFERROR(IF(INDEX('Disaggregation Data'!$O$315:$O$616,MATCH(RIGHT(X496,255),RIGHT('Disaggregation Data'!$J$315:$J$616,255),0))=0,"",INDEX('Disaggregation Data'!$O$315:$O$616,MATCH(RIGHT(X496,255),RIGHT('Disaggregation Data'!J$315:$J$616,255),0))),"")</f>
        <v/>
      </c>
      <c r="V496" s="400" t="str">
        <f t="array" ref="V496">IFERROR(IF(INDEX('Disaggregation Data'!$P$315:$P$616,MATCH(RIGHT(X496,255),RIGHT('Disaggregation Data'!$J$315:$J$616,255),0))=0,"",INDEX('Disaggregation Data'!$P$315:$P$616,MATCH(RIGHT(X496,255),RIGHT('Disaggregation Data'!J$315:$J$616,255),0))),"")</f>
        <v/>
      </c>
      <c r="W496" s="484"/>
      <c r="X496" s="484" t="str">
        <f t="shared" si="32"/>
        <v/>
      </c>
      <c r="Y496" s="484">
        <f t="shared" si="33"/>
        <v>129</v>
      </c>
      <c r="Z496" s="484" t="str">
        <f t="shared" si="34"/>
        <v/>
      </c>
      <c r="AA496" s="484" t="b">
        <f t="shared" si="35"/>
        <v>0</v>
      </c>
      <c r="AB496" s="484" t="s">
        <v>1998</v>
      </c>
      <c r="AC496" s="484" t="str">
        <f t="array" ref="AC496">IFERROR(IF(INDEX('Disaggregation Records'!$G$95:$G$183,MATCH(LEFT(Z496,255),LEFT('Disaggregation Records'!$D$95:$D$183,255),0))=0,"",INDEX('Disaggregation Records'!$G$95:$G$183,MATCH(LEFT(Z496,255),LEFT('Disaggregation Records'!$D$95:$D$183,255),0))),"")</f>
        <v/>
      </c>
      <c r="AD496" s="484" t="s">
        <v>775</v>
      </c>
      <c r="AE496" s="211"/>
      <c r="AF496" s="481"/>
      <c r="AG496" s="481"/>
    </row>
    <row r="497" spans="1:33" ht="37.5" customHeight="1">
      <c r="A497" s="367">
        <v>18</v>
      </c>
      <c r="B497" s="386" t="str">
        <f>IFERROR(VLOOKUP(A497,'Coverage Indicators - Section D'!$A$10:$Y$42,25,FALSE),"")</f>
        <v/>
      </c>
      <c r="C497" s="477" t="str">
        <f t="array" ref="C497">IFERROR(IF(INDEX('Disaggregation Records'!$E$95:$E$183,MATCH(RIGHT(Z497,255),RIGHT('Disaggregation Records'!$D$95:$D$183,255),0))=0,"",INDEX('Disaggregation Records'!$E$95:$E$183,MATCH(RIGHT(Z497,255),RIGHT('Disaggregation Records'!$D$95:$D$183,255),0))),"")</f>
        <v/>
      </c>
      <c r="D497" s="477" t="str">
        <f t="array" ref="D497">IFERROR(IF(INDEX('Disaggregation Records'!$F$95:$F$183,MATCH(RIGHT(Z497,255),RIGHT('Disaggregation Records'!$D$95:$D$183,255),0))=0,"",INDEX('Disaggregation Records'!$F$95:$F$183,MATCH(RIGHT(Z497,255),RIGHT('Disaggregation Records'!$D$95:$D$183,255),0))),"")</f>
        <v/>
      </c>
      <c r="E497" s="388" t="str">
        <f t="array" ref="E497">IFERROR(IF(INDEX('Disaggregation Data'!$K$315:$K$616,MATCH(RIGHT(X497,255),RIGHT('Disaggregation Data'!$J$315:$J$616,255),0))=0,"",INDEX('Disaggregation Data'!$K$315:$K$616,MATCH(RIGHT(X497,255),RIGHT('Disaggregation Data'!J$315:$J$616,255),0))),"")</f>
        <v/>
      </c>
      <c r="F497" s="389" t="str">
        <f t="array" ref="F497">IFERROR(IF(INDEX('Disaggregation Data'!$L$315:$L$616,MATCH(RIGHT(X497,255),RIGHT('Disaggregation Data'!$J$315:$J$616,255),0))=0,"",INDEX('Disaggregation Data'!$L$315:$L$616,MATCH(RIGHT(X497,255),RIGHT('Disaggregation Data'!J$315:$J$616,255),0))),"")</f>
        <v/>
      </c>
      <c r="G497" s="446" t="str">
        <f t="array" ref="G497">IFERROR(IF(INDEX('Disaggregation Data'!$M$315:$M$616,MATCH(RIGHT(X497,255),RIGHT('Disaggregation Data'!$J$315:$J$616,255),0))=0,(E497/F497)*100,INDEX('Disaggregation Data'!$M$315:$M$616,MATCH(RIGHT(X497,255),RIGHT('Disaggregation Data'!J$315:$J$616,255),0))),"")</f>
        <v/>
      </c>
      <c r="H497" s="392" t="str">
        <f t="array" ref="H497">IFERROR(IF(INDEX('Disaggregation Data'!$N$315:$N$616,MATCH(RIGHT(X497,255),RIGHT('Disaggregation Data'!$J$315:$J$616,255),0))=0,"",INDEX('Disaggregation Data'!$N$315:$N$616,MATCH(RIGHT(X497,255),RIGHT('Disaggregation Data'!J$315:$J$616,255),0))),"")</f>
        <v/>
      </c>
      <c r="I497" s="483"/>
      <c r="J497" s="483"/>
      <c r="K497" s="483"/>
      <c r="L497" s="483"/>
      <c r="M497" s="483"/>
      <c r="N497" s="483"/>
      <c r="O497" s="483"/>
      <c r="P497" s="483"/>
      <c r="Q497" s="483"/>
      <c r="R497" s="483"/>
      <c r="S497" s="483"/>
      <c r="T497" s="483"/>
      <c r="U497" s="392" t="str">
        <f t="array" ref="U497">IFERROR(IF(INDEX('Disaggregation Data'!$O$315:$O$616,MATCH(RIGHT(X497,255),RIGHT('Disaggregation Data'!$J$315:$J$616,255),0))=0,"",INDEX('Disaggregation Data'!$O$315:$O$616,MATCH(RIGHT(X497,255),RIGHT('Disaggregation Data'!J$315:$J$616,255),0))),"")</f>
        <v/>
      </c>
      <c r="V497" s="400" t="str">
        <f t="array" ref="V497">IFERROR(IF(INDEX('Disaggregation Data'!$P$315:$P$616,MATCH(RIGHT(X497,255),RIGHT('Disaggregation Data'!$J$315:$J$616,255),0))=0,"",INDEX('Disaggregation Data'!$P$315:$P$616,MATCH(RIGHT(X497,255),RIGHT('Disaggregation Data'!J$315:$J$616,255),0))),"")</f>
        <v/>
      </c>
      <c r="W497" s="484"/>
      <c r="X497" s="484" t="str">
        <f t="shared" si="32"/>
        <v/>
      </c>
      <c r="Y497" s="484">
        <f t="shared" si="33"/>
        <v>130</v>
      </c>
      <c r="Z497" s="484" t="str">
        <f t="shared" si="34"/>
        <v/>
      </c>
      <c r="AA497" s="484" t="b">
        <f t="shared" si="35"/>
        <v>0</v>
      </c>
      <c r="AB497" s="484" t="s">
        <v>1999</v>
      </c>
      <c r="AC497" s="484" t="str">
        <f t="array" ref="AC497">IFERROR(IF(INDEX('Disaggregation Records'!$G$95:$G$183,MATCH(LEFT(Z497,255),LEFT('Disaggregation Records'!$D$95:$D$183,255),0))=0,"",INDEX('Disaggregation Records'!$G$95:$G$183,MATCH(LEFT(Z497,255),LEFT('Disaggregation Records'!$D$95:$D$183,255),0))),"")</f>
        <v/>
      </c>
      <c r="AD497" s="484" t="s">
        <v>776</v>
      </c>
      <c r="AE497" s="211"/>
      <c r="AF497" s="481"/>
      <c r="AG497" s="481"/>
    </row>
    <row r="498" spans="1:33" ht="37.5" customHeight="1">
      <c r="A498" s="367">
        <v>18</v>
      </c>
      <c r="B498" s="386" t="str">
        <f>IFERROR(VLOOKUP(A498,'Coverage Indicators - Section D'!$A$10:$Y$42,25,FALSE),"")</f>
        <v/>
      </c>
      <c r="C498" s="477" t="str">
        <f t="array" ref="C498">IFERROR(IF(INDEX('Disaggregation Records'!$E$95:$E$183,MATCH(RIGHT(Z498,255),RIGHT('Disaggregation Records'!$D$95:$D$183,255),0))=0,"",INDEX('Disaggregation Records'!$E$95:$E$183,MATCH(RIGHT(Z498,255),RIGHT('Disaggregation Records'!$D$95:$D$183,255),0))),"")</f>
        <v/>
      </c>
      <c r="D498" s="477" t="str">
        <f t="array" ref="D498">IFERROR(IF(INDEX('Disaggregation Records'!$F$95:$F$183,MATCH(RIGHT(Z498,255),RIGHT('Disaggregation Records'!$D$95:$D$183,255),0))=0,"",INDEX('Disaggregation Records'!$F$95:$F$183,MATCH(RIGHT(Z498,255),RIGHT('Disaggregation Records'!$D$95:$D$183,255),0))),"")</f>
        <v/>
      </c>
      <c r="E498" s="388" t="str">
        <f t="array" ref="E498">IFERROR(IF(INDEX('Disaggregation Data'!$K$315:$K$616,MATCH(RIGHT(X498,255),RIGHT('Disaggregation Data'!$J$315:$J$616,255),0))=0,"",INDEX('Disaggregation Data'!$K$315:$K$616,MATCH(RIGHT(X498,255),RIGHT('Disaggregation Data'!J$315:$J$616,255),0))),"")</f>
        <v/>
      </c>
      <c r="F498" s="389" t="str">
        <f t="array" ref="F498">IFERROR(IF(INDEX('Disaggregation Data'!$L$315:$L$616,MATCH(RIGHT(X498,255),RIGHT('Disaggregation Data'!$J$315:$J$616,255),0))=0,"",INDEX('Disaggregation Data'!$L$315:$L$616,MATCH(RIGHT(X498,255),RIGHT('Disaggregation Data'!J$315:$J$616,255),0))),"")</f>
        <v/>
      </c>
      <c r="G498" s="446" t="str">
        <f t="array" ref="G498">IFERROR(IF(INDEX('Disaggregation Data'!$M$315:$M$616,MATCH(RIGHT(X498,255),RIGHT('Disaggregation Data'!$J$315:$J$616,255),0))=0,(E498/F498)*100,INDEX('Disaggregation Data'!$M$315:$M$616,MATCH(RIGHT(X498,255),RIGHT('Disaggregation Data'!J$315:$J$616,255),0))),"")</f>
        <v/>
      </c>
      <c r="H498" s="392" t="str">
        <f t="array" ref="H498">IFERROR(IF(INDEX('Disaggregation Data'!$N$315:$N$616,MATCH(RIGHT(X498,255),RIGHT('Disaggregation Data'!$J$315:$J$616,255),0))=0,"",INDEX('Disaggregation Data'!$N$315:$N$616,MATCH(RIGHT(X498,255),RIGHT('Disaggregation Data'!J$315:$J$616,255),0))),"")</f>
        <v/>
      </c>
      <c r="I498" s="483"/>
      <c r="J498" s="483"/>
      <c r="K498" s="483"/>
      <c r="L498" s="483"/>
      <c r="M498" s="483"/>
      <c r="N498" s="483"/>
      <c r="O498" s="483"/>
      <c r="P498" s="483"/>
      <c r="Q498" s="483"/>
      <c r="R498" s="483"/>
      <c r="S498" s="483"/>
      <c r="T498" s="483"/>
      <c r="U498" s="392" t="str">
        <f t="array" ref="U498">IFERROR(IF(INDEX('Disaggregation Data'!$O$315:$O$616,MATCH(RIGHT(X498,255),RIGHT('Disaggregation Data'!$J$315:$J$616,255),0))=0,"",INDEX('Disaggregation Data'!$O$315:$O$616,MATCH(RIGHT(X498,255),RIGHT('Disaggregation Data'!J$315:$J$616,255),0))),"")</f>
        <v/>
      </c>
      <c r="V498" s="400" t="str">
        <f t="array" ref="V498">IFERROR(IF(INDEX('Disaggregation Data'!$P$315:$P$616,MATCH(RIGHT(X498,255),RIGHT('Disaggregation Data'!$J$315:$J$616,255),0))=0,"",INDEX('Disaggregation Data'!$P$315:$P$616,MATCH(RIGHT(X498,255),RIGHT('Disaggregation Data'!J$315:$J$616,255),0))),"")</f>
        <v/>
      </c>
      <c r="W498" s="484"/>
      <c r="X498" s="484" t="str">
        <f t="shared" si="32"/>
        <v/>
      </c>
      <c r="Y498" s="484">
        <f t="shared" si="33"/>
        <v>131</v>
      </c>
      <c r="Z498" s="484" t="str">
        <f t="shared" si="34"/>
        <v/>
      </c>
      <c r="AA498" s="484" t="b">
        <f t="shared" si="35"/>
        <v>0</v>
      </c>
      <c r="AB498" s="484" t="s">
        <v>2000</v>
      </c>
      <c r="AC498" s="484" t="str">
        <f t="array" ref="AC498">IFERROR(IF(INDEX('Disaggregation Records'!$G$95:$G$183,MATCH(LEFT(Z498,255),LEFT('Disaggregation Records'!$D$95:$D$183,255),0))=0,"",INDEX('Disaggregation Records'!$G$95:$G$183,MATCH(LEFT(Z498,255),LEFT('Disaggregation Records'!$D$95:$D$183,255),0))),"")</f>
        <v/>
      </c>
      <c r="AD498" s="484" t="s">
        <v>776</v>
      </c>
      <c r="AE498" s="211"/>
      <c r="AF498" s="481"/>
      <c r="AG498" s="481"/>
    </row>
    <row r="499" spans="1:33" ht="37.5" customHeight="1">
      <c r="A499" s="367">
        <v>18</v>
      </c>
      <c r="B499" s="386" t="str">
        <f>IFERROR(VLOOKUP(A499,'Coverage Indicators - Section D'!$A$10:$Y$42,25,FALSE),"")</f>
        <v/>
      </c>
      <c r="C499" s="477" t="str">
        <f t="array" ref="C499">IFERROR(IF(INDEX('Disaggregation Records'!$E$95:$E$183,MATCH(RIGHT(Z499,255),RIGHT('Disaggregation Records'!$D$95:$D$183,255),0))=0,"",INDEX('Disaggregation Records'!$E$95:$E$183,MATCH(RIGHT(Z499,255),RIGHT('Disaggregation Records'!$D$95:$D$183,255),0))),"")</f>
        <v/>
      </c>
      <c r="D499" s="477" t="str">
        <f t="array" ref="D499">IFERROR(IF(INDEX('Disaggregation Records'!$F$95:$F$183,MATCH(RIGHT(Z499,255),RIGHT('Disaggregation Records'!$D$95:$D$183,255),0))=0,"",INDEX('Disaggregation Records'!$F$95:$F$183,MATCH(RIGHT(Z499,255),RIGHT('Disaggregation Records'!$D$95:$D$183,255),0))),"")</f>
        <v/>
      </c>
      <c r="E499" s="388" t="str">
        <f t="array" ref="E499">IFERROR(IF(INDEX('Disaggregation Data'!$K$315:$K$616,MATCH(RIGHT(X499,255),RIGHT('Disaggregation Data'!$J$315:$J$616,255),0))=0,"",INDEX('Disaggregation Data'!$K$315:$K$616,MATCH(RIGHT(X499,255),RIGHT('Disaggregation Data'!J$315:$J$616,255),0))),"")</f>
        <v/>
      </c>
      <c r="F499" s="389" t="str">
        <f t="array" ref="F499">IFERROR(IF(INDEX('Disaggregation Data'!$L$315:$L$616,MATCH(RIGHT(X499,255),RIGHT('Disaggregation Data'!$J$315:$J$616,255),0))=0,"",INDEX('Disaggregation Data'!$L$315:$L$616,MATCH(RIGHT(X499,255),RIGHT('Disaggregation Data'!J$315:$J$616,255),0))),"")</f>
        <v/>
      </c>
      <c r="G499" s="446" t="str">
        <f t="array" ref="G499">IFERROR(IF(INDEX('Disaggregation Data'!$M$315:$M$616,MATCH(RIGHT(X499,255),RIGHT('Disaggregation Data'!$J$315:$J$616,255),0))=0,(E499/F499)*100,INDEX('Disaggregation Data'!$M$315:$M$616,MATCH(RIGHT(X499,255),RIGHT('Disaggregation Data'!J$315:$J$616,255),0))),"")</f>
        <v/>
      </c>
      <c r="H499" s="392" t="str">
        <f t="array" ref="H499">IFERROR(IF(INDEX('Disaggregation Data'!$N$315:$N$616,MATCH(RIGHT(X499,255),RIGHT('Disaggregation Data'!$J$315:$J$616,255),0))=0,"",INDEX('Disaggregation Data'!$N$315:$N$616,MATCH(RIGHT(X499,255),RIGHT('Disaggregation Data'!J$315:$J$616,255),0))),"")</f>
        <v/>
      </c>
      <c r="I499" s="483"/>
      <c r="J499" s="483"/>
      <c r="K499" s="483"/>
      <c r="L499" s="483"/>
      <c r="M499" s="483"/>
      <c r="N499" s="483"/>
      <c r="O499" s="483"/>
      <c r="P499" s="483"/>
      <c r="Q499" s="483"/>
      <c r="R499" s="483"/>
      <c r="S499" s="483"/>
      <c r="T499" s="483"/>
      <c r="U499" s="392" t="str">
        <f t="array" ref="U499">IFERROR(IF(INDEX('Disaggregation Data'!$O$315:$O$616,MATCH(RIGHT(X499,255),RIGHT('Disaggregation Data'!$J$315:$J$616,255),0))=0,"",INDEX('Disaggregation Data'!$O$315:$O$616,MATCH(RIGHT(X499,255),RIGHT('Disaggregation Data'!J$315:$J$616,255),0))),"")</f>
        <v/>
      </c>
      <c r="V499" s="400" t="str">
        <f t="array" ref="V499">IFERROR(IF(INDEX('Disaggregation Data'!$P$315:$P$616,MATCH(RIGHT(X499,255),RIGHT('Disaggregation Data'!$J$315:$J$616,255),0))=0,"",INDEX('Disaggregation Data'!$P$315:$P$616,MATCH(RIGHT(X499,255),RIGHT('Disaggregation Data'!J$315:$J$616,255),0))),"")</f>
        <v/>
      </c>
      <c r="W499" s="484"/>
      <c r="X499" s="484" t="str">
        <f t="shared" si="32"/>
        <v/>
      </c>
      <c r="Y499" s="484">
        <f t="shared" si="33"/>
        <v>132</v>
      </c>
      <c r="Z499" s="484" t="str">
        <f t="shared" si="34"/>
        <v/>
      </c>
      <c r="AA499" s="484" t="b">
        <f t="shared" si="35"/>
        <v>0</v>
      </c>
      <c r="AB499" s="484" t="s">
        <v>2001</v>
      </c>
      <c r="AC499" s="484" t="str">
        <f t="array" ref="AC499">IFERROR(IF(INDEX('Disaggregation Records'!$G$95:$G$183,MATCH(LEFT(Z499,255),LEFT('Disaggregation Records'!$D$95:$D$183,255),0))=0,"",INDEX('Disaggregation Records'!$G$95:$G$183,MATCH(LEFT(Z499,255),LEFT('Disaggregation Records'!$D$95:$D$183,255),0))),"")</f>
        <v/>
      </c>
      <c r="AD499" s="484" t="s">
        <v>776</v>
      </c>
      <c r="AE499" s="211"/>
      <c r="AF499" s="481"/>
      <c r="AG499" s="481"/>
    </row>
    <row r="500" spans="1:33" ht="37.5" customHeight="1">
      <c r="A500" s="367">
        <v>18</v>
      </c>
      <c r="B500" s="386" t="str">
        <f>IFERROR(VLOOKUP(A500,'Coverage Indicators - Section D'!$A$10:$Y$42,25,FALSE),"")</f>
        <v/>
      </c>
      <c r="C500" s="477" t="str">
        <f t="array" ref="C500">IFERROR(IF(INDEX('Disaggregation Records'!$E$95:$E$183,MATCH(RIGHT(Z500,255),RIGHT('Disaggregation Records'!$D$95:$D$183,255),0))=0,"",INDEX('Disaggregation Records'!$E$95:$E$183,MATCH(RIGHT(Z500,255),RIGHT('Disaggregation Records'!$D$95:$D$183,255),0))),"")</f>
        <v/>
      </c>
      <c r="D500" s="477" t="str">
        <f t="array" ref="D500">IFERROR(IF(INDEX('Disaggregation Records'!$F$95:$F$183,MATCH(RIGHT(Z500,255),RIGHT('Disaggregation Records'!$D$95:$D$183,255),0))=0,"",INDEX('Disaggregation Records'!$F$95:$F$183,MATCH(RIGHT(Z500,255),RIGHT('Disaggregation Records'!$D$95:$D$183,255),0))),"")</f>
        <v/>
      </c>
      <c r="E500" s="388" t="str">
        <f t="array" ref="E500">IFERROR(IF(INDEX('Disaggregation Data'!$K$315:$K$616,MATCH(RIGHT(X500,255),RIGHT('Disaggregation Data'!$J$315:$J$616,255),0))=0,"",INDEX('Disaggregation Data'!$K$315:$K$616,MATCH(RIGHT(X500,255),RIGHT('Disaggregation Data'!J$315:$J$616,255),0))),"")</f>
        <v/>
      </c>
      <c r="F500" s="389" t="str">
        <f t="array" ref="F500">IFERROR(IF(INDEX('Disaggregation Data'!$L$315:$L$616,MATCH(RIGHT(X500,255),RIGHT('Disaggregation Data'!$J$315:$J$616,255),0))=0,"",INDEX('Disaggregation Data'!$L$315:$L$616,MATCH(RIGHT(X500,255),RIGHT('Disaggregation Data'!J$315:$J$616,255),0))),"")</f>
        <v/>
      </c>
      <c r="G500" s="446" t="str">
        <f t="array" ref="G500">IFERROR(IF(INDEX('Disaggregation Data'!$M$315:$M$616,MATCH(RIGHT(X500,255),RIGHT('Disaggregation Data'!$J$315:$J$616,255),0))=0,(E500/F500)*100,INDEX('Disaggregation Data'!$M$315:$M$616,MATCH(RIGHT(X500,255),RIGHT('Disaggregation Data'!J$315:$J$616,255),0))),"")</f>
        <v/>
      </c>
      <c r="H500" s="392" t="str">
        <f t="array" ref="H500">IFERROR(IF(INDEX('Disaggregation Data'!$N$315:$N$616,MATCH(RIGHT(X500,255),RIGHT('Disaggregation Data'!$J$315:$J$616,255),0))=0,"",INDEX('Disaggregation Data'!$N$315:$N$616,MATCH(RIGHT(X500,255),RIGHT('Disaggregation Data'!J$315:$J$616,255),0))),"")</f>
        <v/>
      </c>
      <c r="I500" s="483"/>
      <c r="J500" s="483"/>
      <c r="K500" s="483"/>
      <c r="L500" s="483"/>
      <c r="M500" s="483"/>
      <c r="N500" s="483"/>
      <c r="O500" s="483"/>
      <c r="P500" s="483"/>
      <c r="Q500" s="483"/>
      <c r="R500" s="483"/>
      <c r="S500" s="483"/>
      <c r="T500" s="483"/>
      <c r="U500" s="392" t="str">
        <f t="array" ref="U500">IFERROR(IF(INDEX('Disaggregation Data'!$O$315:$O$616,MATCH(RIGHT(X500,255),RIGHT('Disaggregation Data'!$J$315:$J$616,255),0))=0,"",INDEX('Disaggregation Data'!$O$315:$O$616,MATCH(RIGHT(X500,255),RIGHT('Disaggregation Data'!J$315:$J$616,255),0))),"")</f>
        <v/>
      </c>
      <c r="V500" s="400" t="str">
        <f t="array" ref="V500">IFERROR(IF(INDEX('Disaggregation Data'!$P$315:$P$616,MATCH(RIGHT(X500,255),RIGHT('Disaggregation Data'!$J$315:$J$616,255),0))=0,"",INDEX('Disaggregation Data'!$P$315:$P$616,MATCH(RIGHT(X500,255),RIGHT('Disaggregation Data'!J$315:$J$616,255),0))),"")</f>
        <v/>
      </c>
      <c r="W500" s="484"/>
      <c r="X500" s="484" t="str">
        <f t="shared" si="32"/>
        <v/>
      </c>
      <c r="Y500" s="484">
        <f t="shared" si="33"/>
        <v>133</v>
      </c>
      <c r="Z500" s="484" t="str">
        <f t="shared" si="34"/>
        <v/>
      </c>
      <c r="AA500" s="484" t="b">
        <f t="shared" si="35"/>
        <v>0</v>
      </c>
      <c r="AB500" s="484" t="s">
        <v>2002</v>
      </c>
      <c r="AC500" s="484" t="str">
        <f t="array" ref="AC500">IFERROR(IF(INDEX('Disaggregation Records'!$G$95:$G$183,MATCH(LEFT(Z500,255),LEFT('Disaggregation Records'!$D$95:$D$183,255),0))=0,"",INDEX('Disaggregation Records'!$G$95:$G$183,MATCH(LEFT(Z500,255),LEFT('Disaggregation Records'!$D$95:$D$183,255),0))),"")</f>
        <v/>
      </c>
      <c r="AD500" s="484" t="s">
        <v>776</v>
      </c>
      <c r="AE500" s="211"/>
      <c r="AF500" s="481"/>
      <c r="AG500" s="481"/>
    </row>
    <row r="501" spans="1:33" ht="37.5" customHeight="1">
      <c r="A501" s="367">
        <v>18</v>
      </c>
      <c r="B501" s="386" t="str">
        <f>IFERROR(VLOOKUP(A501,'Coverage Indicators - Section D'!$A$10:$Y$42,25,FALSE),"")</f>
        <v/>
      </c>
      <c r="C501" s="477" t="str">
        <f t="array" ref="C501">IFERROR(IF(INDEX('Disaggregation Records'!$E$95:$E$183,MATCH(RIGHT(Z501,255),RIGHT('Disaggregation Records'!$D$95:$D$183,255),0))=0,"",INDEX('Disaggregation Records'!$E$95:$E$183,MATCH(RIGHT(Z501,255),RIGHT('Disaggregation Records'!$D$95:$D$183,255),0))),"")</f>
        <v/>
      </c>
      <c r="D501" s="477" t="str">
        <f t="array" ref="D501">IFERROR(IF(INDEX('Disaggregation Records'!$F$95:$F$183,MATCH(RIGHT(Z501,255),RIGHT('Disaggregation Records'!$D$95:$D$183,255),0))=0,"",INDEX('Disaggregation Records'!$F$95:$F$183,MATCH(RIGHT(Z501,255),RIGHT('Disaggregation Records'!$D$95:$D$183,255),0))),"")</f>
        <v/>
      </c>
      <c r="E501" s="388" t="str">
        <f t="array" ref="E501">IFERROR(IF(INDEX('Disaggregation Data'!$K$315:$K$616,MATCH(RIGHT(X501,255),RIGHT('Disaggregation Data'!$J$315:$J$616,255),0))=0,"",INDEX('Disaggregation Data'!$K$315:$K$616,MATCH(RIGHT(X501,255),RIGHT('Disaggregation Data'!J$315:$J$616,255),0))),"")</f>
        <v/>
      </c>
      <c r="F501" s="389" t="str">
        <f t="array" ref="F501">IFERROR(IF(INDEX('Disaggregation Data'!$L$315:$L$616,MATCH(RIGHT(X501,255),RIGHT('Disaggregation Data'!$J$315:$J$616,255),0))=0,"",INDEX('Disaggregation Data'!$L$315:$L$616,MATCH(RIGHT(X501,255),RIGHT('Disaggregation Data'!J$315:$J$616,255),0))),"")</f>
        <v/>
      </c>
      <c r="G501" s="446" t="str">
        <f t="array" ref="G501">IFERROR(IF(INDEX('Disaggregation Data'!$M$315:$M$616,MATCH(RIGHT(X501,255),RIGHT('Disaggregation Data'!$J$315:$J$616,255),0))=0,(E501/F501)*100,INDEX('Disaggregation Data'!$M$315:$M$616,MATCH(RIGHT(X501,255),RIGHT('Disaggregation Data'!J$315:$J$616,255),0))),"")</f>
        <v/>
      </c>
      <c r="H501" s="392" t="str">
        <f t="array" ref="H501">IFERROR(IF(INDEX('Disaggregation Data'!$N$315:$N$616,MATCH(RIGHT(X501,255),RIGHT('Disaggregation Data'!$J$315:$J$616,255),0))=0,"",INDEX('Disaggregation Data'!$N$315:$N$616,MATCH(RIGHT(X501,255),RIGHT('Disaggregation Data'!J$315:$J$616,255),0))),"")</f>
        <v/>
      </c>
      <c r="I501" s="483"/>
      <c r="J501" s="483"/>
      <c r="K501" s="483"/>
      <c r="L501" s="483"/>
      <c r="M501" s="483"/>
      <c r="N501" s="483"/>
      <c r="O501" s="483"/>
      <c r="P501" s="483"/>
      <c r="Q501" s="483"/>
      <c r="R501" s="483"/>
      <c r="S501" s="483"/>
      <c r="T501" s="483"/>
      <c r="U501" s="392" t="str">
        <f t="array" ref="U501">IFERROR(IF(INDEX('Disaggregation Data'!$O$315:$O$616,MATCH(RIGHT(X501,255),RIGHT('Disaggregation Data'!$J$315:$J$616,255),0))=0,"",INDEX('Disaggregation Data'!$O$315:$O$616,MATCH(RIGHT(X501,255),RIGHT('Disaggregation Data'!J$315:$J$616,255),0))),"")</f>
        <v/>
      </c>
      <c r="V501" s="400" t="str">
        <f t="array" ref="V501">IFERROR(IF(INDEX('Disaggregation Data'!$P$315:$P$616,MATCH(RIGHT(X501,255),RIGHT('Disaggregation Data'!$J$315:$J$616,255),0))=0,"",INDEX('Disaggregation Data'!$P$315:$P$616,MATCH(RIGHT(X501,255),RIGHT('Disaggregation Data'!J$315:$J$616,255),0))),"")</f>
        <v/>
      </c>
      <c r="W501" s="484"/>
      <c r="X501" s="484" t="str">
        <f t="shared" si="32"/>
        <v/>
      </c>
      <c r="Y501" s="484">
        <f t="shared" si="33"/>
        <v>134</v>
      </c>
      <c r="Z501" s="484" t="str">
        <f t="shared" si="34"/>
        <v/>
      </c>
      <c r="AA501" s="484" t="b">
        <f t="shared" si="35"/>
        <v>0</v>
      </c>
      <c r="AB501" s="484" t="s">
        <v>2003</v>
      </c>
      <c r="AC501" s="484" t="str">
        <f t="array" ref="AC501">IFERROR(IF(INDEX('Disaggregation Records'!$G$95:$G$183,MATCH(LEFT(Z501,255),LEFT('Disaggregation Records'!$D$95:$D$183,255),0))=0,"",INDEX('Disaggregation Records'!$G$95:$G$183,MATCH(LEFT(Z501,255),LEFT('Disaggregation Records'!$D$95:$D$183,255),0))),"")</f>
        <v/>
      </c>
      <c r="AD501" s="484" t="s">
        <v>776</v>
      </c>
      <c r="AE501" s="211"/>
      <c r="AF501" s="481"/>
      <c r="AG501" s="481"/>
    </row>
    <row r="502" spans="1:33" ht="37.5" customHeight="1">
      <c r="A502" s="367">
        <v>18</v>
      </c>
      <c r="B502" s="386" t="str">
        <f>IFERROR(VLOOKUP(A502,'Coverage Indicators - Section D'!$A$10:$Y$42,25,FALSE),"")</f>
        <v/>
      </c>
      <c r="C502" s="477" t="str">
        <f t="array" ref="C502">IFERROR(IF(INDEX('Disaggregation Records'!$E$95:$E$183,MATCH(RIGHT(Z502,255),RIGHT('Disaggregation Records'!$D$95:$D$183,255),0))=0,"",INDEX('Disaggregation Records'!$E$95:$E$183,MATCH(RIGHT(Z502,255),RIGHT('Disaggregation Records'!$D$95:$D$183,255),0))),"")</f>
        <v/>
      </c>
      <c r="D502" s="477" t="str">
        <f t="array" ref="D502">IFERROR(IF(INDEX('Disaggregation Records'!$F$95:$F$183,MATCH(RIGHT(Z502,255),RIGHT('Disaggregation Records'!$D$95:$D$183,255),0))=0,"",INDEX('Disaggregation Records'!$F$95:$F$183,MATCH(RIGHT(Z502,255),RIGHT('Disaggregation Records'!$D$95:$D$183,255),0))),"")</f>
        <v/>
      </c>
      <c r="E502" s="388" t="str">
        <f t="array" ref="E502">IFERROR(IF(INDEX('Disaggregation Data'!$K$315:$K$616,MATCH(RIGHT(X502,255),RIGHT('Disaggregation Data'!$J$315:$J$616,255),0))=0,"",INDEX('Disaggregation Data'!$K$315:$K$616,MATCH(RIGHT(X502,255),RIGHT('Disaggregation Data'!J$315:$J$616,255),0))),"")</f>
        <v/>
      </c>
      <c r="F502" s="389" t="str">
        <f t="array" ref="F502">IFERROR(IF(INDEX('Disaggregation Data'!$L$315:$L$616,MATCH(RIGHT(X502,255),RIGHT('Disaggregation Data'!$J$315:$J$616,255),0))=0,"",INDEX('Disaggregation Data'!$L$315:$L$616,MATCH(RIGHT(X502,255),RIGHT('Disaggregation Data'!J$315:$J$616,255),0))),"")</f>
        <v/>
      </c>
      <c r="G502" s="446" t="str">
        <f t="array" ref="G502">IFERROR(IF(INDEX('Disaggregation Data'!$M$315:$M$616,MATCH(RIGHT(X502,255),RIGHT('Disaggregation Data'!$J$315:$J$616,255),0))=0,(E502/F502)*100,INDEX('Disaggregation Data'!$M$315:$M$616,MATCH(RIGHT(X502,255),RIGHT('Disaggregation Data'!J$315:$J$616,255),0))),"")</f>
        <v/>
      </c>
      <c r="H502" s="392" t="str">
        <f t="array" ref="H502">IFERROR(IF(INDEX('Disaggregation Data'!$N$315:$N$616,MATCH(RIGHT(X502,255),RIGHT('Disaggregation Data'!$J$315:$J$616,255),0))=0,"",INDEX('Disaggregation Data'!$N$315:$N$616,MATCH(RIGHT(X502,255),RIGHT('Disaggregation Data'!J$315:$J$616,255),0))),"")</f>
        <v/>
      </c>
      <c r="I502" s="483"/>
      <c r="J502" s="483"/>
      <c r="K502" s="483"/>
      <c r="L502" s="483"/>
      <c r="M502" s="483"/>
      <c r="N502" s="483"/>
      <c r="O502" s="483"/>
      <c r="P502" s="483"/>
      <c r="Q502" s="483"/>
      <c r="R502" s="483"/>
      <c r="S502" s="483"/>
      <c r="T502" s="483"/>
      <c r="U502" s="392" t="str">
        <f t="array" ref="U502">IFERROR(IF(INDEX('Disaggregation Data'!$O$315:$O$616,MATCH(RIGHT(X502,255),RIGHT('Disaggregation Data'!$J$315:$J$616,255),0))=0,"",INDEX('Disaggregation Data'!$O$315:$O$616,MATCH(RIGHT(X502,255),RIGHT('Disaggregation Data'!J$315:$J$616,255),0))),"")</f>
        <v/>
      </c>
      <c r="V502" s="400" t="str">
        <f t="array" ref="V502">IFERROR(IF(INDEX('Disaggregation Data'!$P$315:$P$616,MATCH(RIGHT(X502,255),RIGHT('Disaggregation Data'!$J$315:$J$616,255),0))=0,"",INDEX('Disaggregation Data'!$P$315:$P$616,MATCH(RIGHT(X502,255),RIGHT('Disaggregation Data'!J$315:$J$616,255),0))),"")</f>
        <v/>
      </c>
      <c r="W502" s="484"/>
      <c r="X502" s="484" t="str">
        <f t="shared" si="32"/>
        <v/>
      </c>
      <c r="Y502" s="484">
        <f t="shared" si="33"/>
        <v>135</v>
      </c>
      <c r="Z502" s="484" t="str">
        <f t="shared" si="34"/>
        <v/>
      </c>
      <c r="AA502" s="484" t="b">
        <f t="shared" si="35"/>
        <v>0</v>
      </c>
      <c r="AB502" s="484" t="s">
        <v>2004</v>
      </c>
      <c r="AC502" s="484" t="str">
        <f t="array" ref="AC502">IFERROR(IF(INDEX('Disaggregation Records'!$G$95:$G$183,MATCH(LEFT(Z502,255),LEFT('Disaggregation Records'!$D$95:$D$183,255),0))=0,"",INDEX('Disaggregation Records'!$G$95:$G$183,MATCH(LEFT(Z502,255),LEFT('Disaggregation Records'!$D$95:$D$183,255),0))),"")</f>
        <v/>
      </c>
      <c r="AD502" s="484" t="s">
        <v>776</v>
      </c>
      <c r="AE502" s="211"/>
      <c r="AF502" s="481"/>
      <c r="AG502" s="481"/>
    </row>
    <row r="503" spans="1:33" ht="37.5" customHeight="1">
      <c r="A503" s="367">
        <v>18</v>
      </c>
      <c r="B503" s="386" t="str">
        <f>IFERROR(VLOOKUP(A503,'Coverage Indicators - Section D'!$A$10:$Y$42,25,FALSE),"")</f>
        <v/>
      </c>
      <c r="C503" s="477" t="str">
        <f t="array" ref="C503">IFERROR(IF(INDEX('Disaggregation Records'!$E$95:$E$183,MATCH(RIGHT(Z503,255),RIGHT('Disaggregation Records'!$D$95:$D$183,255),0))=0,"",INDEX('Disaggregation Records'!$E$95:$E$183,MATCH(RIGHT(Z503,255),RIGHT('Disaggregation Records'!$D$95:$D$183,255),0))),"")</f>
        <v/>
      </c>
      <c r="D503" s="477" t="str">
        <f t="array" ref="D503">IFERROR(IF(INDEX('Disaggregation Records'!$F$95:$F$183,MATCH(RIGHT(Z503,255),RIGHT('Disaggregation Records'!$D$95:$D$183,255),0))=0,"",INDEX('Disaggregation Records'!$F$95:$F$183,MATCH(RIGHT(Z503,255),RIGHT('Disaggregation Records'!$D$95:$D$183,255),0))),"")</f>
        <v/>
      </c>
      <c r="E503" s="388" t="str">
        <f t="array" ref="E503">IFERROR(IF(INDEX('Disaggregation Data'!$K$315:$K$616,MATCH(RIGHT(X503,255),RIGHT('Disaggregation Data'!$J$315:$J$616,255),0))=0,"",INDEX('Disaggregation Data'!$K$315:$K$616,MATCH(RIGHT(X503,255),RIGHT('Disaggregation Data'!J$315:$J$616,255),0))),"")</f>
        <v/>
      </c>
      <c r="F503" s="389" t="str">
        <f t="array" ref="F503">IFERROR(IF(INDEX('Disaggregation Data'!$L$315:$L$616,MATCH(RIGHT(X503,255),RIGHT('Disaggregation Data'!$J$315:$J$616,255),0))=0,"",INDEX('Disaggregation Data'!$L$315:$L$616,MATCH(RIGHT(X503,255),RIGHT('Disaggregation Data'!J$315:$J$616,255),0))),"")</f>
        <v/>
      </c>
      <c r="G503" s="446" t="str">
        <f t="array" ref="G503">IFERROR(IF(INDEX('Disaggregation Data'!$M$315:$M$616,MATCH(RIGHT(X503,255),RIGHT('Disaggregation Data'!$J$315:$J$616,255),0))=0,(E503/F503)*100,INDEX('Disaggregation Data'!$M$315:$M$616,MATCH(RIGHT(X503,255),RIGHT('Disaggregation Data'!J$315:$J$616,255),0))),"")</f>
        <v/>
      </c>
      <c r="H503" s="392" t="str">
        <f t="array" ref="H503">IFERROR(IF(INDEX('Disaggregation Data'!$N$315:$N$616,MATCH(RIGHT(X503,255),RIGHT('Disaggregation Data'!$J$315:$J$616,255),0))=0,"",INDEX('Disaggregation Data'!$N$315:$N$616,MATCH(RIGHT(X503,255),RIGHT('Disaggregation Data'!J$315:$J$616,255),0))),"")</f>
        <v/>
      </c>
      <c r="I503" s="483"/>
      <c r="J503" s="483"/>
      <c r="K503" s="483"/>
      <c r="L503" s="483"/>
      <c r="M503" s="483"/>
      <c r="N503" s="483"/>
      <c r="O503" s="483"/>
      <c r="P503" s="483"/>
      <c r="Q503" s="483"/>
      <c r="R503" s="483"/>
      <c r="S503" s="483"/>
      <c r="T503" s="483"/>
      <c r="U503" s="392" t="str">
        <f t="array" ref="U503">IFERROR(IF(INDEX('Disaggregation Data'!$O$315:$O$616,MATCH(RIGHT(X503,255),RIGHT('Disaggregation Data'!$J$315:$J$616,255),0))=0,"",INDEX('Disaggregation Data'!$O$315:$O$616,MATCH(RIGHT(X503,255),RIGHT('Disaggregation Data'!J$315:$J$616,255),0))),"")</f>
        <v/>
      </c>
      <c r="V503" s="400" t="str">
        <f t="array" ref="V503">IFERROR(IF(INDEX('Disaggregation Data'!$P$315:$P$616,MATCH(RIGHT(X503,255),RIGHT('Disaggregation Data'!$J$315:$J$616,255),0))=0,"",INDEX('Disaggregation Data'!$P$315:$P$616,MATCH(RIGHT(X503,255),RIGHT('Disaggregation Data'!J$315:$J$616,255),0))),"")</f>
        <v/>
      </c>
      <c r="W503" s="484"/>
      <c r="X503" s="484" t="str">
        <f t="shared" si="32"/>
        <v/>
      </c>
      <c r="Y503" s="484">
        <f t="shared" si="33"/>
        <v>136</v>
      </c>
      <c r="Z503" s="484" t="str">
        <f t="shared" si="34"/>
        <v/>
      </c>
      <c r="AA503" s="484" t="b">
        <f t="shared" si="35"/>
        <v>0</v>
      </c>
      <c r="AB503" s="484" t="s">
        <v>2005</v>
      </c>
      <c r="AC503" s="484" t="str">
        <f t="array" ref="AC503">IFERROR(IF(INDEX('Disaggregation Records'!$G$95:$G$183,MATCH(LEFT(Z503,255),LEFT('Disaggregation Records'!$D$95:$D$183,255),0))=0,"",INDEX('Disaggregation Records'!$G$95:$G$183,MATCH(LEFT(Z503,255),LEFT('Disaggregation Records'!$D$95:$D$183,255),0))),"")</f>
        <v/>
      </c>
      <c r="AD503" s="484" t="s">
        <v>776</v>
      </c>
      <c r="AE503" s="211"/>
      <c r="AF503" s="481"/>
      <c r="AG503" s="481"/>
    </row>
    <row r="504" spans="1:33" ht="37.5" customHeight="1">
      <c r="A504" s="367">
        <v>18</v>
      </c>
      <c r="B504" s="386" t="str">
        <f>IFERROR(VLOOKUP(A504,'Coverage Indicators - Section D'!$A$10:$Y$42,25,FALSE),"")</f>
        <v/>
      </c>
      <c r="C504" s="477" t="str">
        <f t="array" ref="C504">IFERROR(IF(INDEX('Disaggregation Records'!$E$95:$E$183,MATCH(RIGHT(Z504,255),RIGHT('Disaggregation Records'!$D$95:$D$183,255),0))=0,"",INDEX('Disaggregation Records'!$E$95:$E$183,MATCH(RIGHT(Z504,255),RIGHT('Disaggregation Records'!$D$95:$D$183,255),0))),"")</f>
        <v/>
      </c>
      <c r="D504" s="477" t="str">
        <f t="array" ref="D504">IFERROR(IF(INDEX('Disaggregation Records'!$F$95:$F$183,MATCH(RIGHT(Z504,255),RIGHT('Disaggregation Records'!$D$95:$D$183,255),0))=0,"",INDEX('Disaggregation Records'!$F$95:$F$183,MATCH(RIGHT(Z504,255),RIGHT('Disaggregation Records'!$D$95:$D$183,255),0))),"")</f>
        <v/>
      </c>
      <c r="E504" s="388" t="str">
        <f t="array" ref="E504">IFERROR(IF(INDEX('Disaggregation Data'!$K$315:$K$616,MATCH(RIGHT(X504,255),RIGHT('Disaggregation Data'!$J$315:$J$616,255),0))=0,"",INDEX('Disaggregation Data'!$K$315:$K$616,MATCH(RIGHT(X504,255),RIGHT('Disaggregation Data'!J$315:$J$616,255),0))),"")</f>
        <v/>
      </c>
      <c r="F504" s="389" t="str">
        <f t="array" ref="F504">IFERROR(IF(INDEX('Disaggregation Data'!$L$315:$L$616,MATCH(RIGHT(X504,255),RIGHT('Disaggregation Data'!$J$315:$J$616,255),0))=0,"",INDEX('Disaggregation Data'!$L$315:$L$616,MATCH(RIGHT(X504,255),RIGHT('Disaggregation Data'!J$315:$J$616,255),0))),"")</f>
        <v/>
      </c>
      <c r="G504" s="446" t="str">
        <f t="array" ref="G504">IFERROR(IF(INDEX('Disaggregation Data'!$M$315:$M$616,MATCH(RIGHT(X504,255),RIGHT('Disaggregation Data'!$J$315:$J$616,255),0))=0,(E504/F504)*100,INDEX('Disaggregation Data'!$M$315:$M$616,MATCH(RIGHT(X504,255),RIGHT('Disaggregation Data'!J$315:$J$616,255),0))),"")</f>
        <v/>
      </c>
      <c r="H504" s="392" t="str">
        <f t="array" ref="H504">IFERROR(IF(INDEX('Disaggregation Data'!$N$315:$N$616,MATCH(RIGHT(X504,255),RIGHT('Disaggregation Data'!$J$315:$J$616,255),0))=0,"",INDEX('Disaggregation Data'!$N$315:$N$616,MATCH(RIGHT(X504,255),RIGHT('Disaggregation Data'!J$315:$J$616,255),0))),"")</f>
        <v/>
      </c>
      <c r="I504" s="483"/>
      <c r="J504" s="483"/>
      <c r="K504" s="483"/>
      <c r="L504" s="483"/>
      <c r="M504" s="483"/>
      <c r="N504" s="483"/>
      <c r="O504" s="483"/>
      <c r="P504" s="483"/>
      <c r="Q504" s="483"/>
      <c r="R504" s="483"/>
      <c r="S504" s="483"/>
      <c r="T504" s="483"/>
      <c r="U504" s="392" t="str">
        <f t="array" ref="U504">IFERROR(IF(INDEX('Disaggregation Data'!$O$315:$O$616,MATCH(RIGHT(X504,255),RIGHT('Disaggregation Data'!$J$315:$J$616,255),0))=0,"",INDEX('Disaggregation Data'!$O$315:$O$616,MATCH(RIGHT(X504,255),RIGHT('Disaggregation Data'!J$315:$J$616,255),0))),"")</f>
        <v/>
      </c>
      <c r="V504" s="400" t="str">
        <f t="array" ref="V504">IFERROR(IF(INDEX('Disaggregation Data'!$P$315:$P$616,MATCH(RIGHT(X504,255),RIGHT('Disaggregation Data'!$J$315:$J$616,255),0))=0,"",INDEX('Disaggregation Data'!$P$315:$P$616,MATCH(RIGHT(X504,255),RIGHT('Disaggregation Data'!J$315:$J$616,255),0))),"")</f>
        <v/>
      </c>
      <c r="W504" s="484"/>
      <c r="X504" s="484" t="str">
        <f t="shared" si="32"/>
        <v/>
      </c>
      <c r="Y504" s="484">
        <f t="shared" si="33"/>
        <v>137</v>
      </c>
      <c r="Z504" s="484" t="str">
        <f t="shared" si="34"/>
        <v/>
      </c>
      <c r="AA504" s="484" t="b">
        <f t="shared" si="35"/>
        <v>0</v>
      </c>
      <c r="AB504" s="484" t="s">
        <v>2006</v>
      </c>
      <c r="AC504" s="484" t="str">
        <f t="array" ref="AC504">IFERROR(IF(INDEX('Disaggregation Records'!$G$95:$G$183,MATCH(LEFT(Z504,255),LEFT('Disaggregation Records'!$D$95:$D$183,255),0))=0,"",INDEX('Disaggregation Records'!$G$95:$G$183,MATCH(LEFT(Z504,255),LEFT('Disaggregation Records'!$D$95:$D$183,255),0))),"")</f>
        <v/>
      </c>
      <c r="AD504" s="484" t="s">
        <v>776</v>
      </c>
      <c r="AE504" s="211"/>
      <c r="AF504" s="481"/>
      <c r="AG504" s="481"/>
    </row>
    <row r="505" spans="1:33" ht="37.5" customHeight="1">
      <c r="A505" s="367">
        <v>18</v>
      </c>
      <c r="B505" s="386" t="str">
        <f>IFERROR(VLOOKUP(A505,'Coverage Indicators - Section D'!$A$10:$Y$42,25,FALSE),"")</f>
        <v/>
      </c>
      <c r="C505" s="477" t="str">
        <f t="array" ref="C505">IFERROR(IF(INDEX('Disaggregation Records'!$E$95:$E$183,MATCH(RIGHT(Z505,255),RIGHT('Disaggregation Records'!$D$95:$D$183,255),0))=0,"",INDEX('Disaggregation Records'!$E$95:$E$183,MATCH(RIGHT(Z505,255),RIGHT('Disaggregation Records'!$D$95:$D$183,255),0))),"")</f>
        <v/>
      </c>
      <c r="D505" s="477" t="str">
        <f t="array" ref="D505">IFERROR(IF(INDEX('Disaggregation Records'!$F$95:$F$183,MATCH(RIGHT(Z505,255),RIGHT('Disaggregation Records'!$D$95:$D$183,255),0))=0,"",INDEX('Disaggregation Records'!$F$95:$F$183,MATCH(RIGHT(Z505,255),RIGHT('Disaggregation Records'!$D$95:$D$183,255),0))),"")</f>
        <v/>
      </c>
      <c r="E505" s="388" t="str">
        <f t="array" ref="E505">IFERROR(IF(INDEX('Disaggregation Data'!$K$315:$K$616,MATCH(RIGHT(X505,255),RIGHT('Disaggregation Data'!$J$315:$J$616,255),0))=0,"",INDEX('Disaggregation Data'!$K$315:$K$616,MATCH(RIGHT(X505,255),RIGHT('Disaggregation Data'!J$315:$J$616,255),0))),"")</f>
        <v/>
      </c>
      <c r="F505" s="389" t="str">
        <f t="array" ref="F505">IFERROR(IF(INDEX('Disaggregation Data'!$L$315:$L$616,MATCH(RIGHT(X505,255),RIGHT('Disaggregation Data'!$J$315:$J$616,255),0))=0,"",INDEX('Disaggregation Data'!$L$315:$L$616,MATCH(RIGHT(X505,255),RIGHT('Disaggregation Data'!J$315:$J$616,255),0))),"")</f>
        <v/>
      </c>
      <c r="G505" s="446" t="str">
        <f t="array" ref="G505">IFERROR(IF(INDEX('Disaggregation Data'!$M$315:$M$616,MATCH(RIGHT(X505,255),RIGHT('Disaggregation Data'!$J$315:$J$616,255),0))=0,(E505/F505)*100,INDEX('Disaggregation Data'!$M$315:$M$616,MATCH(RIGHT(X505,255),RIGHT('Disaggregation Data'!J$315:$J$616,255),0))),"")</f>
        <v/>
      </c>
      <c r="H505" s="392" t="str">
        <f t="array" ref="H505">IFERROR(IF(INDEX('Disaggregation Data'!$N$315:$N$616,MATCH(RIGHT(X505,255),RIGHT('Disaggregation Data'!$J$315:$J$616,255),0))=0,"",INDEX('Disaggregation Data'!$N$315:$N$616,MATCH(RIGHT(X505,255),RIGHT('Disaggregation Data'!J$315:$J$616,255),0))),"")</f>
        <v/>
      </c>
      <c r="I505" s="483"/>
      <c r="J505" s="483"/>
      <c r="K505" s="483"/>
      <c r="L505" s="483"/>
      <c r="M505" s="483"/>
      <c r="N505" s="483"/>
      <c r="O505" s="483"/>
      <c r="P505" s="483"/>
      <c r="Q505" s="483"/>
      <c r="R505" s="483"/>
      <c r="S505" s="483"/>
      <c r="T505" s="483"/>
      <c r="U505" s="392" t="str">
        <f t="array" ref="U505">IFERROR(IF(INDEX('Disaggregation Data'!$O$315:$O$616,MATCH(RIGHT(X505,255),RIGHT('Disaggregation Data'!$J$315:$J$616,255),0))=0,"",INDEX('Disaggregation Data'!$O$315:$O$616,MATCH(RIGHT(X505,255),RIGHT('Disaggregation Data'!J$315:$J$616,255),0))),"")</f>
        <v/>
      </c>
      <c r="V505" s="400" t="str">
        <f t="array" ref="V505">IFERROR(IF(INDEX('Disaggregation Data'!$P$315:$P$616,MATCH(RIGHT(X505,255),RIGHT('Disaggregation Data'!$J$315:$J$616,255),0))=0,"",INDEX('Disaggregation Data'!$P$315:$P$616,MATCH(RIGHT(X505,255),RIGHT('Disaggregation Data'!J$315:$J$616,255),0))),"")</f>
        <v/>
      </c>
      <c r="W505" s="484"/>
      <c r="X505" s="484" t="str">
        <f t="shared" si="32"/>
        <v/>
      </c>
      <c r="Y505" s="484">
        <f t="shared" si="33"/>
        <v>138</v>
      </c>
      <c r="Z505" s="484" t="str">
        <f t="shared" si="34"/>
        <v/>
      </c>
      <c r="AA505" s="484" t="b">
        <f t="shared" si="35"/>
        <v>0</v>
      </c>
      <c r="AB505" s="484" t="s">
        <v>2007</v>
      </c>
      <c r="AC505" s="484" t="str">
        <f t="array" ref="AC505">IFERROR(IF(INDEX('Disaggregation Records'!$G$95:$G$183,MATCH(LEFT(Z505,255),LEFT('Disaggregation Records'!$D$95:$D$183,255),0))=0,"",INDEX('Disaggregation Records'!$G$95:$G$183,MATCH(LEFT(Z505,255),LEFT('Disaggregation Records'!$D$95:$D$183,255),0))),"")</f>
        <v/>
      </c>
      <c r="AD505" s="484" t="s">
        <v>776</v>
      </c>
      <c r="AE505" s="211"/>
      <c r="AF505" s="481"/>
      <c r="AG505" s="481"/>
    </row>
    <row r="506" spans="1:33" ht="37.5" customHeight="1">
      <c r="A506" s="367">
        <v>18</v>
      </c>
      <c r="B506" s="386" t="str">
        <f>IFERROR(VLOOKUP(A506,'Coverage Indicators - Section D'!$A$10:$Y$42,25,FALSE),"")</f>
        <v/>
      </c>
      <c r="C506" s="477" t="str">
        <f t="array" ref="C506">IFERROR(IF(INDEX('Disaggregation Records'!$E$95:$E$183,MATCH(RIGHT(Z506,255),RIGHT('Disaggregation Records'!$D$95:$D$183,255),0))=0,"",INDEX('Disaggregation Records'!$E$95:$E$183,MATCH(RIGHT(Z506,255),RIGHT('Disaggregation Records'!$D$95:$D$183,255),0))),"")</f>
        <v/>
      </c>
      <c r="D506" s="477" t="str">
        <f t="array" ref="D506">IFERROR(IF(INDEX('Disaggregation Records'!$F$95:$F$183,MATCH(RIGHT(Z506,255),RIGHT('Disaggregation Records'!$D$95:$D$183,255),0))=0,"",INDEX('Disaggregation Records'!$F$95:$F$183,MATCH(RIGHT(Z506,255),RIGHT('Disaggregation Records'!$D$95:$D$183,255),0))),"")</f>
        <v/>
      </c>
      <c r="E506" s="388" t="str">
        <f t="array" ref="E506">IFERROR(IF(INDEX('Disaggregation Data'!$K$315:$K$616,MATCH(RIGHT(X506,255),RIGHT('Disaggregation Data'!$J$315:$J$616,255),0))=0,"",INDEX('Disaggregation Data'!$K$315:$K$616,MATCH(RIGHT(X506,255),RIGHT('Disaggregation Data'!J$315:$J$616,255),0))),"")</f>
        <v/>
      </c>
      <c r="F506" s="389" t="str">
        <f t="array" ref="F506">IFERROR(IF(INDEX('Disaggregation Data'!$L$315:$L$616,MATCH(RIGHT(X506,255),RIGHT('Disaggregation Data'!$J$315:$J$616,255),0))=0,"",INDEX('Disaggregation Data'!$L$315:$L$616,MATCH(RIGHT(X506,255),RIGHT('Disaggregation Data'!J$315:$J$616,255),0))),"")</f>
        <v/>
      </c>
      <c r="G506" s="446" t="str">
        <f t="array" ref="G506">IFERROR(IF(INDEX('Disaggregation Data'!$M$315:$M$616,MATCH(RIGHT(X506,255),RIGHT('Disaggregation Data'!$J$315:$J$616,255),0))=0,(E506/F506)*100,INDEX('Disaggregation Data'!$M$315:$M$616,MATCH(RIGHT(X506,255),RIGHT('Disaggregation Data'!J$315:$J$616,255),0))),"")</f>
        <v/>
      </c>
      <c r="H506" s="392" t="str">
        <f t="array" ref="H506">IFERROR(IF(INDEX('Disaggregation Data'!$N$315:$N$616,MATCH(RIGHT(X506,255),RIGHT('Disaggregation Data'!$J$315:$J$616,255),0))=0,"",INDEX('Disaggregation Data'!$N$315:$N$616,MATCH(RIGHT(X506,255),RIGHT('Disaggregation Data'!J$315:$J$616,255),0))),"")</f>
        <v/>
      </c>
      <c r="I506" s="483"/>
      <c r="J506" s="483"/>
      <c r="K506" s="483"/>
      <c r="L506" s="483"/>
      <c r="M506" s="483"/>
      <c r="N506" s="483"/>
      <c r="O506" s="483"/>
      <c r="P506" s="483"/>
      <c r="Q506" s="483"/>
      <c r="R506" s="483"/>
      <c r="S506" s="483"/>
      <c r="T506" s="483"/>
      <c r="U506" s="392" t="str">
        <f t="array" ref="U506">IFERROR(IF(INDEX('Disaggregation Data'!$O$315:$O$616,MATCH(RIGHT(X506,255),RIGHT('Disaggregation Data'!$J$315:$J$616,255),0))=0,"",INDEX('Disaggregation Data'!$O$315:$O$616,MATCH(RIGHT(X506,255),RIGHT('Disaggregation Data'!J$315:$J$616,255),0))),"")</f>
        <v/>
      </c>
      <c r="V506" s="400" t="str">
        <f t="array" ref="V506">IFERROR(IF(INDEX('Disaggregation Data'!$P$315:$P$616,MATCH(RIGHT(X506,255),RIGHT('Disaggregation Data'!$J$315:$J$616,255),0))=0,"",INDEX('Disaggregation Data'!$P$315:$P$616,MATCH(RIGHT(X506,255),RIGHT('Disaggregation Data'!J$315:$J$616,255),0))),"")</f>
        <v/>
      </c>
      <c r="W506" s="484"/>
      <c r="X506" s="484" t="str">
        <f t="shared" si="32"/>
        <v/>
      </c>
      <c r="Y506" s="484">
        <f t="shared" si="33"/>
        <v>139</v>
      </c>
      <c r="Z506" s="484" t="str">
        <f t="shared" si="34"/>
        <v/>
      </c>
      <c r="AA506" s="484" t="b">
        <f t="shared" si="35"/>
        <v>0</v>
      </c>
      <c r="AB506" s="484" t="s">
        <v>2008</v>
      </c>
      <c r="AC506" s="484" t="str">
        <f t="array" ref="AC506">IFERROR(IF(INDEX('Disaggregation Records'!$G$95:$G$183,MATCH(LEFT(Z506,255),LEFT('Disaggregation Records'!$D$95:$D$183,255),0))=0,"",INDEX('Disaggregation Records'!$G$95:$G$183,MATCH(LEFT(Z506,255),LEFT('Disaggregation Records'!$D$95:$D$183,255),0))),"")</f>
        <v/>
      </c>
      <c r="AD506" s="484" t="s">
        <v>776</v>
      </c>
      <c r="AE506" s="211"/>
      <c r="AF506" s="481"/>
      <c r="AG506" s="481"/>
    </row>
    <row r="507" spans="1:33" ht="37.5" customHeight="1">
      <c r="A507" s="367">
        <v>19</v>
      </c>
      <c r="B507" s="386" t="str">
        <f>IFERROR(VLOOKUP(A507,'Coverage Indicators - Section D'!$A$10:$Y$42,25,FALSE),"")</f>
        <v/>
      </c>
      <c r="C507" s="477" t="str">
        <f t="array" ref="C507">IFERROR(IF(INDEX('Disaggregation Records'!$E$95:$E$183,MATCH(RIGHT(Z507,255),RIGHT('Disaggregation Records'!$D$95:$D$183,255),0))=0,"",INDEX('Disaggregation Records'!$E$95:$E$183,MATCH(RIGHT(Z507,255),RIGHT('Disaggregation Records'!$D$95:$D$183,255),0))),"")</f>
        <v/>
      </c>
      <c r="D507" s="477" t="str">
        <f t="array" ref="D507">IFERROR(IF(INDEX('Disaggregation Records'!$F$95:$F$183,MATCH(RIGHT(Z507,255),RIGHT('Disaggregation Records'!$D$95:$D$183,255),0))=0,"",INDEX('Disaggregation Records'!$F$95:$F$183,MATCH(RIGHT(Z507,255),RIGHT('Disaggregation Records'!$D$95:$D$183,255),0))),"")</f>
        <v/>
      </c>
      <c r="E507" s="388" t="str">
        <f t="array" ref="E507">IFERROR(IF(INDEX('Disaggregation Data'!$K$315:$K$616,MATCH(RIGHT(X507,255),RIGHT('Disaggregation Data'!$J$315:$J$616,255),0))=0,"",INDEX('Disaggregation Data'!$K$315:$K$616,MATCH(RIGHT(X507,255),RIGHT('Disaggregation Data'!J$315:$J$616,255),0))),"")</f>
        <v/>
      </c>
      <c r="F507" s="389" t="str">
        <f t="array" ref="F507">IFERROR(IF(INDEX('Disaggregation Data'!$L$315:$L$616,MATCH(RIGHT(X507,255),RIGHT('Disaggregation Data'!$J$315:$J$616,255),0))=0,"",INDEX('Disaggregation Data'!$L$315:$L$616,MATCH(RIGHT(X507,255),RIGHT('Disaggregation Data'!J$315:$J$616,255),0))),"")</f>
        <v/>
      </c>
      <c r="G507" s="446" t="str">
        <f t="array" ref="G507">IFERROR(IF(INDEX('Disaggregation Data'!$M$315:$M$616,MATCH(RIGHT(X507,255),RIGHT('Disaggregation Data'!$J$315:$J$616,255),0))=0,(E507/F507)*100,INDEX('Disaggregation Data'!$M$315:$M$616,MATCH(RIGHT(X507,255),RIGHT('Disaggregation Data'!J$315:$J$616,255),0))),"")</f>
        <v/>
      </c>
      <c r="H507" s="392" t="str">
        <f t="array" ref="H507">IFERROR(IF(INDEX('Disaggregation Data'!$N$315:$N$616,MATCH(RIGHT(X507,255),RIGHT('Disaggregation Data'!$J$315:$J$616,255),0))=0,"",INDEX('Disaggregation Data'!$N$315:$N$616,MATCH(RIGHT(X507,255),RIGHT('Disaggregation Data'!J$315:$J$616,255),0))),"")</f>
        <v/>
      </c>
      <c r="I507" s="483"/>
      <c r="J507" s="483"/>
      <c r="K507" s="483"/>
      <c r="L507" s="483"/>
      <c r="M507" s="483"/>
      <c r="N507" s="483"/>
      <c r="O507" s="483"/>
      <c r="P507" s="483"/>
      <c r="Q507" s="483"/>
      <c r="R507" s="483"/>
      <c r="S507" s="483"/>
      <c r="T507" s="483"/>
      <c r="U507" s="392" t="str">
        <f t="array" ref="U507">IFERROR(IF(INDEX('Disaggregation Data'!$O$315:$O$616,MATCH(RIGHT(X507,255),RIGHT('Disaggregation Data'!$J$315:$J$616,255),0))=0,"",INDEX('Disaggregation Data'!$O$315:$O$616,MATCH(RIGHT(X507,255),RIGHT('Disaggregation Data'!J$315:$J$616,255),0))),"")</f>
        <v/>
      </c>
      <c r="V507" s="400" t="str">
        <f t="array" ref="V507">IFERROR(IF(INDEX('Disaggregation Data'!$P$315:$P$616,MATCH(RIGHT(X507,255),RIGHT('Disaggregation Data'!$J$315:$J$616,255),0))=0,"",INDEX('Disaggregation Data'!$P$315:$P$616,MATCH(RIGHT(X507,255),RIGHT('Disaggregation Data'!J$315:$J$616,255),0))),"")</f>
        <v/>
      </c>
      <c r="W507" s="484"/>
      <c r="X507" s="484" t="str">
        <f t="shared" si="32"/>
        <v/>
      </c>
      <c r="Y507" s="484">
        <f t="shared" si="33"/>
        <v>140</v>
      </c>
      <c r="Z507" s="484" t="str">
        <f t="shared" si="34"/>
        <v/>
      </c>
      <c r="AA507" s="484" t="b">
        <f t="shared" si="35"/>
        <v>0</v>
      </c>
      <c r="AB507" s="484" t="s">
        <v>2009</v>
      </c>
      <c r="AC507" s="484" t="str">
        <f t="array" ref="AC507">IFERROR(IF(INDEX('Disaggregation Records'!$G$95:$G$183,MATCH(LEFT(Z507,255),LEFT('Disaggregation Records'!$D$95:$D$183,255),0))=0,"",INDEX('Disaggregation Records'!$G$95:$G$183,MATCH(LEFT(Z507,255),LEFT('Disaggregation Records'!$D$95:$D$183,255),0))),"")</f>
        <v/>
      </c>
      <c r="AD507" s="484" t="s">
        <v>777</v>
      </c>
      <c r="AE507" s="211"/>
      <c r="AF507" s="481"/>
      <c r="AG507" s="481"/>
    </row>
    <row r="508" spans="1:33" ht="37.5" customHeight="1">
      <c r="A508" s="367">
        <v>19</v>
      </c>
      <c r="B508" s="386" t="str">
        <f>IFERROR(VLOOKUP(A508,'Coverage Indicators - Section D'!$A$10:$Y$42,25,FALSE),"")</f>
        <v/>
      </c>
      <c r="C508" s="477" t="str">
        <f t="array" ref="C508">IFERROR(IF(INDEX('Disaggregation Records'!$E$95:$E$183,MATCH(RIGHT(Z508,255),RIGHT('Disaggregation Records'!$D$95:$D$183,255),0))=0,"",INDEX('Disaggregation Records'!$E$95:$E$183,MATCH(RIGHT(Z508,255),RIGHT('Disaggregation Records'!$D$95:$D$183,255),0))),"")</f>
        <v/>
      </c>
      <c r="D508" s="477" t="str">
        <f t="array" ref="D508">IFERROR(IF(INDEX('Disaggregation Records'!$F$95:$F$183,MATCH(RIGHT(Z508,255),RIGHT('Disaggregation Records'!$D$95:$D$183,255),0))=0,"",INDEX('Disaggregation Records'!$F$95:$F$183,MATCH(RIGHT(Z508,255),RIGHT('Disaggregation Records'!$D$95:$D$183,255),0))),"")</f>
        <v/>
      </c>
      <c r="E508" s="388" t="str">
        <f t="array" ref="E508">IFERROR(IF(INDEX('Disaggregation Data'!$K$315:$K$616,MATCH(RIGHT(X508,255),RIGHT('Disaggregation Data'!$J$315:$J$616,255),0))=0,"",INDEX('Disaggregation Data'!$K$315:$K$616,MATCH(RIGHT(X508,255),RIGHT('Disaggregation Data'!J$315:$J$616,255),0))),"")</f>
        <v/>
      </c>
      <c r="F508" s="389" t="str">
        <f t="array" ref="F508">IFERROR(IF(INDEX('Disaggregation Data'!$L$315:$L$616,MATCH(RIGHT(X508,255),RIGHT('Disaggregation Data'!$J$315:$J$616,255),0))=0,"",INDEX('Disaggregation Data'!$L$315:$L$616,MATCH(RIGHT(X508,255),RIGHT('Disaggregation Data'!J$315:$J$616,255),0))),"")</f>
        <v/>
      </c>
      <c r="G508" s="446" t="str">
        <f t="array" ref="G508">IFERROR(IF(INDEX('Disaggregation Data'!$M$315:$M$616,MATCH(RIGHT(X508,255),RIGHT('Disaggregation Data'!$J$315:$J$616,255),0))=0,(E508/F508)*100,INDEX('Disaggregation Data'!$M$315:$M$616,MATCH(RIGHT(X508,255),RIGHT('Disaggregation Data'!J$315:$J$616,255),0))),"")</f>
        <v/>
      </c>
      <c r="H508" s="392" t="str">
        <f t="array" ref="H508">IFERROR(IF(INDEX('Disaggregation Data'!$N$315:$N$616,MATCH(RIGHT(X508,255),RIGHT('Disaggregation Data'!$J$315:$J$616,255),0))=0,"",INDEX('Disaggregation Data'!$N$315:$N$616,MATCH(RIGHT(X508,255),RIGHT('Disaggregation Data'!J$315:$J$616,255),0))),"")</f>
        <v/>
      </c>
      <c r="I508" s="483"/>
      <c r="J508" s="483"/>
      <c r="K508" s="483"/>
      <c r="L508" s="483"/>
      <c r="M508" s="483"/>
      <c r="N508" s="483"/>
      <c r="O508" s="483"/>
      <c r="P508" s="483"/>
      <c r="Q508" s="483"/>
      <c r="R508" s="483"/>
      <c r="S508" s="483"/>
      <c r="T508" s="483"/>
      <c r="U508" s="392" t="str">
        <f t="array" ref="U508">IFERROR(IF(INDEX('Disaggregation Data'!$O$315:$O$616,MATCH(RIGHT(X508,255),RIGHT('Disaggregation Data'!$J$315:$J$616,255),0))=0,"",INDEX('Disaggregation Data'!$O$315:$O$616,MATCH(RIGHT(X508,255),RIGHT('Disaggregation Data'!J$315:$J$616,255),0))),"")</f>
        <v/>
      </c>
      <c r="V508" s="400" t="str">
        <f t="array" ref="V508">IFERROR(IF(INDEX('Disaggregation Data'!$P$315:$P$616,MATCH(RIGHT(X508,255),RIGHT('Disaggregation Data'!$J$315:$J$616,255),0))=0,"",INDEX('Disaggregation Data'!$P$315:$P$616,MATCH(RIGHT(X508,255),RIGHT('Disaggregation Data'!J$315:$J$616,255),0))),"")</f>
        <v/>
      </c>
      <c r="W508" s="484"/>
      <c r="X508" s="484" t="str">
        <f t="shared" si="32"/>
        <v/>
      </c>
      <c r="Y508" s="484">
        <f t="shared" si="33"/>
        <v>141</v>
      </c>
      <c r="Z508" s="484" t="str">
        <f t="shared" si="34"/>
        <v/>
      </c>
      <c r="AA508" s="484" t="b">
        <f t="shared" si="35"/>
        <v>0</v>
      </c>
      <c r="AB508" s="484" t="s">
        <v>2010</v>
      </c>
      <c r="AC508" s="484" t="str">
        <f t="array" ref="AC508">IFERROR(IF(INDEX('Disaggregation Records'!$G$95:$G$183,MATCH(LEFT(Z508,255),LEFT('Disaggregation Records'!$D$95:$D$183,255),0))=0,"",INDEX('Disaggregation Records'!$G$95:$G$183,MATCH(LEFT(Z508,255),LEFT('Disaggregation Records'!$D$95:$D$183,255),0))),"")</f>
        <v/>
      </c>
      <c r="AD508" s="484" t="s">
        <v>777</v>
      </c>
      <c r="AE508" s="211"/>
      <c r="AF508" s="481"/>
      <c r="AG508" s="481"/>
    </row>
    <row r="509" spans="1:33" ht="37.5" customHeight="1">
      <c r="A509" s="367">
        <v>19</v>
      </c>
      <c r="B509" s="386" t="str">
        <f>IFERROR(VLOOKUP(A509,'Coverage Indicators - Section D'!$A$10:$Y$42,25,FALSE),"")</f>
        <v/>
      </c>
      <c r="C509" s="477" t="str">
        <f t="array" ref="C509">IFERROR(IF(INDEX('Disaggregation Records'!$E$95:$E$183,MATCH(RIGHT(Z509,255),RIGHT('Disaggregation Records'!$D$95:$D$183,255),0))=0,"",INDEX('Disaggregation Records'!$E$95:$E$183,MATCH(RIGHT(Z509,255),RIGHT('Disaggregation Records'!$D$95:$D$183,255),0))),"")</f>
        <v/>
      </c>
      <c r="D509" s="477" t="str">
        <f t="array" ref="D509">IFERROR(IF(INDEX('Disaggregation Records'!$F$95:$F$183,MATCH(RIGHT(Z509,255),RIGHT('Disaggregation Records'!$D$95:$D$183,255),0))=0,"",INDEX('Disaggregation Records'!$F$95:$F$183,MATCH(RIGHT(Z509,255),RIGHT('Disaggregation Records'!$D$95:$D$183,255),0))),"")</f>
        <v/>
      </c>
      <c r="E509" s="388" t="str">
        <f t="array" ref="E509">IFERROR(IF(INDEX('Disaggregation Data'!$K$315:$K$616,MATCH(RIGHT(X509,255),RIGHT('Disaggregation Data'!$J$315:$J$616,255),0))=0,"",INDEX('Disaggregation Data'!$K$315:$K$616,MATCH(RIGHT(X509,255),RIGHT('Disaggregation Data'!J$315:$J$616,255),0))),"")</f>
        <v/>
      </c>
      <c r="F509" s="389" t="str">
        <f t="array" ref="F509">IFERROR(IF(INDEX('Disaggregation Data'!$L$315:$L$616,MATCH(RIGHT(X509,255),RIGHT('Disaggregation Data'!$J$315:$J$616,255),0))=0,"",INDEX('Disaggregation Data'!$L$315:$L$616,MATCH(RIGHT(X509,255),RIGHT('Disaggregation Data'!J$315:$J$616,255),0))),"")</f>
        <v/>
      </c>
      <c r="G509" s="446" t="str">
        <f t="array" ref="G509">IFERROR(IF(INDEX('Disaggregation Data'!$M$315:$M$616,MATCH(RIGHT(X509,255),RIGHT('Disaggregation Data'!$J$315:$J$616,255),0))=0,(E509/F509)*100,INDEX('Disaggregation Data'!$M$315:$M$616,MATCH(RIGHT(X509,255),RIGHT('Disaggregation Data'!J$315:$J$616,255),0))),"")</f>
        <v/>
      </c>
      <c r="H509" s="392" t="str">
        <f t="array" ref="H509">IFERROR(IF(INDEX('Disaggregation Data'!$N$315:$N$616,MATCH(RIGHT(X509,255),RIGHT('Disaggregation Data'!$J$315:$J$616,255),0))=0,"",INDEX('Disaggregation Data'!$N$315:$N$616,MATCH(RIGHT(X509,255),RIGHT('Disaggregation Data'!J$315:$J$616,255),0))),"")</f>
        <v/>
      </c>
      <c r="I509" s="483"/>
      <c r="J509" s="483"/>
      <c r="K509" s="483"/>
      <c r="L509" s="483"/>
      <c r="M509" s="483"/>
      <c r="N509" s="483"/>
      <c r="O509" s="483"/>
      <c r="P509" s="483"/>
      <c r="Q509" s="483"/>
      <c r="R509" s="483"/>
      <c r="S509" s="483"/>
      <c r="T509" s="483"/>
      <c r="U509" s="392" t="str">
        <f t="array" ref="U509">IFERROR(IF(INDEX('Disaggregation Data'!$O$315:$O$616,MATCH(RIGHT(X509,255),RIGHT('Disaggregation Data'!$J$315:$J$616,255),0))=0,"",INDEX('Disaggregation Data'!$O$315:$O$616,MATCH(RIGHT(X509,255),RIGHT('Disaggregation Data'!J$315:$J$616,255),0))),"")</f>
        <v/>
      </c>
      <c r="V509" s="400" t="str">
        <f t="array" ref="V509">IFERROR(IF(INDEX('Disaggregation Data'!$P$315:$P$616,MATCH(RIGHT(X509,255),RIGHT('Disaggregation Data'!$J$315:$J$616,255),0))=0,"",INDEX('Disaggregation Data'!$P$315:$P$616,MATCH(RIGHT(X509,255),RIGHT('Disaggregation Data'!J$315:$J$616,255),0))),"")</f>
        <v/>
      </c>
      <c r="W509" s="484"/>
      <c r="X509" s="484" t="str">
        <f t="shared" si="32"/>
        <v/>
      </c>
      <c r="Y509" s="484">
        <f t="shared" si="33"/>
        <v>142</v>
      </c>
      <c r="Z509" s="484" t="str">
        <f t="shared" si="34"/>
        <v/>
      </c>
      <c r="AA509" s="484" t="b">
        <f t="shared" si="35"/>
        <v>0</v>
      </c>
      <c r="AB509" s="484" t="s">
        <v>2011</v>
      </c>
      <c r="AC509" s="484" t="str">
        <f t="array" ref="AC509">IFERROR(IF(INDEX('Disaggregation Records'!$G$95:$G$183,MATCH(LEFT(Z509,255),LEFT('Disaggregation Records'!$D$95:$D$183,255),0))=0,"",INDEX('Disaggregation Records'!$G$95:$G$183,MATCH(LEFT(Z509,255),LEFT('Disaggregation Records'!$D$95:$D$183,255),0))),"")</f>
        <v/>
      </c>
      <c r="AD509" s="484" t="s">
        <v>777</v>
      </c>
      <c r="AE509" s="211"/>
      <c r="AF509" s="481"/>
      <c r="AG509" s="481"/>
    </row>
    <row r="510" spans="1:33" ht="37.5" customHeight="1">
      <c r="A510" s="367">
        <v>19</v>
      </c>
      <c r="B510" s="386" t="str">
        <f>IFERROR(VLOOKUP(A510,'Coverage Indicators - Section D'!$A$10:$Y$42,25,FALSE),"")</f>
        <v/>
      </c>
      <c r="C510" s="477" t="str">
        <f t="array" ref="C510">IFERROR(IF(INDEX('Disaggregation Records'!$E$95:$E$183,MATCH(RIGHT(Z510,255),RIGHT('Disaggregation Records'!$D$95:$D$183,255),0))=0,"",INDEX('Disaggregation Records'!$E$95:$E$183,MATCH(RIGHT(Z510,255),RIGHT('Disaggregation Records'!$D$95:$D$183,255),0))),"")</f>
        <v/>
      </c>
      <c r="D510" s="477" t="str">
        <f t="array" ref="D510">IFERROR(IF(INDEX('Disaggregation Records'!$F$95:$F$183,MATCH(RIGHT(Z510,255),RIGHT('Disaggregation Records'!$D$95:$D$183,255),0))=0,"",INDEX('Disaggregation Records'!$F$95:$F$183,MATCH(RIGHT(Z510,255),RIGHT('Disaggregation Records'!$D$95:$D$183,255),0))),"")</f>
        <v/>
      </c>
      <c r="E510" s="388" t="str">
        <f t="array" ref="E510">IFERROR(IF(INDEX('Disaggregation Data'!$K$315:$K$616,MATCH(RIGHT(X510,255),RIGHT('Disaggregation Data'!$J$315:$J$616,255),0))=0,"",INDEX('Disaggregation Data'!$K$315:$K$616,MATCH(RIGHT(X510,255),RIGHT('Disaggregation Data'!J$315:$J$616,255),0))),"")</f>
        <v/>
      </c>
      <c r="F510" s="389" t="str">
        <f t="array" ref="F510">IFERROR(IF(INDEX('Disaggregation Data'!$L$315:$L$616,MATCH(RIGHT(X510,255),RIGHT('Disaggregation Data'!$J$315:$J$616,255),0))=0,"",INDEX('Disaggregation Data'!$L$315:$L$616,MATCH(RIGHT(X510,255),RIGHT('Disaggregation Data'!J$315:$J$616,255),0))),"")</f>
        <v/>
      </c>
      <c r="G510" s="446" t="str">
        <f t="array" ref="G510">IFERROR(IF(INDEX('Disaggregation Data'!$M$315:$M$616,MATCH(RIGHT(X510,255),RIGHT('Disaggregation Data'!$J$315:$J$616,255),0))=0,(E510/F510)*100,INDEX('Disaggregation Data'!$M$315:$M$616,MATCH(RIGHT(X510,255),RIGHT('Disaggregation Data'!J$315:$J$616,255),0))),"")</f>
        <v/>
      </c>
      <c r="H510" s="392" t="str">
        <f t="array" ref="H510">IFERROR(IF(INDEX('Disaggregation Data'!$N$315:$N$616,MATCH(RIGHT(X510,255),RIGHT('Disaggregation Data'!$J$315:$J$616,255),0))=0,"",INDEX('Disaggregation Data'!$N$315:$N$616,MATCH(RIGHT(X510,255),RIGHT('Disaggregation Data'!J$315:$J$616,255),0))),"")</f>
        <v/>
      </c>
      <c r="I510" s="483"/>
      <c r="J510" s="483"/>
      <c r="K510" s="483"/>
      <c r="L510" s="483"/>
      <c r="M510" s="483"/>
      <c r="N510" s="483"/>
      <c r="O510" s="483"/>
      <c r="P510" s="483"/>
      <c r="Q510" s="483"/>
      <c r="R510" s="483"/>
      <c r="S510" s="483"/>
      <c r="T510" s="483"/>
      <c r="U510" s="392" t="str">
        <f t="array" ref="U510">IFERROR(IF(INDEX('Disaggregation Data'!$O$315:$O$616,MATCH(RIGHT(X510,255),RIGHT('Disaggregation Data'!$J$315:$J$616,255),0))=0,"",INDEX('Disaggregation Data'!$O$315:$O$616,MATCH(RIGHT(X510,255),RIGHT('Disaggregation Data'!J$315:$J$616,255),0))),"")</f>
        <v/>
      </c>
      <c r="V510" s="400" t="str">
        <f t="array" ref="V510">IFERROR(IF(INDEX('Disaggregation Data'!$P$315:$P$616,MATCH(RIGHT(X510,255),RIGHT('Disaggregation Data'!$J$315:$J$616,255),0))=0,"",INDEX('Disaggregation Data'!$P$315:$P$616,MATCH(RIGHT(X510,255),RIGHT('Disaggregation Data'!J$315:$J$616,255),0))),"")</f>
        <v/>
      </c>
      <c r="W510" s="484"/>
      <c r="X510" s="484" t="str">
        <f t="shared" si="32"/>
        <v/>
      </c>
      <c r="Y510" s="484">
        <f t="shared" si="33"/>
        <v>143</v>
      </c>
      <c r="Z510" s="484" t="str">
        <f t="shared" si="34"/>
        <v/>
      </c>
      <c r="AA510" s="484" t="b">
        <f t="shared" si="35"/>
        <v>0</v>
      </c>
      <c r="AB510" s="484" t="s">
        <v>2012</v>
      </c>
      <c r="AC510" s="484" t="str">
        <f t="array" ref="AC510">IFERROR(IF(INDEX('Disaggregation Records'!$G$95:$G$183,MATCH(LEFT(Z510,255),LEFT('Disaggregation Records'!$D$95:$D$183,255),0))=0,"",INDEX('Disaggregation Records'!$G$95:$G$183,MATCH(LEFT(Z510,255),LEFT('Disaggregation Records'!$D$95:$D$183,255),0))),"")</f>
        <v/>
      </c>
      <c r="AD510" s="484" t="s">
        <v>777</v>
      </c>
      <c r="AE510" s="211"/>
      <c r="AF510" s="481"/>
      <c r="AG510" s="481"/>
    </row>
    <row r="511" spans="1:33" ht="37.5" customHeight="1">
      <c r="A511" s="367">
        <v>19</v>
      </c>
      <c r="B511" s="386" t="str">
        <f>IFERROR(VLOOKUP(A511,'Coverage Indicators - Section D'!$A$10:$Y$42,25,FALSE),"")</f>
        <v/>
      </c>
      <c r="C511" s="477" t="str">
        <f t="array" ref="C511">IFERROR(IF(INDEX('Disaggregation Records'!$E$95:$E$183,MATCH(RIGHT(Z511,255),RIGHT('Disaggregation Records'!$D$95:$D$183,255),0))=0,"",INDEX('Disaggregation Records'!$E$95:$E$183,MATCH(RIGHT(Z511,255),RIGHT('Disaggregation Records'!$D$95:$D$183,255),0))),"")</f>
        <v/>
      </c>
      <c r="D511" s="477" t="str">
        <f t="array" ref="D511">IFERROR(IF(INDEX('Disaggregation Records'!$F$95:$F$183,MATCH(RIGHT(Z511,255),RIGHT('Disaggregation Records'!$D$95:$D$183,255),0))=0,"",INDEX('Disaggregation Records'!$F$95:$F$183,MATCH(RIGHT(Z511,255),RIGHT('Disaggregation Records'!$D$95:$D$183,255),0))),"")</f>
        <v/>
      </c>
      <c r="E511" s="388" t="str">
        <f t="array" ref="E511">IFERROR(IF(INDEX('Disaggregation Data'!$K$315:$K$616,MATCH(RIGHT(X511,255),RIGHT('Disaggregation Data'!$J$315:$J$616,255),0))=0,"",INDEX('Disaggregation Data'!$K$315:$K$616,MATCH(RIGHT(X511,255),RIGHT('Disaggregation Data'!J$315:$J$616,255),0))),"")</f>
        <v/>
      </c>
      <c r="F511" s="389" t="str">
        <f t="array" ref="F511">IFERROR(IF(INDEX('Disaggregation Data'!$L$315:$L$616,MATCH(RIGHT(X511,255),RIGHT('Disaggregation Data'!$J$315:$J$616,255),0))=0,"",INDEX('Disaggregation Data'!$L$315:$L$616,MATCH(RIGHT(X511,255),RIGHT('Disaggregation Data'!J$315:$J$616,255),0))),"")</f>
        <v/>
      </c>
      <c r="G511" s="446" t="str">
        <f t="array" ref="G511">IFERROR(IF(INDEX('Disaggregation Data'!$M$315:$M$616,MATCH(RIGHT(X511,255),RIGHT('Disaggregation Data'!$J$315:$J$616,255),0))=0,(E511/F511)*100,INDEX('Disaggregation Data'!$M$315:$M$616,MATCH(RIGHT(X511,255),RIGHT('Disaggregation Data'!J$315:$J$616,255),0))),"")</f>
        <v/>
      </c>
      <c r="H511" s="392" t="str">
        <f t="array" ref="H511">IFERROR(IF(INDEX('Disaggregation Data'!$N$315:$N$616,MATCH(RIGHT(X511,255),RIGHT('Disaggregation Data'!$J$315:$J$616,255),0))=0,"",INDEX('Disaggregation Data'!$N$315:$N$616,MATCH(RIGHT(X511,255),RIGHT('Disaggregation Data'!J$315:$J$616,255),0))),"")</f>
        <v/>
      </c>
      <c r="I511" s="483"/>
      <c r="J511" s="483"/>
      <c r="K511" s="483"/>
      <c r="L511" s="483"/>
      <c r="M511" s="483"/>
      <c r="N511" s="483"/>
      <c r="O511" s="483"/>
      <c r="P511" s="483"/>
      <c r="Q511" s="483"/>
      <c r="R511" s="483"/>
      <c r="S511" s="483"/>
      <c r="T511" s="483"/>
      <c r="U511" s="392" t="str">
        <f t="array" ref="U511">IFERROR(IF(INDEX('Disaggregation Data'!$O$315:$O$616,MATCH(RIGHT(X511,255),RIGHT('Disaggregation Data'!$J$315:$J$616,255),0))=0,"",INDEX('Disaggregation Data'!$O$315:$O$616,MATCH(RIGHT(X511,255),RIGHT('Disaggregation Data'!J$315:$J$616,255),0))),"")</f>
        <v/>
      </c>
      <c r="V511" s="400" t="str">
        <f t="array" ref="V511">IFERROR(IF(INDEX('Disaggregation Data'!$P$315:$P$616,MATCH(RIGHT(X511,255),RIGHT('Disaggregation Data'!$J$315:$J$616,255),0))=0,"",INDEX('Disaggregation Data'!$P$315:$P$616,MATCH(RIGHT(X511,255),RIGHT('Disaggregation Data'!J$315:$J$616,255),0))),"")</f>
        <v/>
      </c>
      <c r="W511" s="484"/>
      <c r="X511" s="484" t="str">
        <f t="shared" si="32"/>
        <v/>
      </c>
      <c r="Y511" s="484">
        <f t="shared" si="33"/>
        <v>144</v>
      </c>
      <c r="Z511" s="484" t="str">
        <f t="shared" si="34"/>
        <v/>
      </c>
      <c r="AA511" s="484" t="b">
        <f t="shared" si="35"/>
        <v>0</v>
      </c>
      <c r="AB511" s="484" t="s">
        <v>2013</v>
      </c>
      <c r="AC511" s="484" t="str">
        <f t="array" ref="AC511">IFERROR(IF(INDEX('Disaggregation Records'!$G$95:$G$183,MATCH(LEFT(Z511,255),LEFT('Disaggregation Records'!$D$95:$D$183,255),0))=0,"",INDEX('Disaggregation Records'!$G$95:$G$183,MATCH(LEFT(Z511,255),LEFT('Disaggregation Records'!$D$95:$D$183,255),0))),"")</f>
        <v/>
      </c>
      <c r="AD511" s="484" t="s">
        <v>777</v>
      </c>
      <c r="AE511" s="211"/>
      <c r="AF511" s="481"/>
      <c r="AG511" s="481"/>
    </row>
    <row r="512" spans="1:33" ht="37.5" customHeight="1">
      <c r="A512" s="367">
        <v>19</v>
      </c>
      <c r="B512" s="386" t="str">
        <f>IFERROR(VLOOKUP(A512,'Coverage Indicators - Section D'!$A$10:$Y$42,25,FALSE),"")</f>
        <v/>
      </c>
      <c r="C512" s="477" t="str">
        <f t="array" ref="C512">IFERROR(IF(INDEX('Disaggregation Records'!$E$95:$E$183,MATCH(RIGHT(Z512,255),RIGHT('Disaggregation Records'!$D$95:$D$183,255),0))=0,"",INDEX('Disaggregation Records'!$E$95:$E$183,MATCH(RIGHT(Z512,255),RIGHT('Disaggregation Records'!$D$95:$D$183,255),0))),"")</f>
        <v/>
      </c>
      <c r="D512" s="477" t="str">
        <f t="array" ref="D512">IFERROR(IF(INDEX('Disaggregation Records'!$F$95:$F$183,MATCH(RIGHT(Z512,255),RIGHT('Disaggregation Records'!$D$95:$D$183,255),0))=0,"",INDEX('Disaggregation Records'!$F$95:$F$183,MATCH(RIGHT(Z512,255),RIGHT('Disaggregation Records'!$D$95:$D$183,255),0))),"")</f>
        <v/>
      </c>
      <c r="E512" s="388" t="str">
        <f t="array" ref="E512">IFERROR(IF(INDEX('Disaggregation Data'!$K$315:$K$616,MATCH(RIGHT(X512,255),RIGHT('Disaggregation Data'!$J$315:$J$616,255),0))=0,"",INDEX('Disaggregation Data'!$K$315:$K$616,MATCH(RIGHT(X512,255),RIGHT('Disaggregation Data'!J$315:$J$616,255),0))),"")</f>
        <v/>
      </c>
      <c r="F512" s="389" t="str">
        <f t="array" ref="F512">IFERROR(IF(INDEX('Disaggregation Data'!$L$315:$L$616,MATCH(RIGHT(X512,255),RIGHT('Disaggregation Data'!$J$315:$J$616,255),0))=0,"",INDEX('Disaggregation Data'!$L$315:$L$616,MATCH(RIGHT(X512,255),RIGHT('Disaggregation Data'!J$315:$J$616,255),0))),"")</f>
        <v/>
      </c>
      <c r="G512" s="446" t="str">
        <f t="array" ref="G512">IFERROR(IF(INDEX('Disaggregation Data'!$M$315:$M$616,MATCH(RIGHT(X512,255),RIGHT('Disaggregation Data'!$J$315:$J$616,255),0))=0,(E512/F512)*100,INDEX('Disaggregation Data'!$M$315:$M$616,MATCH(RIGHT(X512,255),RIGHT('Disaggregation Data'!J$315:$J$616,255),0))),"")</f>
        <v/>
      </c>
      <c r="H512" s="392" t="str">
        <f t="array" ref="H512">IFERROR(IF(INDEX('Disaggregation Data'!$N$315:$N$616,MATCH(RIGHT(X512,255),RIGHT('Disaggregation Data'!$J$315:$J$616,255),0))=0,"",INDEX('Disaggregation Data'!$N$315:$N$616,MATCH(RIGHT(X512,255),RIGHT('Disaggregation Data'!J$315:$J$616,255),0))),"")</f>
        <v/>
      </c>
      <c r="I512" s="483"/>
      <c r="J512" s="483"/>
      <c r="K512" s="483"/>
      <c r="L512" s="483"/>
      <c r="M512" s="483"/>
      <c r="N512" s="483"/>
      <c r="O512" s="483"/>
      <c r="P512" s="483"/>
      <c r="Q512" s="483"/>
      <c r="R512" s="483"/>
      <c r="S512" s="483"/>
      <c r="T512" s="483"/>
      <c r="U512" s="392" t="str">
        <f t="array" ref="U512">IFERROR(IF(INDEX('Disaggregation Data'!$O$315:$O$616,MATCH(RIGHT(X512,255),RIGHT('Disaggregation Data'!$J$315:$J$616,255),0))=0,"",INDEX('Disaggregation Data'!$O$315:$O$616,MATCH(RIGHT(X512,255),RIGHT('Disaggregation Data'!J$315:$J$616,255),0))),"")</f>
        <v/>
      </c>
      <c r="V512" s="400" t="str">
        <f t="array" ref="V512">IFERROR(IF(INDEX('Disaggregation Data'!$P$315:$P$616,MATCH(RIGHT(X512,255),RIGHT('Disaggregation Data'!$J$315:$J$616,255),0))=0,"",INDEX('Disaggregation Data'!$P$315:$P$616,MATCH(RIGHT(X512,255),RIGHT('Disaggregation Data'!J$315:$J$616,255),0))),"")</f>
        <v/>
      </c>
      <c r="W512" s="484"/>
      <c r="X512" s="484" t="str">
        <f t="shared" si="32"/>
        <v/>
      </c>
      <c r="Y512" s="484">
        <f t="shared" si="33"/>
        <v>145</v>
      </c>
      <c r="Z512" s="484" t="str">
        <f t="shared" si="34"/>
        <v/>
      </c>
      <c r="AA512" s="484" t="b">
        <f t="shared" si="35"/>
        <v>0</v>
      </c>
      <c r="AB512" s="484" t="s">
        <v>2014</v>
      </c>
      <c r="AC512" s="484" t="str">
        <f t="array" ref="AC512">IFERROR(IF(INDEX('Disaggregation Records'!$G$95:$G$183,MATCH(LEFT(Z512,255),LEFT('Disaggregation Records'!$D$95:$D$183,255),0))=0,"",INDEX('Disaggregation Records'!$G$95:$G$183,MATCH(LEFT(Z512,255),LEFT('Disaggregation Records'!$D$95:$D$183,255),0))),"")</f>
        <v/>
      </c>
      <c r="AD512" s="484" t="s">
        <v>777</v>
      </c>
      <c r="AE512" s="211"/>
      <c r="AF512" s="481"/>
      <c r="AG512" s="481"/>
    </row>
    <row r="513" spans="1:33" ht="37.5" customHeight="1">
      <c r="A513" s="367">
        <v>19</v>
      </c>
      <c r="B513" s="386" t="str">
        <f>IFERROR(VLOOKUP(A513,'Coverage Indicators - Section D'!$A$10:$Y$42,25,FALSE),"")</f>
        <v/>
      </c>
      <c r="C513" s="477" t="str">
        <f t="array" ref="C513">IFERROR(IF(INDEX('Disaggregation Records'!$E$95:$E$183,MATCH(RIGHT(Z513,255),RIGHT('Disaggregation Records'!$D$95:$D$183,255),0))=0,"",INDEX('Disaggregation Records'!$E$95:$E$183,MATCH(RIGHT(Z513,255),RIGHT('Disaggregation Records'!$D$95:$D$183,255),0))),"")</f>
        <v/>
      </c>
      <c r="D513" s="477" t="str">
        <f t="array" ref="D513">IFERROR(IF(INDEX('Disaggregation Records'!$F$95:$F$183,MATCH(RIGHT(Z513,255),RIGHT('Disaggregation Records'!$D$95:$D$183,255),0))=0,"",INDEX('Disaggregation Records'!$F$95:$F$183,MATCH(RIGHT(Z513,255),RIGHT('Disaggregation Records'!$D$95:$D$183,255),0))),"")</f>
        <v/>
      </c>
      <c r="E513" s="388" t="str">
        <f t="array" ref="E513">IFERROR(IF(INDEX('Disaggregation Data'!$K$315:$K$616,MATCH(RIGHT(X513,255),RIGHT('Disaggregation Data'!$J$315:$J$616,255),0))=0,"",INDEX('Disaggregation Data'!$K$315:$K$616,MATCH(RIGHT(X513,255),RIGHT('Disaggregation Data'!J$315:$J$616,255),0))),"")</f>
        <v/>
      </c>
      <c r="F513" s="389" t="str">
        <f t="array" ref="F513">IFERROR(IF(INDEX('Disaggregation Data'!$L$315:$L$616,MATCH(RIGHT(X513,255),RIGHT('Disaggregation Data'!$J$315:$J$616,255),0))=0,"",INDEX('Disaggregation Data'!$L$315:$L$616,MATCH(RIGHT(X513,255),RIGHT('Disaggregation Data'!J$315:$J$616,255),0))),"")</f>
        <v/>
      </c>
      <c r="G513" s="446" t="str">
        <f t="array" ref="G513">IFERROR(IF(INDEX('Disaggregation Data'!$M$315:$M$616,MATCH(RIGHT(X513,255),RIGHT('Disaggregation Data'!$J$315:$J$616,255),0))=0,(E513/F513)*100,INDEX('Disaggregation Data'!$M$315:$M$616,MATCH(RIGHT(X513,255),RIGHT('Disaggregation Data'!J$315:$J$616,255),0))),"")</f>
        <v/>
      </c>
      <c r="H513" s="392" t="str">
        <f t="array" ref="H513">IFERROR(IF(INDEX('Disaggregation Data'!$N$315:$N$616,MATCH(RIGHT(X513,255),RIGHT('Disaggregation Data'!$J$315:$J$616,255),0))=0,"",INDEX('Disaggregation Data'!$N$315:$N$616,MATCH(RIGHT(X513,255),RIGHT('Disaggregation Data'!J$315:$J$616,255),0))),"")</f>
        <v/>
      </c>
      <c r="I513" s="483"/>
      <c r="J513" s="483"/>
      <c r="K513" s="483"/>
      <c r="L513" s="483"/>
      <c r="M513" s="483"/>
      <c r="N513" s="483"/>
      <c r="O513" s="483"/>
      <c r="P513" s="483"/>
      <c r="Q513" s="483"/>
      <c r="R513" s="483"/>
      <c r="S513" s="483"/>
      <c r="T513" s="483"/>
      <c r="U513" s="392" t="str">
        <f t="array" ref="U513">IFERROR(IF(INDEX('Disaggregation Data'!$O$315:$O$616,MATCH(RIGHT(X513,255),RIGHT('Disaggregation Data'!$J$315:$J$616,255),0))=0,"",INDEX('Disaggregation Data'!$O$315:$O$616,MATCH(RIGHT(X513,255),RIGHT('Disaggregation Data'!J$315:$J$616,255),0))),"")</f>
        <v/>
      </c>
      <c r="V513" s="400" t="str">
        <f t="array" ref="V513">IFERROR(IF(INDEX('Disaggregation Data'!$P$315:$P$616,MATCH(RIGHT(X513,255),RIGHT('Disaggregation Data'!$J$315:$J$616,255),0))=0,"",INDEX('Disaggregation Data'!$P$315:$P$616,MATCH(RIGHT(X513,255),RIGHT('Disaggregation Data'!J$315:$J$616,255),0))),"")</f>
        <v/>
      </c>
      <c r="W513" s="484"/>
      <c r="X513" s="484" t="str">
        <f t="shared" si="32"/>
        <v/>
      </c>
      <c r="Y513" s="484">
        <f t="shared" si="33"/>
        <v>146</v>
      </c>
      <c r="Z513" s="484" t="str">
        <f t="shared" si="34"/>
        <v/>
      </c>
      <c r="AA513" s="484" t="b">
        <f t="shared" si="35"/>
        <v>0</v>
      </c>
      <c r="AB513" s="484" t="s">
        <v>2015</v>
      </c>
      <c r="AC513" s="484" t="str">
        <f t="array" ref="AC513">IFERROR(IF(INDEX('Disaggregation Records'!$G$95:$G$183,MATCH(LEFT(Z513,255),LEFT('Disaggregation Records'!$D$95:$D$183,255),0))=0,"",INDEX('Disaggregation Records'!$G$95:$G$183,MATCH(LEFT(Z513,255),LEFT('Disaggregation Records'!$D$95:$D$183,255),0))),"")</f>
        <v/>
      </c>
      <c r="AD513" s="484" t="s">
        <v>777</v>
      </c>
      <c r="AE513" s="211"/>
      <c r="AF513" s="481"/>
      <c r="AG513" s="481"/>
    </row>
    <row r="514" spans="1:33" ht="37.5" customHeight="1">
      <c r="A514" s="367">
        <v>19</v>
      </c>
      <c r="B514" s="386" t="str">
        <f>IFERROR(VLOOKUP(A514,'Coverage Indicators - Section D'!$A$10:$Y$42,25,FALSE),"")</f>
        <v/>
      </c>
      <c r="C514" s="477" t="str">
        <f t="array" ref="C514">IFERROR(IF(INDEX('Disaggregation Records'!$E$95:$E$183,MATCH(RIGHT(Z514,255),RIGHT('Disaggregation Records'!$D$95:$D$183,255),0))=0,"",INDEX('Disaggregation Records'!$E$95:$E$183,MATCH(RIGHT(Z514,255),RIGHT('Disaggregation Records'!$D$95:$D$183,255),0))),"")</f>
        <v/>
      </c>
      <c r="D514" s="477" t="str">
        <f t="array" ref="D514">IFERROR(IF(INDEX('Disaggregation Records'!$F$95:$F$183,MATCH(RIGHT(Z514,255),RIGHT('Disaggregation Records'!$D$95:$D$183,255),0))=0,"",INDEX('Disaggregation Records'!$F$95:$F$183,MATCH(RIGHT(Z514,255),RIGHT('Disaggregation Records'!$D$95:$D$183,255),0))),"")</f>
        <v/>
      </c>
      <c r="E514" s="388" t="str">
        <f t="array" ref="E514">IFERROR(IF(INDEX('Disaggregation Data'!$K$315:$K$616,MATCH(RIGHT(X514,255),RIGHT('Disaggregation Data'!$J$315:$J$616,255),0))=0,"",INDEX('Disaggregation Data'!$K$315:$K$616,MATCH(RIGHT(X514,255),RIGHT('Disaggregation Data'!J$315:$J$616,255),0))),"")</f>
        <v/>
      </c>
      <c r="F514" s="389" t="str">
        <f t="array" ref="F514">IFERROR(IF(INDEX('Disaggregation Data'!$L$315:$L$616,MATCH(RIGHT(X514,255),RIGHT('Disaggregation Data'!$J$315:$J$616,255),0))=0,"",INDEX('Disaggregation Data'!$L$315:$L$616,MATCH(RIGHT(X514,255),RIGHT('Disaggregation Data'!J$315:$J$616,255),0))),"")</f>
        <v/>
      </c>
      <c r="G514" s="446" t="str">
        <f t="array" ref="G514">IFERROR(IF(INDEX('Disaggregation Data'!$M$315:$M$616,MATCH(RIGHT(X514,255),RIGHT('Disaggregation Data'!$J$315:$J$616,255),0))=0,(E514/F514)*100,INDEX('Disaggregation Data'!$M$315:$M$616,MATCH(RIGHT(X514,255),RIGHT('Disaggregation Data'!J$315:$J$616,255),0))),"")</f>
        <v/>
      </c>
      <c r="H514" s="392" t="str">
        <f t="array" ref="H514">IFERROR(IF(INDEX('Disaggregation Data'!$N$315:$N$616,MATCH(RIGHT(X514,255),RIGHT('Disaggregation Data'!$J$315:$J$616,255),0))=0,"",INDEX('Disaggregation Data'!$N$315:$N$616,MATCH(RIGHT(X514,255),RIGHT('Disaggregation Data'!J$315:$J$616,255),0))),"")</f>
        <v/>
      </c>
      <c r="I514" s="483"/>
      <c r="J514" s="483"/>
      <c r="K514" s="483"/>
      <c r="L514" s="483"/>
      <c r="M514" s="483"/>
      <c r="N514" s="483"/>
      <c r="O514" s="483"/>
      <c r="P514" s="483"/>
      <c r="Q514" s="483"/>
      <c r="R514" s="483"/>
      <c r="S514" s="483"/>
      <c r="T514" s="483"/>
      <c r="U514" s="392" t="str">
        <f t="array" ref="U514">IFERROR(IF(INDEX('Disaggregation Data'!$O$315:$O$616,MATCH(RIGHT(X514,255),RIGHT('Disaggregation Data'!$J$315:$J$616,255),0))=0,"",INDEX('Disaggregation Data'!$O$315:$O$616,MATCH(RIGHT(X514,255),RIGHT('Disaggregation Data'!J$315:$J$616,255),0))),"")</f>
        <v/>
      </c>
      <c r="V514" s="400" t="str">
        <f t="array" ref="V514">IFERROR(IF(INDEX('Disaggregation Data'!$P$315:$P$616,MATCH(RIGHT(X514,255),RIGHT('Disaggregation Data'!$J$315:$J$616,255),0))=0,"",INDEX('Disaggregation Data'!$P$315:$P$616,MATCH(RIGHT(X514,255),RIGHT('Disaggregation Data'!J$315:$J$616,255),0))),"")</f>
        <v/>
      </c>
      <c r="W514" s="484"/>
      <c r="X514" s="484" t="str">
        <f t="shared" si="32"/>
        <v/>
      </c>
      <c r="Y514" s="484">
        <f t="shared" si="33"/>
        <v>147</v>
      </c>
      <c r="Z514" s="484" t="str">
        <f t="shared" si="34"/>
        <v/>
      </c>
      <c r="AA514" s="484" t="b">
        <f t="shared" si="35"/>
        <v>0</v>
      </c>
      <c r="AB514" s="484" t="s">
        <v>2016</v>
      </c>
      <c r="AC514" s="484" t="str">
        <f t="array" ref="AC514">IFERROR(IF(INDEX('Disaggregation Records'!$G$95:$G$183,MATCH(LEFT(Z514,255),LEFT('Disaggregation Records'!$D$95:$D$183,255),0))=0,"",INDEX('Disaggregation Records'!$G$95:$G$183,MATCH(LEFT(Z514,255),LEFT('Disaggregation Records'!$D$95:$D$183,255),0))),"")</f>
        <v/>
      </c>
      <c r="AD514" s="484" t="s">
        <v>777</v>
      </c>
      <c r="AE514" s="211"/>
      <c r="AF514" s="481"/>
      <c r="AG514" s="481"/>
    </row>
    <row r="515" spans="1:33" ht="37.5" customHeight="1">
      <c r="A515" s="367">
        <v>19</v>
      </c>
      <c r="B515" s="386" t="str">
        <f>IFERROR(VLOOKUP(A515,'Coverage Indicators - Section D'!$A$10:$Y$42,25,FALSE),"")</f>
        <v/>
      </c>
      <c r="C515" s="477" t="str">
        <f t="array" ref="C515">IFERROR(IF(INDEX('Disaggregation Records'!$E$95:$E$183,MATCH(RIGHT(Z515,255),RIGHT('Disaggregation Records'!$D$95:$D$183,255),0))=0,"",INDEX('Disaggregation Records'!$E$95:$E$183,MATCH(RIGHT(Z515,255),RIGHT('Disaggregation Records'!$D$95:$D$183,255),0))),"")</f>
        <v/>
      </c>
      <c r="D515" s="477" t="str">
        <f t="array" ref="D515">IFERROR(IF(INDEX('Disaggregation Records'!$F$95:$F$183,MATCH(RIGHT(Z515,255),RIGHT('Disaggregation Records'!$D$95:$D$183,255),0))=0,"",INDEX('Disaggregation Records'!$F$95:$F$183,MATCH(RIGHT(Z515,255),RIGHT('Disaggregation Records'!$D$95:$D$183,255),0))),"")</f>
        <v/>
      </c>
      <c r="E515" s="388" t="str">
        <f t="array" ref="E515">IFERROR(IF(INDEX('Disaggregation Data'!$K$315:$K$616,MATCH(RIGHT(X515,255),RIGHT('Disaggregation Data'!$J$315:$J$616,255),0))=0,"",INDEX('Disaggregation Data'!$K$315:$K$616,MATCH(RIGHT(X515,255),RIGHT('Disaggregation Data'!J$315:$J$616,255),0))),"")</f>
        <v/>
      </c>
      <c r="F515" s="389" t="str">
        <f t="array" ref="F515">IFERROR(IF(INDEX('Disaggregation Data'!$L$315:$L$616,MATCH(RIGHT(X515,255),RIGHT('Disaggregation Data'!$J$315:$J$616,255),0))=0,"",INDEX('Disaggregation Data'!$L$315:$L$616,MATCH(RIGHT(X515,255),RIGHT('Disaggregation Data'!J$315:$J$616,255),0))),"")</f>
        <v/>
      </c>
      <c r="G515" s="446" t="str">
        <f t="array" ref="G515">IFERROR(IF(INDEX('Disaggregation Data'!$M$315:$M$616,MATCH(RIGHT(X515,255),RIGHT('Disaggregation Data'!$J$315:$J$616,255),0))=0,(E515/F515)*100,INDEX('Disaggregation Data'!$M$315:$M$616,MATCH(RIGHT(X515,255),RIGHT('Disaggregation Data'!J$315:$J$616,255),0))),"")</f>
        <v/>
      </c>
      <c r="H515" s="392" t="str">
        <f t="array" ref="H515">IFERROR(IF(INDEX('Disaggregation Data'!$N$315:$N$616,MATCH(RIGHT(X515,255),RIGHT('Disaggregation Data'!$J$315:$J$616,255),0))=0,"",INDEX('Disaggregation Data'!$N$315:$N$616,MATCH(RIGHT(X515,255),RIGHT('Disaggregation Data'!J$315:$J$616,255),0))),"")</f>
        <v/>
      </c>
      <c r="I515" s="483"/>
      <c r="J515" s="483"/>
      <c r="K515" s="483"/>
      <c r="L515" s="483"/>
      <c r="M515" s="483"/>
      <c r="N515" s="483"/>
      <c r="O515" s="483"/>
      <c r="P515" s="483"/>
      <c r="Q515" s="483"/>
      <c r="R515" s="483"/>
      <c r="S515" s="483"/>
      <c r="T515" s="483"/>
      <c r="U515" s="392" t="str">
        <f t="array" ref="U515">IFERROR(IF(INDEX('Disaggregation Data'!$O$315:$O$616,MATCH(RIGHT(X515,255),RIGHT('Disaggregation Data'!$J$315:$J$616,255),0))=0,"",INDEX('Disaggregation Data'!$O$315:$O$616,MATCH(RIGHT(X515,255),RIGHT('Disaggregation Data'!J$315:$J$616,255),0))),"")</f>
        <v/>
      </c>
      <c r="V515" s="400" t="str">
        <f t="array" ref="V515">IFERROR(IF(INDEX('Disaggregation Data'!$P$315:$P$616,MATCH(RIGHT(X515,255),RIGHT('Disaggregation Data'!$J$315:$J$616,255),0))=0,"",INDEX('Disaggregation Data'!$P$315:$P$616,MATCH(RIGHT(X515,255),RIGHT('Disaggregation Data'!J$315:$J$616,255),0))),"")</f>
        <v/>
      </c>
      <c r="W515" s="484"/>
      <c r="X515" s="484" t="str">
        <f t="shared" si="32"/>
        <v/>
      </c>
      <c r="Y515" s="484">
        <f t="shared" si="33"/>
        <v>148</v>
      </c>
      <c r="Z515" s="484" t="str">
        <f t="shared" si="34"/>
        <v/>
      </c>
      <c r="AA515" s="484" t="b">
        <f t="shared" si="35"/>
        <v>0</v>
      </c>
      <c r="AB515" s="484" t="s">
        <v>2017</v>
      </c>
      <c r="AC515" s="484" t="str">
        <f t="array" ref="AC515">IFERROR(IF(INDEX('Disaggregation Records'!$G$95:$G$183,MATCH(LEFT(Z515,255),LEFT('Disaggregation Records'!$D$95:$D$183,255),0))=0,"",INDEX('Disaggregation Records'!$G$95:$G$183,MATCH(LEFT(Z515,255),LEFT('Disaggregation Records'!$D$95:$D$183,255),0))),"")</f>
        <v/>
      </c>
      <c r="AD515" s="484" t="s">
        <v>777</v>
      </c>
      <c r="AE515" s="211"/>
      <c r="AF515" s="481"/>
      <c r="AG515" s="481"/>
    </row>
    <row r="516" spans="1:33" ht="37.5" customHeight="1">
      <c r="A516" s="367">
        <v>19</v>
      </c>
      <c r="B516" s="386" t="str">
        <f>IFERROR(VLOOKUP(A516,'Coverage Indicators - Section D'!$A$10:$Y$42,25,FALSE),"")</f>
        <v/>
      </c>
      <c r="C516" s="477" t="str">
        <f t="array" ref="C516">IFERROR(IF(INDEX('Disaggregation Records'!$E$95:$E$183,MATCH(RIGHT(Z516,255),RIGHT('Disaggregation Records'!$D$95:$D$183,255),0))=0,"",INDEX('Disaggregation Records'!$E$95:$E$183,MATCH(RIGHT(Z516,255),RIGHT('Disaggregation Records'!$D$95:$D$183,255),0))),"")</f>
        <v/>
      </c>
      <c r="D516" s="477" t="str">
        <f t="array" ref="D516">IFERROR(IF(INDEX('Disaggregation Records'!$F$95:$F$183,MATCH(RIGHT(Z516,255),RIGHT('Disaggregation Records'!$D$95:$D$183,255),0))=0,"",INDEX('Disaggregation Records'!$F$95:$F$183,MATCH(RIGHT(Z516,255),RIGHT('Disaggregation Records'!$D$95:$D$183,255),0))),"")</f>
        <v/>
      </c>
      <c r="E516" s="388" t="str">
        <f t="array" ref="E516">IFERROR(IF(INDEX('Disaggregation Data'!$K$315:$K$616,MATCH(RIGHT(X516,255),RIGHT('Disaggregation Data'!$J$315:$J$616,255),0))=0,"",INDEX('Disaggregation Data'!$K$315:$K$616,MATCH(RIGHT(X516,255),RIGHT('Disaggregation Data'!J$315:$J$616,255),0))),"")</f>
        <v/>
      </c>
      <c r="F516" s="389" t="str">
        <f t="array" ref="F516">IFERROR(IF(INDEX('Disaggregation Data'!$L$315:$L$616,MATCH(RIGHT(X516,255),RIGHT('Disaggregation Data'!$J$315:$J$616,255),0))=0,"",INDEX('Disaggregation Data'!$L$315:$L$616,MATCH(RIGHT(X516,255),RIGHT('Disaggregation Data'!J$315:$J$616,255),0))),"")</f>
        <v/>
      </c>
      <c r="G516" s="446" t="str">
        <f t="array" ref="G516">IFERROR(IF(INDEX('Disaggregation Data'!$M$315:$M$616,MATCH(RIGHT(X516,255),RIGHT('Disaggregation Data'!$J$315:$J$616,255),0))=0,(E516/F516)*100,INDEX('Disaggregation Data'!$M$315:$M$616,MATCH(RIGHT(X516,255),RIGHT('Disaggregation Data'!J$315:$J$616,255),0))),"")</f>
        <v/>
      </c>
      <c r="H516" s="392" t="str">
        <f t="array" ref="H516">IFERROR(IF(INDEX('Disaggregation Data'!$N$315:$N$616,MATCH(RIGHT(X516,255),RIGHT('Disaggregation Data'!$J$315:$J$616,255),0))=0,"",INDEX('Disaggregation Data'!$N$315:$N$616,MATCH(RIGHT(X516,255),RIGHT('Disaggregation Data'!J$315:$J$616,255),0))),"")</f>
        <v/>
      </c>
      <c r="I516" s="483"/>
      <c r="J516" s="483"/>
      <c r="K516" s="483"/>
      <c r="L516" s="483"/>
      <c r="M516" s="483"/>
      <c r="N516" s="483"/>
      <c r="O516" s="483"/>
      <c r="P516" s="483"/>
      <c r="Q516" s="483"/>
      <c r="R516" s="483"/>
      <c r="S516" s="483"/>
      <c r="T516" s="483"/>
      <c r="U516" s="392" t="str">
        <f t="array" ref="U516">IFERROR(IF(INDEX('Disaggregation Data'!$O$315:$O$616,MATCH(RIGHT(X516,255),RIGHT('Disaggregation Data'!$J$315:$J$616,255),0))=0,"",INDEX('Disaggregation Data'!$O$315:$O$616,MATCH(RIGHT(X516,255),RIGHT('Disaggregation Data'!J$315:$J$616,255),0))),"")</f>
        <v/>
      </c>
      <c r="V516" s="400" t="str">
        <f t="array" ref="V516">IFERROR(IF(INDEX('Disaggregation Data'!$P$315:$P$616,MATCH(RIGHT(X516,255),RIGHT('Disaggregation Data'!$J$315:$J$616,255),0))=0,"",INDEX('Disaggregation Data'!$P$315:$P$616,MATCH(RIGHT(X516,255),RIGHT('Disaggregation Data'!J$315:$J$616,255),0))),"")</f>
        <v/>
      </c>
      <c r="W516" s="484"/>
      <c r="X516" s="484" t="str">
        <f t="shared" si="32"/>
        <v/>
      </c>
      <c r="Y516" s="484">
        <f t="shared" si="33"/>
        <v>149</v>
      </c>
      <c r="Z516" s="484" t="str">
        <f t="shared" si="34"/>
        <v/>
      </c>
      <c r="AA516" s="484" t="b">
        <f t="shared" si="35"/>
        <v>0</v>
      </c>
      <c r="AB516" s="484" t="s">
        <v>2018</v>
      </c>
      <c r="AC516" s="484" t="str">
        <f t="array" ref="AC516">IFERROR(IF(INDEX('Disaggregation Records'!$G$95:$G$183,MATCH(LEFT(Z516,255),LEFT('Disaggregation Records'!$D$95:$D$183,255),0))=0,"",INDEX('Disaggregation Records'!$G$95:$G$183,MATCH(LEFT(Z516,255),LEFT('Disaggregation Records'!$D$95:$D$183,255),0))),"")</f>
        <v/>
      </c>
      <c r="AD516" s="484" t="s">
        <v>777</v>
      </c>
      <c r="AE516" s="211"/>
      <c r="AF516" s="481"/>
      <c r="AG516" s="481"/>
    </row>
    <row r="517" spans="1:33" ht="37.5" customHeight="1">
      <c r="A517" s="367">
        <v>20</v>
      </c>
      <c r="B517" s="386" t="str">
        <f>IFERROR(VLOOKUP(A517,'Coverage Indicators - Section D'!$A$10:$Y$42,25,FALSE),"")</f>
        <v/>
      </c>
      <c r="C517" s="477" t="str">
        <f t="array" ref="C517">IFERROR(IF(INDEX('Disaggregation Records'!$E$95:$E$183,MATCH(RIGHT(Z517,255),RIGHT('Disaggregation Records'!$D$95:$D$183,255),0))=0,"",INDEX('Disaggregation Records'!$E$95:$E$183,MATCH(RIGHT(Z517,255),RIGHT('Disaggregation Records'!$D$95:$D$183,255),0))),"")</f>
        <v/>
      </c>
      <c r="D517" s="477" t="str">
        <f t="array" ref="D517">IFERROR(IF(INDEX('Disaggregation Records'!$F$95:$F$183,MATCH(RIGHT(Z517,255),RIGHT('Disaggregation Records'!$D$95:$D$183,255),0))=0,"",INDEX('Disaggregation Records'!$F$95:$F$183,MATCH(RIGHT(Z517,255),RIGHT('Disaggregation Records'!$D$95:$D$183,255),0))),"")</f>
        <v/>
      </c>
      <c r="E517" s="388" t="str">
        <f t="array" ref="E517">IFERROR(IF(INDEX('Disaggregation Data'!$K$315:$K$616,MATCH(RIGHT(X517,255),RIGHT('Disaggregation Data'!$J$315:$J$616,255),0))=0,"",INDEX('Disaggregation Data'!$K$315:$K$616,MATCH(RIGHT(X517,255),RIGHT('Disaggregation Data'!J$315:$J$616,255),0))),"")</f>
        <v/>
      </c>
      <c r="F517" s="389" t="str">
        <f t="array" ref="F517">IFERROR(IF(INDEX('Disaggregation Data'!$L$315:$L$616,MATCH(RIGHT(X517,255),RIGHT('Disaggregation Data'!$J$315:$J$616,255),0))=0,"",INDEX('Disaggregation Data'!$L$315:$L$616,MATCH(RIGHT(X517,255),RIGHT('Disaggregation Data'!J$315:$J$616,255),0))),"")</f>
        <v/>
      </c>
      <c r="G517" s="446" t="str">
        <f t="array" ref="G517">IFERROR(IF(INDEX('Disaggregation Data'!$M$315:$M$616,MATCH(RIGHT(X517,255),RIGHT('Disaggregation Data'!$J$315:$J$616,255),0))=0,(E517/F517)*100,INDEX('Disaggregation Data'!$M$315:$M$616,MATCH(RIGHT(X517,255),RIGHT('Disaggregation Data'!J$315:$J$616,255),0))),"")</f>
        <v/>
      </c>
      <c r="H517" s="392" t="str">
        <f t="array" ref="H517">IFERROR(IF(INDEX('Disaggregation Data'!$N$315:$N$616,MATCH(RIGHT(X517,255),RIGHT('Disaggregation Data'!$J$315:$J$616,255),0))=0,"",INDEX('Disaggregation Data'!$N$315:$N$616,MATCH(RIGHT(X517,255),RIGHT('Disaggregation Data'!J$315:$J$616,255),0))),"")</f>
        <v/>
      </c>
      <c r="I517" s="483"/>
      <c r="J517" s="483"/>
      <c r="K517" s="483"/>
      <c r="L517" s="483"/>
      <c r="M517" s="483"/>
      <c r="N517" s="483"/>
      <c r="O517" s="483"/>
      <c r="P517" s="483"/>
      <c r="Q517" s="483"/>
      <c r="R517" s="483"/>
      <c r="S517" s="483"/>
      <c r="T517" s="483"/>
      <c r="U517" s="392" t="str">
        <f t="array" ref="U517">IFERROR(IF(INDEX('Disaggregation Data'!$O$315:$O$616,MATCH(RIGHT(X517,255),RIGHT('Disaggregation Data'!$J$315:$J$616,255),0))=0,"",INDEX('Disaggregation Data'!$O$315:$O$616,MATCH(RIGHT(X517,255),RIGHT('Disaggregation Data'!J$315:$J$616,255),0))),"")</f>
        <v/>
      </c>
      <c r="V517" s="400" t="str">
        <f t="array" ref="V517">IFERROR(IF(INDEX('Disaggregation Data'!$P$315:$P$616,MATCH(RIGHT(X517,255),RIGHT('Disaggregation Data'!$J$315:$J$616,255),0))=0,"",INDEX('Disaggregation Data'!$P$315:$P$616,MATCH(RIGHT(X517,255),RIGHT('Disaggregation Data'!J$315:$J$616,255),0))),"")</f>
        <v/>
      </c>
      <c r="W517" s="484"/>
      <c r="X517" s="484" t="str">
        <f t="shared" si="32"/>
        <v/>
      </c>
      <c r="Y517" s="484">
        <f t="shared" si="33"/>
        <v>150</v>
      </c>
      <c r="Z517" s="484" t="str">
        <f t="shared" si="34"/>
        <v/>
      </c>
      <c r="AA517" s="484" t="b">
        <f t="shared" si="35"/>
        <v>0</v>
      </c>
      <c r="AB517" s="484" t="s">
        <v>2019</v>
      </c>
      <c r="AC517" s="484" t="str">
        <f t="array" ref="AC517">IFERROR(IF(INDEX('Disaggregation Records'!$G$95:$G$183,MATCH(LEFT(Z517,255),LEFT('Disaggregation Records'!$D$95:$D$183,255),0))=0,"",INDEX('Disaggregation Records'!$G$95:$G$183,MATCH(LEFT(Z517,255),LEFT('Disaggregation Records'!$D$95:$D$183,255),0))),"")</f>
        <v/>
      </c>
      <c r="AD517" s="484" t="s">
        <v>778</v>
      </c>
      <c r="AE517" s="211"/>
      <c r="AF517" s="481"/>
      <c r="AG517" s="481"/>
    </row>
    <row r="518" spans="1:33" ht="37.5" customHeight="1">
      <c r="A518" s="367">
        <v>20</v>
      </c>
      <c r="B518" s="386" t="str">
        <f>IFERROR(VLOOKUP(A518,'Coverage Indicators - Section D'!$A$10:$Y$42,25,FALSE),"")</f>
        <v/>
      </c>
      <c r="C518" s="477" t="str">
        <f t="array" ref="C518">IFERROR(IF(INDEX('Disaggregation Records'!$E$95:$E$183,MATCH(RIGHT(Z518,255),RIGHT('Disaggregation Records'!$D$95:$D$183,255),0))=0,"",INDEX('Disaggregation Records'!$E$95:$E$183,MATCH(RIGHT(Z518,255),RIGHT('Disaggregation Records'!$D$95:$D$183,255),0))),"")</f>
        <v/>
      </c>
      <c r="D518" s="477" t="str">
        <f t="array" ref="D518">IFERROR(IF(INDEX('Disaggregation Records'!$F$95:$F$183,MATCH(RIGHT(Z518,255),RIGHT('Disaggregation Records'!$D$95:$D$183,255),0))=0,"",INDEX('Disaggregation Records'!$F$95:$F$183,MATCH(RIGHT(Z518,255),RIGHT('Disaggregation Records'!$D$95:$D$183,255),0))),"")</f>
        <v/>
      </c>
      <c r="E518" s="388" t="str">
        <f t="array" ref="E518">IFERROR(IF(INDEX('Disaggregation Data'!$K$315:$K$616,MATCH(RIGHT(X518,255),RIGHT('Disaggregation Data'!$J$315:$J$616,255),0))=0,"",INDEX('Disaggregation Data'!$K$315:$K$616,MATCH(RIGHT(X518,255),RIGHT('Disaggregation Data'!J$315:$J$616,255),0))),"")</f>
        <v/>
      </c>
      <c r="F518" s="389" t="str">
        <f t="array" ref="F518">IFERROR(IF(INDEX('Disaggregation Data'!$L$315:$L$616,MATCH(RIGHT(X518,255),RIGHT('Disaggregation Data'!$J$315:$J$616,255),0))=0,"",INDEX('Disaggregation Data'!$L$315:$L$616,MATCH(RIGHT(X518,255),RIGHT('Disaggregation Data'!J$315:$J$616,255),0))),"")</f>
        <v/>
      </c>
      <c r="G518" s="446" t="str">
        <f t="array" ref="G518">IFERROR(IF(INDEX('Disaggregation Data'!$M$315:$M$616,MATCH(RIGHT(X518,255),RIGHT('Disaggregation Data'!$J$315:$J$616,255),0))=0,(E518/F518)*100,INDEX('Disaggregation Data'!$M$315:$M$616,MATCH(RIGHT(X518,255),RIGHT('Disaggregation Data'!J$315:$J$616,255),0))),"")</f>
        <v/>
      </c>
      <c r="H518" s="392" t="str">
        <f t="array" ref="H518">IFERROR(IF(INDEX('Disaggregation Data'!$N$315:$N$616,MATCH(RIGHT(X518,255),RIGHT('Disaggregation Data'!$J$315:$J$616,255),0))=0,"",INDEX('Disaggregation Data'!$N$315:$N$616,MATCH(RIGHT(X518,255),RIGHT('Disaggregation Data'!J$315:$J$616,255),0))),"")</f>
        <v/>
      </c>
      <c r="I518" s="483"/>
      <c r="J518" s="483"/>
      <c r="K518" s="483"/>
      <c r="L518" s="483"/>
      <c r="M518" s="483"/>
      <c r="N518" s="483"/>
      <c r="O518" s="483"/>
      <c r="P518" s="483"/>
      <c r="Q518" s="483"/>
      <c r="R518" s="483"/>
      <c r="S518" s="483"/>
      <c r="T518" s="483"/>
      <c r="U518" s="392" t="str">
        <f t="array" ref="U518">IFERROR(IF(INDEX('Disaggregation Data'!$O$315:$O$616,MATCH(RIGHT(X518,255),RIGHT('Disaggregation Data'!$J$315:$J$616,255),0))=0,"",INDEX('Disaggregation Data'!$O$315:$O$616,MATCH(RIGHT(X518,255),RIGHT('Disaggregation Data'!J$315:$J$616,255),0))),"")</f>
        <v/>
      </c>
      <c r="V518" s="400" t="str">
        <f t="array" ref="V518">IFERROR(IF(INDEX('Disaggregation Data'!$P$315:$P$616,MATCH(RIGHT(X518,255),RIGHT('Disaggregation Data'!$J$315:$J$616,255),0))=0,"",INDEX('Disaggregation Data'!$P$315:$P$616,MATCH(RIGHT(X518,255),RIGHT('Disaggregation Data'!J$315:$J$616,255),0))),"")</f>
        <v/>
      </c>
      <c r="W518" s="484"/>
      <c r="X518" s="484" t="str">
        <f t="shared" si="32"/>
        <v/>
      </c>
      <c r="Y518" s="484">
        <f t="shared" si="33"/>
        <v>151</v>
      </c>
      <c r="Z518" s="484" t="str">
        <f t="shared" si="34"/>
        <v/>
      </c>
      <c r="AA518" s="484" t="b">
        <f t="shared" si="35"/>
        <v>0</v>
      </c>
      <c r="AB518" s="484" t="s">
        <v>2020</v>
      </c>
      <c r="AC518" s="484" t="str">
        <f t="array" ref="AC518">IFERROR(IF(INDEX('Disaggregation Records'!$G$95:$G$183,MATCH(LEFT(Z518,255),LEFT('Disaggregation Records'!$D$95:$D$183,255),0))=0,"",INDEX('Disaggregation Records'!$G$95:$G$183,MATCH(LEFT(Z518,255),LEFT('Disaggregation Records'!$D$95:$D$183,255),0))),"")</f>
        <v/>
      </c>
      <c r="AD518" s="484" t="s">
        <v>778</v>
      </c>
      <c r="AE518" s="211"/>
      <c r="AF518" s="481"/>
      <c r="AG518" s="481"/>
    </row>
    <row r="519" spans="1:33" ht="37.5" customHeight="1">
      <c r="A519" s="367">
        <v>20</v>
      </c>
      <c r="B519" s="386" t="str">
        <f>IFERROR(VLOOKUP(A519,'Coverage Indicators - Section D'!$A$10:$Y$42,25,FALSE),"")</f>
        <v/>
      </c>
      <c r="C519" s="477" t="str">
        <f t="array" ref="C519">IFERROR(IF(INDEX('Disaggregation Records'!$E$95:$E$183,MATCH(RIGHT(Z519,255),RIGHT('Disaggregation Records'!$D$95:$D$183,255),0))=0,"",INDEX('Disaggregation Records'!$E$95:$E$183,MATCH(RIGHT(Z519,255),RIGHT('Disaggregation Records'!$D$95:$D$183,255),0))),"")</f>
        <v/>
      </c>
      <c r="D519" s="477" t="str">
        <f t="array" ref="D519">IFERROR(IF(INDEX('Disaggregation Records'!$F$95:$F$183,MATCH(RIGHT(Z519,255),RIGHT('Disaggregation Records'!$D$95:$D$183,255),0))=0,"",INDEX('Disaggregation Records'!$F$95:$F$183,MATCH(RIGHT(Z519,255),RIGHT('Disaggregation Records'!$D$95:$D$183,255),0))),"")</f>
        <v/>
      </c>
      <c r="E519" s="388" t="str">
        <f t="array" ref="E519">IFERROR(IF(INDEX('Disaggregation Data'!$K$315:$K$616,MATCH(RIGHT(X519,255),RIGHT('Disaggregation Data'!$J$315:$J$616,255),0))=0,"",INDEX('Disaggregation Data'!$K$315:$K$616,MATCH(RIGHT(X519,255),RIGHT('Disaggregation Data'!J$315:$J$616,255),0))),"")</f>
        <v/>
      </c>
      <c r="F519" s="389" t="str">
        <f t="array" ref="F519">IFERROR(IF(INDEX('Disaggregation Data'!$L$315:$L$616,MATCH(RIGHT(X519,255),RIGHT('Disaggregation Data'!$J$315:$J$616,255),0))=0,"",INDEX('Disaggregation Data'!$L$315:$L$616,MATCH(RIGHT(X519,255),RIGHT('Disaggregation Data'!J$315:$J$616,255),0))),"")</f>
        <v/>
      </c>
      <c r="G519" s="446" t="str">
        <f t="array" ref="G519">IFERROR(IF(INDEX('Disaggregation Data'!$M$315:$M$616,MATCH(RIGHT(X519,255),RIGHT('Disaggregation Data'!$J$315:$J$616,255),0))=0,(E519/F519)*100,INDEX('Disaggregation Data'!$M$315:$M$616,MATCH(RIGHT(X519,255),RIGHT('Disaggregation Data'!J$315:$J$616,255),0))),"")</f>
        <v/>
      </c>
      <c r="H519" s="392" t="str">
        <f t="array" ref="H519">IFERROR(IF(INDEX('Disaggregation Data'!$N$315:$N$616,MATCH(RIGHT(X519,255),RIGHT('Disaggregation Data'!$J$315:$J$616,255),0))=0,"",INDEX('Disaggregation Data'!$N$315:$N$616,MATCH(RIGHT(X519,255),RIGHT('Disaggregation Data'!J$315:$J$616,255),0))),"")</f>
        <v/>
      </c>
      <c r="I519" s="483"/>
      <c r="J519" s="483"/>
      <c r="K519" s="483"/>
      <c r="L519" s="483"/>
      <c r="M519" s="483"/>
      <c r="N519" s="483"/>
      <c r="O519" s="483"/>
      <c r="P519" s="483"/>
      <c r="Q519" s="483"/>
      <c r="R519" s="483"/>
      <c r="S519" s="483"/>
      <c r="T519" s="483"/>
      <c r="U519" s="392" t="str">
        <f t="array" ref="U519">IFERROR(IF(INDEX('Disaggregation Data'!$O$315:$O$616,MATCH(RIGHT(X519,255),RIGHT('Disaggregation Data'!$J$315:$J$616,255),0))=0,"",INDEX('Disaggregation Data'!$O$315:$O$616,MATCH(RIGHT(X519,255),RIGHT('Disaggregation Data'!J$315:$J$616,255),0))),"")</f>
        <v/>
      </c>
      <c r="V519" s="400" t="str">
        <f t="array" ref="V519">IFERROR(IF(INDEX('Disaggregation Data'!$P$315:$P$616,MATCH(RIGHT(X519,255),RIGHT('Disaggregation Data'!$J$315:$J$616,255),0))=0,"",INDEX('Disaggregation Data'!$P$315:$P$616,MATCH(RIGHT(X519,255),RIGHT('Disaggregation Data'!J$315:$J$616,255),0))),"")</f>
        <v/>
      </c>
      <c r="W519" s="484"/>
      <c r="X519" s="484" t="str">
        <f t="shared" ref="X519:X582" si="36">IF(B519&lt;&gt;"",B519&amp;C519&amp;D519,"")</f>
        <v/>
      </c>
      <c r="Y519" s="484">
        <f t="shared" ref="Y519:Y582" si="37">IF(B519=B518,Y518+1,0)</f>
        <v>152</v>
      </c>
      <c r="Z519" s="484" t="str">
        <f t="shared" ref="Z519:Z582" si="38">IF(B519&lt;&gt;"",B519&amp;"-"&amp;Y519,"")</f>
        <v/>
      </c>
      <c r="AA519" s="484" t="b">
        <f t="shared" ref="AA519:AA582" si="39">IFERROR(IF(B519&lt;&gt;"",TRUE,FALSE),"")</f>
        <v>0</v>
      </c>
      <c r="AB519" s="484" t="s">
        <v>2021</v>
      </c>
      <c r="AC519" s="484" t="str">
        <f t="array" ref="AC519">IFERROR(IF(INDEX('Disaggregation Records'!$G$95:$G$183,MATCH(LEFT(Z519,255),LEFT('Disaggregation Records'!$D$95:$D$183,255),0))=0,"",INDEX('Disaggregation Records'!$G$95:$G$183,MATCH(LEFT(Z519,255),LEFT('Disaggregation Records'!$D$95:$D$183,255),0))),"")</f>
        <v/>
      </c>
      <c r="AD519" s="484" t="s">
        <v>778</v>
      </c>
      <c r="AE519" s="211"/>
      <c r="AF519" s="481"/>
      <c r="AG519" s="481"/>
    </row>
    <row r="520" spans="1:33" ht="37.5" customHeight="1">
      <c r="A520" s="367">
        <v>20</v>
      </c>
      <c r="B520" s="386" t="str">
        <f>IFERROR(VLOOKUP(A520,'Coverage Indicators - Section D'!$A$10:$Y$42,25,FALSE),"")</f>
        <v/>
      </c>
      <c r="C520" s="477" t="str">
        <f t="array" ref="C520">IFERROR(IF(INDEX('Disaggregation Records'!$E$95:$E$183,MATCH(RIGHT(Z520,255),RIGHT('Disaggregation Records'!$D$95:$D$183,255),0))=0,"",INDEX('Disaggregation Records'!$E$95:$E$183,MATCH(RIGHT(Z520,255),RIGHT('Disaggregation Records'!$D$95:$D$183,255),0))),"")</f>
        <v/>
      </c>
      <c r="D520" s="477" t="str">
        <f t="array" ref="D520">IFERROR(IF(INDEX('Disaggregation Records'!$F$95:$F$183,MATCH(RIGHT(Z520,255),RIGHT('Disaggregation Records'!$D$95:$D$183,255),0))=0,"",INDEX('Disaggregation Records'!$F$95:$F$183,MATCH(RIGHT(Z520,255),RIGHT('Disaggregation Records'!$D$95:$D$183,255),0))),"")</f>
        <v/>
      </c>
      <c r="E520" s="388" t="str">
        <f t="array" ref="E520">IFERROR(IF(INDEX('Disaggregation Data'!$K$315:$K$616,MATCH(RIGHT(X520,255),RIGHT('Disaggregation Data'!$J$315:$J$616,255),0))=0,"",INDEX('Disaggregation Data'!$K$315:$K$616,MATCH(RIGHT(X520,255),RIGHT('Disaggregation Data'!J$315:$J$616,255),0))),"")</f>
        <v/>
      </c>
      <c r="F520" s="389" t="str">
        <f t="array" ref="F520">IFERROR(IF(INDEX('Disaggregation Data'!$L$315:$L$616,MATCH(RIGHT(X520,255),RIGHT('Disaggregation Data'!$J$315:$J$616,255),0))=0,"",INDEX('Disaggregation Data'!$L$315:$L$616,MATCH(RIGHT(X520,255),RIGHT('Disaggregation Data'!J$315:$J$616,255),0))),"")</f>
        <v/>
      </c>
      <c r="G520" s="446" t="str">
        <f t="array" ref="G520">IFERROR(IF(INDEX('Disaggregation Data'!$M$315:$M$616,MATCH(RIGHT(X520,255),RIGHT('Disaggregation Data'!$J$315:$J$616,255),0))=0,(E520/F520)*100,INDEX('Disaggregation Data'!$M$315:$M$616,MATCH(RIGHT(X520,255),RIGHT('Disaggregation Data'!J$315:$J$616,255),0))),"")</f>
        <v/>
      </c>
      <c r="H520" s="392" t="str">
        <f t="array" ref="H520">IFERROR(IF(INDEX('Disaggregation Data'!$N$315:$N$616,MATCH(RIGHT(X520,255),RIGHT('Disaggregation Data'!$J$315:$J$616,255),0))=0,"",INDEX('Disaggregation Data'!$N$315:$N$616,MATCH(RIGHT(X520,255),RIGHT('Disaggregation Data'!J$315:$J$616,255),0))),"")</f>
        <v/>
      </c>
      <c r="I520" s="483"/>
      <c r="J520" s="483"/>
      <c r="K520" s="483"/>
      <c r="L520" s="483"/>
      <c r="M520" s="483"/>
      <c r="N520" s="483"/>
      <c r="O520" s="483"/>
      <c r="P520" s="483"/>
      <c r="Q520" s="483"/>
      <c r="R520" s="483"/>
      <c r="S520" s="483"/>
      <c r="T520" s="483"/>
      <c r="U520" s="392" t="str">
        <f t="array" ref="U520">IFERROR(IF(INDEX('Disaggregation Data'!$O$315:$O$616,MATCH(RIGHT(X520,255),RIGHT('Disaggregation Data'!$J$315:$J$616,255),0))=0,"",INDEX('Disaggregation Data'!$O$315:$O$616,MATCH(RIGHT(X520,255),RIGHT('Disaggregation Data'!J$315:$J$616,255),0))),"")</f>
        <v/>
      </c>
      <c r="V520" s="400" t="str">
        <f t="array" ref="V520">IFERROR(IF(INDEX('Disaggregation Data'!$P$315:$P$616,MATCH(RIGHT(X520,255),RIGHT('Disaggregation Data'!$J$315:$J$616,255),0))=0,"",INDEX('Disaggregation Data'!$P$315:$P$616,MATCH(RIGHT(X520,255),RIGHT('Disaggregation Data'!J$315:$J$616,255),0))),"")</f>
        <v/>
      </c>
      <c r="W520" s="484"/>
      <c r="X520" s="484" t="str">
        <f t="shared" si="36"/>
        <v/>
      </c>
      <c r="Y520" s="484">
        <f t="shared" si="37"/>
        <v>153</v>
      </c>
      <c r="Z520" s="484" t="str">
        <f t="shared" si="38"/>
        <v/>
      </c>
      <c r="AA520" s="484" t="b">
        <f t="shared" si="39"/>
        <v>0</v>
      </c>
      <c r="AB520" s="484" t="s">
        <v>2022</v>
      </c>
      <c r="AC520" s="484" t="str">
        <f t="array" ref="AC520">IFERROR(IF(INDEX('Disaggregation Records'!$G$95:$G$183,MATCH(LEFT(Z520,255),LEFT('Disaggregation Records'!$D$95:$D$183,255),0))=0,"",INDEX('Disaggregation Records'!$G$95:$G$183,MATCH(LEFT(Z520,255),LEFT('Disaggregation Records'!$D$95:$D$183,255),0))),"")</f>
        <v/>
      </c>
      <c r="AD520" s="484" t="s">
        <v>778</v>
      </c>
      <c r="AE520" s="211"/>
      <c r="AF520" s="481"/>
      <c r="AG520" s="481"/>
    </row>
    <row r="521" spans="1:33" ht="37.5" customHeight="1">
      <c r="A521" s="367">
        <v>20</v>
      </c>
      <c r="B521" s="386" t="str">
        <f>IFERROR(VLOOKUP(A521,'Coverage Indicators - Section D'!$A$10:$Y$42,25,FALSE),"")</f>
        <v/>
      </c>
      <c r="C521" s="477" t="str">
        <f t="array" ref="C521">IFERROR(IF(INDEX('Disaggregation Records'!$E$95:$E$183,MATCH(RIGHT(Z521,255),RIGHT('Disaggregation Records'!$D$95:$D$183,255),0))=0,"",INDEX('Disaggregation Records'!$E$95:$E$183,MATCH(RIGHT(Z521,255),RIGHT('Disaggregation Records'!$D$95:$D$183,255),0))),"")</f>
        <v/>
      </c>
      <c r="D521" s="477" t="str">
        <f t="array" ref="D521">IFERROR(IF(INDEX('Disaggregation Records'!$F$95:$F$183,MATCH(RIGHT(Z521,255),RIGHT('Disaggregation Records'!$D$95:$D$183,255),0))=0,"",INDEX('Disaggregation Records'!$F$95:$F$183,MATCH(RIGHT(Z521,255),RIGHT('Disaggregation Records'!$D$95:$D$183,255),0))),"")</f>
        <v/>
      </c>
      <c r="E521" s="388" t="str">
        <f t="array" ref="E521">IFERROR(IF(INDEX('Disaggregation Data'!$K$315:$K$616,MATCH(RIGHT(X521,255),RIGHT('Disaggregation Data'!$J$315:$J$616,255),0))=0,"",INDEX('Disaggregation Data'!$K$315:$K$616,MATCH(RIGHT(X521,255),RIGHT('Disaggregation Data'!J$315:$J$616,255),0))),"")</f>
        <v/>
      </c>
      <c r="F521" s="389" t="str">
        <f t="array" ref="F521">IFERROR(IF(INDEX('Disaggregation Data'!$L$315:$L$616,MATCH(RIGHT(X521,255),RIGHT('Disaggregation Data'!$J$315:$J$616,255),0))=0,"",INDEX('Disaggregation Data'!$L$315:$L$616,MATCH(RIGHT(X521,255),RIGHT('Disaggregation Data'!J$315:$J$616,255),0))),"")</f>
        <v/>
      </c>
      <c r="G521" s="446" t="str">
        <f t="array" ref="G521">IFERROR(IF(INDEX('Disaggregation Data'!$M$315:$M$616,MATCH(RIGHT(X521,255),RIGHT('Disaggregation Data'!$J$315:$J$616,255),0))=0,(E521/F521)*100,INDEX('Disaggregation Data'!$M$315:$M$616,MATCH(RIGHT(X521,255),RIGHT('Disaggregation Data'!J$315:$J$616,255),0))),"")</f>
        <v/>
      </c>
      <c r="H521" s="392" t="str">
        <f t="array" ref="H521">IFERROR(IF(INDEX('Disaggregation Data'!$N$315:$N$616,MATCH(RIGHT(X521,255),RIGHT('Disaggregation Data'!$J$315:$J$616,255),0))=0,"",INDEX('Disaggregation Data'!$N$315:$N$616,MATCH(RIGHT(X521,255),RIGHT('Disaggregation Data'!J$315:$J$616,255),0))),"")</f>
        <v/>
      </c>
      <c r="I521" s="483"/>
      <c r="J521" s="483"/>
      <c r="K521" s="483"/>
      <c r="L521" s="483"/>
      <c r="M521" s="483"/>
      <c r="N521" s="483"/>
      <c r="O521" s="483"/>
      <c r="P521" s="483"/>
      <c r="Q521" s="483"/>
      <c r="R521" s="483"/>
      <c r="S521" s="483"/>
      <c r="T521" s="483"/>
      <c r="U521" s="392" t="str">
        <f t="array" ref="U521">IFERROR(IF(INDEX('Disaggregation Data'!$O$315:$O$616,MATCH(RIGHT(X521,255),RIGHT('Disaggregation Data'!$J$315:$J$616,255),0))=0,"",INDEX('Disaggregation Data'!$O$315:$O$616,MATCH(RIGHT(X521,255),RIGHT('Disaggregation Data'!J$315:$J$616,255),0))),"")</f>
        <v/>
      </c>
      <c r="V521" s="400" t="str">
        <f t="array" ref="V521">IFERROR(IF(INDEX('Disaggregation Data'!$P$315:$P$616,MATCH(RIGHT(X521,255),RIGHT('Disaggregation Data'!$J$315:$J$616,255),0))=0,"",INDEX('Disaggregation Data'!$P$315:$P$616,MATCH(RIGHT(X521,255),RIGHT('Disaggregation Data'!J$315:$J$616,255),0))),"")</f>
        <v/>
      </c>
      <c r="W521" s="484"/>
      <c r="X521" s="484" t="str">
        <f t="shared" si="36"/>
        <v/>
      </c>
      <c r="Y521" s="484">
        <f t="shared" si="37"/>
        <v>154</v>
      </c>
      <c r="Z521" s="484" t="str">
        <f t="shared" si="38"/>
        <v/>
      </c>
      <c r="AA521" s="484" t="b">
        <f t="shared" si="39"/>
        <v>0</v>
      </c>
      <c r="AB521" s="484" t="s">
        <v>2023</v>
      </c>
      <c r="AC521" s="484" t="str">
        <f t="array" ref="AC521">IFERROR(IF(INDEX('Disaggregation Records'!$G$95:$G$183,MATCH(LEFT(Z521,255),LEFT('Disaggregation Records'!$D$95:$D$183,255),0))=0,"",INDEX('Disaggregation Records'!$G$95:$G$183,MATCH(LEFT(Z521,255),LEFT('Disaggregation Records'!$D$95:$D$183,255),0))),"")</f>
        <v/>
      </c>
      <c r="AD521" s="484" t="s">
        <v>778</v>
      </c>
      <c r="AE521" s="211"/>
      <c r="AF521" s="481"/>
      <c r="AG521" s="481"/>
    </row>
    <row r="522" spans="1:33" ht="37.5" customHeight="1">
      <c r="A522" s="367">
        <v>20</v>
      </c>
      <c r="B522" s="386" t="str">
        <f>IFERROR(VLOOKUP(A522,'Coverage Indicators - Section D'!$A$10:$Y$42,25,FALSE),"")</f>
        <v/>
      </c>
      <c r="C522" s="477" t="str">
        <f t="array" ref="C522">IFERROR(IF(INDEX('Disaggregation Records'!$E$95:$E$183,MATCH(RIGHT(Z522,255),RIGHT('Disaggregation Records'!$D$95:$D$183,255),0))=0,"",INDEX('Disaggregation Records'!$E$95:$E$183,MATCH(RIGHT(Z522,255),RIGHT('Disaggregation Records'!$D$95:$D$183,255),0))),"")</f>
        <v/>
      </c>
      <c r="D522" s="477" t="str">
        <f t="array" ref="D522">IFERROR(IF(INDEX('Disaggregation Records'!$F$95:$F$183,MATCH(RIGHT(Z522,255),RIGHT('Disaggregation Records'!$D$95:$D$183,255),0))=0,"",INDEX('Disaggregation Records'!$F$95:$F$183,MATCH(RIGHT(Z522,255),RIGHT('Disaggregation Records'!$D$95:$D$183,255),0))),"")</f>
        <v/>
      </c>
      <c r="E522" s="388" t="str">
        <f t="array" ref="E522">IFERROR(IF(INDEX('Disaggregation Data'!$K$315:$K$616,MATCH(RIGHT(X522,255),RIGHT('Disaggregation Data'!$J$315:$J$616,255),0))=0,"",INDEX('Disaggregation Data'!$K$315:$K$616,MATCH(RIGHT(X522,255),RIGHT('Disaggregation Data'!J$315:$J$616,255),0))),"")</f>
        <v/>
      </c>
      <c r="F522" s="389" t="str">
        <f t="array" ref="F522">IFERROR(IF(INDEX('Disaggregation Data'!$L$315:$L$616,MATCH(RIGHT(X522,255),RIGHT('Disaggregation Data'!$J$315:$J$616,255),0))=0,"",INDEX('Disaggregation Data'!$L$315:$L$616,MATCH(RIGHT(X522,255),RIGHT('Disaggregation Data'!J$315:$J$616,255),0))),"")</f>
        <v/>
      </c>
      <c r="G522" s="446" t="str">
        <f t="array" ref="G522">IFERROR(IF(INDEX('Disaggregation Data'!$M$315:$M$616,MATCH(RIGHT(X522,255),RIGHT('Disaggregation Data'!$J$315:$J$616,255),0))=0,(E522/F522)*100,INDEX('Disaggregation Data'!$M$315:$M$616,MATCH(RIGHT(X522,255),RIGHT('Disaggregation Data'!J$315:$J$616,255),0))),"")</f>
        <v/>
      </c>
      <c r="H522" s="392" t="str">
        <f t="array" ref="H522">IFERROR(IF(INDEX('Disaggregation Data'!$N$315:$N$616,MATCH(RIGHT(X522,255),RIGHT('Disaggregation Data'!$J$315:$J$616,255),0))=0,"",INDEX('Disaggregation Data'!$N$315:$N$616,MATCH(RIGHT(X522,255),RIGHT('Disaggregation Data'!J$315:$J$616,255),0))),"")</f>
        <v/>
      </c>
      <c r="I522" s="483"/>
      <c r="J522" s="483"/>
      <c r="K522" s="483"/>
      <c r="L522" s="483"/>
      <c r="M522" s="483"/>
      <c r="N522" s="483"/>
      <c r="O522" s="483"/>
      <c r="P522" s="483"/>
      <c r="Q522" s="483"/>
      <c r="R522" s="483"/>
      <c r="S522" s="483"/>
      <c r="T522" s="483"/>
      <c r="U522" s="392" t="str">
        <f t="array" ref="U522">IFERROR(IF(INDEX('Disaggregation Data'!$O$315:$O$616,MATCH(RIGHT(X522,255),RIGHT('Disaggregation Data'!$J$315:$J$616,255),0))=0,"",INDEX('Disaggregation Data'!$O$315:$O$616,MATCH(RIGHT(X522,255),RIGHT('Disaggregation Data'!J$315:$J$616,255),0))),"")</f>
        <v/>
      </c>
      <c r="V522" s="400" t="str">
        <f t="array" ref="V522">IFERROR(IF(INDEX('Disaggregation Data'!$P$315:$P$616,MATCH(RIGHT(X522,255),RIGHT('Disaggregation Data'!$J$315:$J$616,255),0))=0,"",INDEX('Disaggregation Data'!$P$315:$P$616,MATCH(RIGHT(X522,255),RIGHT('Disaggregation Data'!J$315:$J$616,255),0))),"")</f>
        <v/>
      </c>
      <c r="W522" s="484"/>
      <c r="X522" s="484" t="str">
        <f t="shared" si="36"/>
        <v/>
      </c>
      <c r="Y522" s="484">
        <f t="shared" si="37"/>
        <v>155</v>
      </c>
      <c r="Z522" s="484" t="str">
        <f t="shared" si="38"/>
        <v/>
      </c>
      <c r="AA522" s="484" t="b">
        <f t="shared" si="39"/>
        <v>0</v>
      </c>
      <c r="AB522" s="484" t="s">
        <v>2024</v>
      </c>
      <c r="AC522" s="484" t="str">
        <f t="array" ref="AC522">IFERROR(IF(INDEX('Disaggregation Records'!$G$95:$G$183,MATCH(LEFT(Z522,255),LEFT('Disaggregation Records'!$D$95:$D$183,255),0))=0,"",INDEX('Disaggregation Records'!$G$95:$G$183,MATCH(LEFT(Z522,255),LEFT('Disaggregation Records'!$D$95:$D$183,255),0))),"")</f>
        <v/>
      </c>
      <c r="AD522" s="484" t="s">
        <v>778</v>
      </c>
      <c r="AE522" s="211"/>
      <c r="AF522" s="481"/>
      <c r="AG522" s="481"/>
    </row>
    <row r="523" spans="1:33" ht="37.5" customHeight="1">
      <c r="A523" s="367">
        <v>20</v>
      </c>
      <c r="B523" s="386" t="str">
        <f>IFERROR(VLOOKUP(A523,'Coverage Indicators - Section D'!$A$10:$Y$42,25,FALSE),"")</f>
        <v/>
      </c>
      <c r="C523" s="477" t="str">
        <f t="array" ref="C523">IFERROR(IF(INDEX('Disaggregation Records'!$E$95:$E$183,MATCH(RIGHT(Z523,255),RIGHT('Disaggregation Records'!$D$95:$D$183,255),0))=0,"",INDEX('Disaggregation Records'!$E$95:$E$183,MATCH(RIGHT(Z523,255),RIGHT('Disaggregation Records'!$D$95:$D$183,255),0))),"")</f>
        <v/>
      </c>
      <c r="D523" s="477" t="str">
        <f t="array" ref="D523">IFERROR(IF(INDEX('Disaggregation Records'!$F$95:$F$183,MATCH(RIGHT(Z523,255),RIGHT('Disaggregation Records'!$D$95:$D$183,255),0))=0,"",INDEX('Disaggregation Records'!$F$95:$F$183,MATCH(RIGHT(Z523,255),RIGHT('Disaggregation Records'!$D$95:$D$183,255),0))),"")</f>
        <v/>
      </c>
      <c r="E523" s="388" t="str">
        <f t="array" ref="E523">IFERROR(IF(INDEX('Disaggregation Data'!$K$315:$K$616,MATCH(RIGHT(X523,255),RIGHT('Disaggregation Data'!$J$315:$J$616,255),0))=0,"",INDEX('Disaggregation Data'!$K$315:$K$616,MATCH(RIGHT(X523,255),RIGHT('Disaggregation Data'!J$315:$J$616,255),0))),"")</f>
        <v/>
      </c>
      <c r="F523" s="389" t="str">
        <f t="array" ref="F523">IFERROR(IF(INDEX('Disaggregation Data'!$L$315:$L$616,MATCH(RIGHT(X523,255),RIGHT('Disaggregation Data'!$J$315:$J$616,255),0))=0,"",INDEX('Disaggregation Data'!$L$315:$L$616,MATCH(RIGHT(X523,255),RIGHT('Disaggregation Data'!J$315:$J$616,255),0))),"")</f>
        <v/>
      </c>
      <c r="G523" s="446" t="str">
        <f t="array" ref="G523">IFERROR(IF(INDEX('Disaggregation Data'!$M$315:$M$616,MATCH(RIGHT(X523,255),RIGHT('Disaggregation Data'!$J$315:$J$616,255),0))=0,(E523/F523)*100,INDEX('Disaggregation Data'!$M$315:$M$616,MATCH(RIGHT(X523,255),RIGHT('Disaggregation Data'!J$315:$J$616,255),0))),"")</f>
        <v/>
      </c>
      <c r="H523" s="392" t="str">
        <f t="array" ref="H523">IFERROR(IF(INDEX('Disaggregation Data'!$N$315:$N$616,MATCH(RIGHT(X523,255),RIGHT('Disaggregation Data'!$J$315:$J$616,255),0))=0,"",INDEX('Disaggregation Data'!$N$315:$N$616,MATCH(RIGHT(X523,255),RIGHT('Disaggregation Data'!J$315:$J$616,255),0))),"")</f>
        <v/>
      </c>
      <c r="I523" s="483"/>
      <c r="J523" s="483"/>
      <c r="K523" s="483"/>
      <c r="L523" s="483"/>
      <c r="M523" s="483"/>
      <c r="N523" s="483"/>
      <c r="O523" s="483"/>
      <c r="P523" s="483"/>
      <c r="Q523" s="483"/>
      <c r="R523" s="483"/>
      <c r="S523" s="483"/>
      <c r="T523" s="483"/>
      <c r="U523" s="392" t="str">
        <f t="array" ref="U523">IFERROR(IF(INDEX('Disaggregation Data'!$O$315:$O$616,MATCH(RIGHT(X523,255),RIGHT('Disaggregation Data'!$J$315:$J$616,255),0))=0,"",INDEX('Disaggregation Data'!$O$315:$O$616,MATCH(RIGHT(X523,255),RIGHT('Disaggregation Data'!J$315:$J$616,255),0))),"")</f>
        <v/>
      </c>
      <c r="V523" s="400" t="str">
        <f t="array" ref="V523">IFERROR(IF(INDEX('Disaggregation Data'!$P$315:$P$616,MATCH(RIGHT(X523,255),RIGHT('Disaggregation Data'!$J$315:$J$616,255),0))=0,"",INDEX('Disaggregation Data'!$P$315:$P$616,MATCH(RIGHT(X523,255),RIGHT('Disaggregation Data'!J$315:$J$616,255),0))),"")</f>
        <v/>
      </c>
      <c r="W523" s="484"/>
      <c r="X523" s="484" t="str">
        <f t="shared" si="36"/>
        <v/>
      </c>
      <c r="Y523" s="484">
        <f t="shared" si="37"/>
        <v>156</v>
      </c>
      <c r="Z523" s="484" t="str">
        <f t="shared" si="38"/>
        <v/>
      </c>
      <c r="AA523" s="484" t="b">
        <f t="shared" si="39"/>
        <v>0</v>
      </c>
      <c r="AB523" s="484" t="s">
        <v>2025</v>
      </c>
      <c r="AC523" s="484" t="str">
        <f t="array" ref="AC523">IFERROR(IF(INDEX('Disaggregation Records'!$G$95:$G$183,MATCH(LEFT(Z523,255),LEFT('Disaggregation Records'!$D$95:$D$183,255),0))=0,"",INDEX('Disaggregation Records'!$G$95:$G$183,MATCH(LEFT(Z523,255),LEFT('Disaggregation Records'!$D$95:$D$183,255),0))),"")</f>
        <v/>
      </c>
      <c r="AD523" s="484" t="s">
        <v>778</v>
      </c>
      <c r="AE523" s="211"/>
      <c r="AF523" s="481"/>
      <c r="AG523" s="481"/>
    </row>
    <row r="524" spans="1:33" ht="37.5" customHeight="1">
      <c r="A524" s="367">
        <v>20</v>
      </c>
      <c r="B524" s="386" t="str">
        <f>IFERROR(VLOOKUP(A524,'Coverage Indicators - Section D'!$A$10:$Y$42,25,FALSE),"")</f>
        <v/>
      </c>
      <c r="C524" s="477" t="str">
        <f t="array" ref="C524">IFERROR(IF(INDEX('Disaggregation Records'!$E$95:$E$183,MATCH(RIGHT(Z524,255),RIGHT('Disaggregation Records'!$D$95:$D$183,255),0))=0,"",INDEX('Disaggregation Records'!$E$95:$E$183,MATCH(RIGHT(Z524,255),RIGHT('Disaggregation Records'!$D$95:$D$183,255),0))),"")</f>
        <v/>
      </c>
      <c r="D524" s="477" t="str">
        <f t="array" ref="D524">IFERROR(IF(INDEX('Disaggregation Records'!$F$95:$F$183,MATCH(RIGHT(Z524,255),RIGHT('Disaggregation Records'!$D$95:$D$183,255),0))=0,"",INDEX('Disaggregation Records'!$F$95:$F$183,MATCH(RIGHT(Z524,255),RIGHT('Disaggregation Records'!$D$95:$D$183,255),0))),"")</f>
        <v/>
      </c>
      <c r="E524" s="388" t="str">
        <f t="array" ref="E524">IFERROR(IF(INDEX('Disaggregation Data'!$K$315:$K$616,MATCH(RIGHT(X524,255),RIGHT('Disaggregation Data'!$J$315:$J$616,255),0))=0,"",INDEX('Disaggregation Data'!$K$315:$K$616,MATCH(RIGHT(X524,255),RIGHT('Disaggregation Data'!J$315:$J$616,255),0))),"")</f>
        <v/>
      </c>
      <c r="F524" s="389" t="str">
        <f t="array" ref="F524">IFERROR(IF(INDEX('Disaggregation Data'!$L$315:$L$616,MATCH(RIGHT(X524,255),RIGHT('Disaggregation Data'!$J$315:$J$616,255),0))=0,"",INDEX('Disaggregation Data'!$L$315:$L$616,MATCH(RIGHT(X524,255),RIGHT('Disaggregation Data'!J$315:$J$616,255),0))),"")</f>
        <v/>
      </c>
      <c r="G524" s="446" t="str">
        <f t="array" ref="G524">IFERROR(IF(INDEX('Disaggregation Data'!$M$315:$M$616,MATCH(RIGHT(X524,255),RIGHT('Disaggregation Data'!$J$315:$J$616,255),0))=0,(E524/F524)*100,INDEX('Disaggregation Data'!$M$315:$M$616,MATCH(RIGHT(X524,255),RIGHT('Disaggregation Data'!J$315:$J$616,255),0))),"")</f>
        <v/>
      </c>
      <c r="H524" s="392" t="str">
        <f t="array" ref="H524">IFERROR(IF(INDEX('Disaggregation Data'!$N$315:$N$616,MATCH(RIGHT(X524,255),RIGHT('Disaggregation Data'!$J$315:$J$616,255),0))=0,"",INDEX('Disaggregation Data'!$N$315:$N$616,MATCH(RIGHT(X524,255),RIGHT('Disaggregation Data'!J$315:$J$616,255),0))),"")</f>
        <v/>
      </c>
      <c r="I524" s="483"/>
      <c r="J524" s="483"/>
      <c r="K524" s="483"/>
      <c r="L524" s="483"/>
      <c r="M524" s="483"/>
      <c r="N524" s="483"/>
      <c r="O524" s="483"/>
      <c r="P524" s="483"/>
      <c r="Q524" s="483"/>
      <c r="R524" s="483"/>
      <c r="S524" s="483"/>
      <c r="T524" s="483"/>
      <c r="U524" s="392" t="str">
        <f t="array" ref="U524">IFERROR(IF(INDEX('Disaggregation Data'!$O$315:$O$616,MATCH(RIGHT(X524,255),RIGHT('Disaggregation Data'!$J$315:$J$616,255),0))=0,"",INDEX('Disaggregation Data'!$O$315:$O$616,MATCH(RIGHT(X524,255),RIGHT('Disaggregation Data'!J$315:$J$616,255),0))),"")</f>
        <v/>
      </c>
      <c r="V524" s="400" t="str">
        <f t="array" ref="V524">IFERROR(IF(INDEX('Disaggregation Data'!$P$315:$P$616,MATCH(RIGHT(X524,255),RIGHT('Disaggregation Data'!$J$315:$J$616,255),0))=0,"",INDEX('Disaggregation Data'!$P$315:$P$616,MATCH(RIGHT(X524,255),RIGHT('Disaggregation Data'!J$315:$J$616,255),0))),"")</f>
        <v/>
      </c>
      <c r="W524" s="484"/>
      <c r="X524" s="484" t="str">
        <f t="shared" si="36"/>
        <v/>
      </c>
      <c r="Y524" s="484">
        <f t="shared" si="37"/>
        <v>157</v>
      </c>
      <c r="Z524" s="484" t="str">
        <f t="shared" si="38"/>
        <v/>
      </c>
      <c r="AA524" s="484" t="b">
        <f t="shared" si="39"/>
        <v>0</v>
      </c>
      <c r="AB524" s="484" t="s">
        <v>2026</v>
      </c>
      <c r="AC524" s="484" t="str">
        <f t="array" ref="AC524">IFERROR(IF(INDEX('Disaggregation Records'!$G$95:$G$183,MATCH(LEFT(Z524,255),LEFT('Disaggregation Records'!$D$95:$D$183,255),0))=0,"",INDEX('Disaggregation Records'!$G$95:$G$183,MATCH(LEFT(Z524,255),LEFT('Disaggregation Records'!$D$95:$D$183,255),0))),"")</f>
        <v/>
      </c>
      <c r="AD524" s="484" t="s">
        <v>778</v>
      </c>
      <c r="AE524" s="211"/>
      <c r="AF524" s="481"/>
      <c r="AG524" s="481"/>
    </row>
    <row r="525" spans="1:33" ht="37.5" customHeight="1">
      <c r="A525" s="367">
        <v>20</v>
      </c>
      <c r="B525" s="386" t="str">
        <f>IFERROR(VLOOKUP(A525,'Coverage Indicators - Section D'!$A$10:$Y$42,25,FALSE),"")</f>
        <v/>
      </c>
      <c r="C525" s="477" t="str">
        <f t="array" ref="C525">IFERROR(IF(INDEX('Disaggregation Records'!$E$95:$E$183,MATCH(RIGHT(Z525,255),RIGHT('Disaggregation Records'!$D$95:$D$183,255),0))=0,"",INDEX('Disaggregation Records'!$E$95:$E$183,MATCH(RIGHT(Z525,255),RIGHT('Disaggregation Records'!$D$95:$D$183,255),0))),"")</f>
        <v/>
      </c>
      <c r="D525" s="477" t="str">
        <f t="array" ref="D525">IFERROR(IF(INDEX('Disaggregation Records'!$F$95:$F$183,MATCH(RIGHT(Z525,255),RIGHT('Disaggregation Records'!$D$95:$D$183,255),0))=0,"",INDEX('Disaggregation Records'!$F$95:$F$183,MATCH(RIGHT(Z525,255),RIGHT('Disaggregation Records'!$D$95:$D$183,255),0))),"")</f>
        <v/>
      </c>
      <c r="E525" s="388" t="str">
        <f t="array" ref="E525">IFERROR(IF(INDEX('Disaggregation Data'!$K$315:$K$616,MATCH(RIGHT(X525,255),RIGHT('Disaggregation Data'!$J$315:$J$616,255),0))=0,"",INDEX('Disaggregation Data'!$K$315:$K$616,MATCH(RIGHT(X525,255),RIGHT('Disaggregation Data'!J$315:$J$616,255),0))),"")</f>
        <v/>
      </c>
      <c r="F525" s="389" t="str">
        <f t="array" ref="F525">IFERROR(IF(INDEX('Disaggregation Data'!$L$315:$L$616,MATCH(RIGHT(X525,255),RIGHT('Disaggregation Data'!$J$315:$J$616,255),0))=0,"",INDEX('Disaggregation Data'!$L$315:$L$616,MATCH(RIGHT(X525,255),RIGHT('Disaggregation Data'!J$315:$J$616,255),0))),"")</f>
        <v/>
      </c>
      <c r="G525" s="446" t="str">
        <f t="array" ref="G525">IFERROR(IF(INDEX('Disaggregation Data'!$M$315:$M$616,MATCH(RIGHT(X525,255),RIGHT('Disaggregation Data'!$J$315:$J$616,255),0))=0,(E525/F525)*100,INDEX('Disaggregation Data'!$M$315:$M$616,MATCH(RIGHT(X525,255),RIGHT('Disaggregation Data'!J$315:$J$616,255),0))),"")</f>
        <v/>
      </c>
      <c r="H525" s="392" t="str">
        <f t="array" ref="H525">IFERROR(IF(INDEX('Disaggregation Data'!$N$315:$N$616,MATCH(RIGHT(X525,255),RIGHT('Disaggregation Data'!$J$315:$J$616,255),0))=0,"",INDEX('Disaggregation Data'!$N$315:$N$616,MATCH(RIGHT(X525,255),RIGHT('Disaggregation Data'!J$315:$J$616,255),0))),"")</f>
        <v/>
      </c>
      <c r="I525" s="483"/>
      <c r="J525" s="483"/>
      <c r="K525" s="483"/>
      <c r="L525" s="483"/>
      <c r="M525" s="483"/>
      <c r="N525" s="483"/>
      <c r="O525" s="483"/>
      <c r="P525" s="483"/>
      <c r="Q525" s="483"/>
      <c r="R525" s="483"/>
      <c r="S525" s="483"/>
      <c r="T525" s="483"/>
      <c r="U525" s="392" t="str">
        <f t="array" ref="U525">IFERROR(IF(INDEX('Disaggregation Data'!$O$315:$O$616,MATCH(RIGHT(X525,255),RIGHT('Disaggregation Data'!$J$315:$J$616,255),0))=0,"",INDEX('Disaggregation Data'!$O$315:$O$616,MATCH(RIGHT(X525,255),RIGHT('Disaggregation Data'!J$315:$J$616,255),0))),"")</f>
        <v/>
      </c>
      <c r="V525" s="400" t="str">
        <f t="array" ref="V525">IFERROR(IF(INDEX('Disaggregation Data'!$P$315:$P$616,MATCH(RIGHT(X525,255),RIGHT('Disaggregation Data'!$J$315:$J$616,255),0))=0,"",INDEX('Disaggregation Data'!$P$315:$P$616,MATCH(RIGHT(X525,255),RIGHT('Disaggregation Data'!J$315:$J$616,255),0))),"")</f>
        <v/>
      </c>
      <c r="W525" s="484"/>
      <c r="X525" s="484" t="str">
        <f t="shared" si="36"/>
        <v/>
      </c>
      <c r="Y525" s="484">
        <f t="shared" si="37"/>
        <v>158</v>
      </c>
      <c r="Z525" s="484" t="str">
        <f t="shared" si="38"/>
        <v/>
      </c>
      <c r="AA525" s="484" t="b">
        <f t="shared" si="39"/>
        <v>0</v>
      </c>
      <c r="AB525" s="484" t="s">
        <v>2027</v>
      </c>
      <c r="AC525" s="484" t="str">
        <f t="array" ref="AC525">IFERROR(IF(INDEX('Disaggregation Records'!$G$95:$G$183,MATCH(LEFT(Z525,255),LEFT('Disaggregation Records'!$D$95:$D$183,255),0))=0,"",INDEX('Disaggregation Records'!$G$95:$G$183,MATCH(LEFT(Z525,255),LEFT('Disaggregation Records'!$D$95:$D$183,255),0))),"")</f>
        <v/>
      </c>
      <c r="AD525" s="484" t="s">
        <v>778</v>
      </c>
      <c r="AE525" s="211"/>
      <c r="AF525" s="481"/>
      <c r="AG525" s="481"/>
    </row>
    <row r="526" spans="1:33" ht="37.5" customHeight="1">
      <c r="A526" s="367">
        <v>20</v>
      </c>
      <c r="B526" s="386" t="str">
        <f>IFERROR(VLOOKUP(A526,'Coverage Indicators - Section D'!$A$10:$Y$42,25,FALSE),"")</f>
        <v/>
      </c>
      <c r="C526" s="477" t="str">
        <f t="array" ref="C526">IFERROR(IF(INDEX('Disaggregation Records'!$E$95:$E$183,MATCH(RIGHT(Z526,255),RIGHT('Disaggregation Records'!$D$95:$D$183,255),0))=0,"",INDEX('Disaggregation Records'!$E$95:$E$183,MATCH(RIGHT(Z526,255),RIGHT('Disaggregation Records'!$D$95:$D$183,255),0))),"")</f>
        <v/>
      </c>
      <c r="D526" s="477" t="str">
        <f t="array" ref="D526">IFERROR(IF(INDEX('Disaggregation Records'!$F$95:$F$183,MATCH(RIGHT(Z526,255),RIGHT('Disaggregation Records'!$D$95:$D$183,255),0))=0,"",INDEX('Disaggregation Records'!$F$95:$F$183,MATCH(RIGHT(Z526,255),RIGHT('Disaggregation Records'!$D$95:$D$183,255),0))),"")</f>
        <v/>
      </c>
      <c r="E526" s="388" t="str">
        <f t="array" ref="E526">IFERROR(IF(INDEX('Disaggregation Data'!$K$315:$K$616,MATCH(RIGHT(X526,255),RIGHT('Disaggregation Data'!$J$315:$J$616,255),0))=0,"",INDEX('Disaggregation Data'!$K$315:$K$616,MATCH(RIGHT(X526,255),RIGHT('Disaggregation Data'!J$315:$J$616,255),0))),"")</f>
        <v/>
      </c>
      <c r="F526" s="389" t="str">
        <f t="array" ref="F526">IFERROR(IF(INDEX('Disaggregation Data'!$L$315:$L$616,MATCH(RIGHT(X526,255),RIGHT('Disaggregation Data'!$J$315:$J$616,255),0))=0,"",INDEX('Disaggregation Data'!$L$315:$L$616,MATCH(RIGHT(X526,255),RIGHT('Disaggregation Data'!J$315:$J$616,255),0))),"")</f>
        <v/>
      </c>
      <c r="G526" s="446" t="str">
        <f t="array" ref="G526">IFERROR(IF(INDEX('Disaggregation Data'!$M$315:$M$616,MATCH(RIGHT(X526,255),RIGHT('Disaggregation Data'!$J$315:$J$616,255),0))=0,(E526/F526)*100,INDEX('Disaggregation Data'!$M$315:$M$616,MATCH(RIGHT(X526,255),RIGHT('Disaggregation Data'!J$315:$J$616,255),0))),"")</f>
        <v/>
      </c>
      <c r="H526" s="392" t="str">
        <f t="array" ref="H526">IFERROR(IF(INDEX('Disaggregation Data'!$N$315:$N$616,MATCH(RIGHT(X526,255),RIGHT('Disaggregation Data'!$J$315:$J$616,255),0))=0,"",INDEX('Disaggregation Data'!$N$315:$N$616,MATCH(RIGHT(X526,255),RIGHT('Disaggregation Data'!J$315:$J$616,255),0))),"")</f>
        <v/>
      </c>
      <c r="I526" s="483"/>
      <c r="J526" s="483"/>
      <c r="K526" s="483"/>
      <c r="L526" s="483"/>
      <c r="M526" s="483"/>
      <c r="N526" s="483"/>
      <c r="O526" s="483"/>
      <c r="P526" s="483"/>
      <c r="Q526" s="483"/>
      <c r="R526" s="483"/>
      <c r="S526" s="483"/>
      <c r="T526" s="483"/>
      <c r="U526" s="392" t="str">
        <f t="array" ref="U526">IFERROR(IF(INDEX('Disaggregation Data'!$O$315:$O$616,MATCH(RIGHT(X526,255),RIGHT('Disaggregation Data'!$J$315:$J$616,255),0))=0,"",INDEX('Disaggregation Data'!$O$315:$O$616,MATCH(RIGHT(X526,255),RIGHT('Disaggregation Data'!J$315:$J$616,255),0))),"")</f>
        <v/>
      </c>
      <c r="V526" s="400" t="str">
        <f t="array" ref="V526">IFERROR(IF(INDEX('Disaggregation Data'!$P$315:$P$616,MATCH(RIGHT(X526,255),RIGHT('Disaggregation Data'!$J$315:$J$616,255),0))=0,"",INDEX('Disaggregation Data'!$P$315:$P$616,MATCH(RIGHT(X526,255),RIGHT('Disaggregation Data'!J$315:$J$616,255),0))),"")</f>
        <v/>
      </c>
      <c r="W526" s="484"/>
      <c r="X526" s="484" t="str">
        <f t="shared" si="36"/>
        <v/>
      </c>
      <c r="Y526" s="484">
        <f t="shared" si="37"/>
        <v>159</v>
      </c>
      <c r="Z526" s="484" t="str">
        <f t="shared" si="38"/>
        <v/>
      </c>
      <c r="AA526" s="484" t="b">
        <f t="shared" si="39"/>
        <v>0</v>
      </c>
      <c r="AB526" s="484" t="s">
        <v>2028</v>
      </c>
      <c r="AC526" s="484" t="str">
        <f t="array" ref="AC526">IFERROR(IF(INDEX('Disaggregation Records'!$G$95:$G$183,MATCH(LEFT(Z526,255),LEFT('Disaggregation Records'!$D$95:$D$183,255),0))=0,"",INDEX('Disaggregation Records'!$G$95:$G$183,MATCH(LEFT(Z526,255),LEFT('Disaggregation Records'!$D$95:$D$183,255),0))),"")</f>
        <v/>
      </c>
      <c r="AD526" s="484" t="s">
        <v>778</v>
      </c>
      <c r="AE526" s="211"/>
      <c r="AF526" s="481"/>
      <c r="AG526" s="481"/>
    </row>
    <row r="527" spans="1:33" ht="37.5" customHeight="1">
      <c r="A527" s="367">
        <v>21</v>
      </c>
      <c r="B527" s="386" t="str">
        <f>IFERROR(VLOOKUP(A527,'Coverage Indicators - Section D'!$A$10:$Y$42,25,FALSE),"")</f>
        <v/>
      </c>
      <c r="C527" s="477" t="str">
        <f t="array" ref="C527">IFERROR(IF(INDEX('Disaggregation Records'!$E$95:$E$183,MATCH(RIGHT(Z527,255),RIGHT('Disaggregation Records'!$D$95:$D$183,255),0))=0,"",INDEX('Disaggregation Records'!$E$95:$E$183,MATCH(RIGHT(Z527,255),RIGHT('Disaggregation Records'!$D$95:$D$183,255),0))),"")</f>
        <v/>
      </c>
      <c r="D527" s="477" t="str">
        <f t="array" ref="D527">IFERROR(IF(INDEX('Disaggregation Records'!$F$95:$F$183,MATCH(RIGHT(Z527,255),RIGHT('Disaggregation Records'!$D$95:$D$183,255),0))=0,"",INDEX('Disaggregation Records'!$F$95:$F$183,MATCH(RIGHT(Z527,255),RIGHT('Disaggregation Records'!$D$95:$D$183,255),0))),"")</f>
        <v/>
      </c>
      <c r="E527" s="388" t="str">
        <f t="array" ref="E527">IFERROR(IF(INDEX('Disaggregation Data'!$K$315:$K$616,MATCH(RIGHT(X527,255),RIGHT('Disaggregation Data'!$J$315:$J$616,255),0))=0,"",INDEX('Disaggregation Data'!$K$315:$K$616,MATCH(RIGHT(X527,255),RIGHT('Disaggregation Data'!J$315:$J$616,255),0))),"")</f>
        <v/>
      </c>
      <c r="F527" s="389" t="str">
        <f t="array" ref="F527">IFERROR(IF(INDEX('Disaggregation Data'!$L$315:$L$616,MATCH(RIGHT(X527,255),RIGHT('Disaggregation Data'!$J$315:$J$616,255),0))=0,"",INDEX('Disaggregation Data'!$L$315:$L$616,MATCH(RIGHT(X527,255),RIGHT('Disaggregation Data'!J$315:$J$616,255),0))),"")</f>
        <v/>
      </c>
      <c r="G527" s="446" t="str">
        <f t="array" ref="G527">IFERROR(IF(INDEX('Disaggregation Data'!$M$315:$M$616,MATCH(RIGHT(X527,255),RIGHT('Disaggregation Data'!$J$315:$J$616,255),0))=0,(E527/F527)*100,INDEX('Disaggregation Data'!$M$315:$M$616,MATCH(RIGHT(X527,255),RIGHT('Disaggregation Data'!J$315:$J$616,255),0))),"")</f>
        <v/>
      </c>
      <c r="H527" s="392" t="str">
        <f t="array" ref="H527">IFERROR(IF(INDEX('Disaggregation Data'!$N$315:$N$616,MATCH(RIGHT(X527,255),RIGHT('Disaggregation Data'!$J$315:$J$616,255),0))=0,"",INDEX('Disaggregation Data'!$N$315:$N$616,MATCH(RIGHT(X527,255),RIGHT('Disaggregation Data'!J$315:$J$616,255),0))),"")</f>
        <v/>
      </c>
      <c r="I527" s="483"/>
      <c r="J527" s="483"/>
      <c r="K527" s="483"/>
      <c r="L527" s="483"/>
      <c r="M527" s="483"/>
      <c r="N527" s="483"/>
      <c r="O527" s="483"/>
      <c r="P527" s="483"/>
      <c r="Q527" s="483"/>
      <c r="R527" s="483"/>
      <c r="S527" s="483"/>
      <c r="T527" s="483"/>
      <c r="U527" s="392" t="str">
        <f t="array" ref="U527">IFERROR(IF(INDEX('Disaggregation Data'!$O$315:$O$616,MATCH(RIGHT(X527,255),RIGHT('Disaggregation Data'!$J$315:$J$616,255),0))=0,"",INDEX('Disaggregation Data'!$O$315:$O$616,MATCH(RIGHT(X527,255),RIGHT('Disaggregation Data'!J$315:$J$616,255),0))),"")</f>
        <v/>
      </c>
      <c r="V527" s="400" t="str">
        <f t="array" ref="V527">IFERROR(IF(INDEX('Disaggregation Data'!$P$315:$P$616,MATCH(RIGHT(X527,255),RIGHT('Disaggregation Data'!$J$315:$J$616,255),0))=0,"",INDEX('Disaggregation Data'!$P$315:$P$616,MATCH(RIGHT(X527,255),RIGHT('Disaggregation Data'!J$315:$J$616,255),0))),"")</f>
        <v/>
      </c>
      <c r="W527" s="484"/>
      <c r="X527" s="484" t="str">
        <f t="shared" si="36"/>
        <v/>
      </c>
      <c r="Y527" s="484">
        <f t="shared" si="37"/>
        <v>160</v>
      </c>
      <c r="Z527" s="484" t="str">
        <f t="shared" si="38"/>
        <v/>
      </c>
      <c r="AA527" s="484" t="b">
        <f t="shared" si="39"/>
        <v>0</v>
      </c>
      <c r="AB527" s="484" t="s">
        <v>2029</v>
      </c>
      <c r="AC527" s="484" t="str">
        <f t="array" ref="AC527">IFERROR(IF(INDEX('Disaggregation Records'!$G$95:$G$183,MATCH(LEFT(Z527,255),LEFT('Disaggregation Records'!$D$95:$D$183,255),0))=0,"",INDEX('Disaggregation Records'!$G$95:$G$183,MATCH(LEFT(Z527,255),LEFT('Disaggregation Records'!$D$95:$D$183,255),0))),"")</f>
        <v/>
      </c>
      <c r="AD527" s="484" t="s">
        <v>779</v>
      </c>
      <c r="AE527" s="211"/>
      <c r="AF527" s="481"/>
      <c r="AG527" s="481"/>
    </row>
    <row r="528" spans="1:33" ht="37.5" customHeight="1">
      <c r="A528" s="367">
        <v>21</v>
      </c>
      <c r="B528" s="386" t="str">
        <f>IFERROR(VLOOKUP(A528,'Coverage Indicators - Section D'!$A$10:$Y$42,25,FALSE),"")</f>
        <v/>
      </c>
      <c r="C528" s="477" t="str">
        <f t="array" ref="C528">IFERROR(IF(INDEX('Disaggregation Records'!$E$95:$E$183,MATCH(RIGHT(Z528,255),RIGHT('Disaggregation Records'!$D$95:$D$183,255),0))=0,"",INDEX('Disaggregation Records'!$E$95:$E$183,MATCH(RIGHT(Z528,255),RIGHT('Disaggregation Records'!$D$95:$D$183,255),0))),"")</f>
        <v/>
      </c>
      <c r="D528" s="477" t="str">
        <f t="array" ref="D528">IFERROR(IF(INDEX('Disaggregation Records'!$F$95:$F$183,MATCH(RIGHT(Z528,255),RIGHT('Disaggregation Records'!$D$95:$D$183,255),0))=0,"",INDEX('Disaggregation Records'!$F$95:$F$183,MATCH(RIGHT(Z528,255),RIGHT('Disaggregation Records'!$D$95:$D$183,255),0))),"")</f>
        <v/>
      </c>
      <c r="E528" s="388" t="str">
        <f t="array" ref="E528">IFERROR(IF(INDEX('Disaggregation Data'!$K$315:$K$616,MATCH(RIGHT(X528,255),RIGHT('Disaggregation Data'!$J$315:$J$616,255),0))=0,"",INDEX('Disaggregation Data'!$K$315:$K$616,MATCH(RIGHT(X528,255),RIGHT('Disaggregation Data'!J$315:$J$616,255),0))),"")</f>
        <v/>
      </c>
      <c r="F528" s="389" t="str">
        <f t="array" ref="F528">IFERROR(IF(INDEX('Disaggregation Data'!$L$315:$L$616,MATCH(RIGHT(X528,255),RIGHT('Disaggregation Data'!$J$315:$J$616,255),0))=0,"",INDEX('Disaggregation Data'!$L$315:$L$616,MATCH(RIGHT(X528,255),RIGHT('Disaggregation Data'!J$315:$J$616,255),0))),"")</f>
        <v/>
      </c>
      <c r="G528" s="446" t="str">
        <f t="array" ref="G528">IFERROR(IF(INDEX('Disaggregation Data'!$M$315:$M$616,MATCH(RIGHT(X528,255),RIGHT('Disaggregation Data'!$J$315:$J$616,255),0))=0,(E528/F528)*100,INDEX('Disaggregation Data'!$M$315:$M$616,MATCH(RIGHT(X528,255),RIGHT('Disaggregation Data'!J$315:$J$616,255),0))),"")</f>
        <v/>
      </c>
      <c r="H528" s="392" t="str">
        <f t="array" ref="H528">IFERROR(IF(INDEX('Disaggregation Data'!$N$315:$N$616,MATCH(RIGHT(X528,255),RIGHT('Disaggregation Data'!$J$315:$J$616,255),0))=0,"",INDEX('Disaggregation Data'!$N$315:$N$616,MATCH(RIGHT(X528,255),RIGHT('Disaggregation Data'!J$315:$J$616,255),0))),"")</f>
        <v/>
      </c>
      <c r="I528" s="483"/>
      <c r="J528" s="483"/>
      <c r="K528" s="483"/>
      <c r="L528" s="483"/>
      <c r="M528" s="483"/>
      <c r="N528" s="483"/>
      <c r="O528" s="483"/>
      <c r="P528" s="483"/>
      <c r="Q528" s="483"/>
      <c r="R528" s="483"/>
      <c r="S528" s="483"/>
      <c r="T528" s="483"/>
      <c r="U528" s="392" t="str">
        <f t="array" ref="U528">IFERROR(IF(INDEX('Disaggregation Data'!$O$315:$O$616,MATCH(RIGHT(X528,255),RIGHT('Disaggregation Data'!$J$315:$J$616,255),0))=0,"",INDEX('Disaggregation Data'!$O$315:$O$616,MATCH(RIGHT(X528,255),RIGHT('Disaggregation Data'!J$315:$J$616,255),0))),"")</f>
        <v/>
      </c>
      <c r="V528" s="400" t="str">
        <f t="array" ref="V528">IFERROR(IF(INDEX('Disaggregation Data'!$P$315:$P$616,MATCH(RIGHT(X528,255),RIGHT('Disaggregation Data'!$J$315:$J$616,255),0))=0,"",INDEX('Disaggregation Data'!$P$315:$P$616,MATCH(RIGHT(X528,255),RIGHT('Disaggregation Data'!J$315:$J$616,255),0))),"")</f>
        <v/>
      </c>
      <c r="W528" s="484"/>
      <c r="X528" s="484" t="str">
        <f t="shared" si="36"/>
        <v/>
      </c>
      <c r="Y528" s="484">
        <f t="shared" si="37"/>
        <v>161</v>
      </c>
      <c r="Z528" s="484" t="str">
        <f t="shared" si="38"/>
        <v/>
      </c>
      <c r="AA528" s="484" t="b">
        <f t="shared" si="39"/>
        <v>0</v>
      </c>
      <c r="AB528" s="484" t="s">
        <v>2030</v>
      </c>
      <c r="AC528" s="484" t="str">
        <f t="array" ref="AC528">IFERROR(IF(INDEX('Disaggregation Records'!$G$95:$G$183,MATCH(LEFT(Z528,255),LEFT('Disaggregation Records'!$D$95:$D$183,255),0))=0,"",INDEX('Disaggregation Records'!$G$95:$G$183,MATCH(LEFT(Z528,255),LEFT('Disaggregation Records'!$D$95:$D$183,255),0))),"")</f>
        <v/>
      </c>
      <c r="AD528" s="484" t="s">
        <v>779</v>
      </c>
      <c r="AE528" s="211"/>
      <c r="AF528" s="481"/>
      <c r="AG528" s="481"/>
    </row>
    <row r="529" spans="1:33" ht="37.5" customHeight="1">
      <c r="A529" s="367">
        <v>21</v>
      </c>
      <c r="B529" s="386" t="str">
        <f>IFERROR(VLOOKUP(A529,'Coverage Indicators - Section D'!$A$10:$Y$42,25,FALSE),"")</f>
        <v/>
      </c>
      <c r="C529" s="477" t="str">
        <f t="array" ref="C529">IFERROR(IF(INDEX('Disaggregation Records'!$E$95:$E$183,MATCH(RIGHT(Z529,255),RIGHT('Disaggregation Records'!$D$95:$D$183,255),0))=0,"",INDEX('Disaggregation Records'!$E$95:$E$183,MATCH(RIGHT(Z529,255),RIGHT('Disaggregation Records'!$D$95:$D$183,255),0))),"")</f>
        <v/>
      </c>
      <c r="D529" s="477" t="str">
        <f t="array" ref="D529">IFERROR(IF(INDEX('Disaggregation Records'!$F$95:$F$183,MATCH(RIGHT(Z529,255),RIGHT('Disaggregation Records'!$D$95:$D$183,255),0))=0,"",INDEX('Disaggregation Records'!$F$95:$F$183,MATCH(RIGHT(Z529,255),RIGHT('Disaggregation Records'!$D$95:$D$183,255),0))),"")</f>
        <v/>
      </c>
      <c r="E529" s="388" t="str">
        <f t="array" ref="E529">IFERROR(IF(INDEX('Disaggregation Data'!$K$315:$K$616,MATCH(RIGHT(X529,255),RIGHT('Disaggregation Data'!$J$315:$J$616,255),0))=0,"",INDEX('Disaggregation Data'!$K$315:$K$616,MATCH(RIGHT(X529,255),RIGHT('Disaggregation Data'!J$315:$J$616,255),0))),"")</f>
        <v/>
      </c>
      <c r="F529" s="389" t="str">
        <f t="array" ref="F529">IFERROR(IF(INDEX('Disaggregation Data'!$L$315:$L$616,MATCH(RIGHT(X529,255),RIGHT('Disaggregation Data'!$J$315:$J$616,255),0))=0,"",INDEX('Disaggregation Data'!$L$315:$L$616,MATCH(RIGHT(X529,255),RIGHT('Disaggregation Data'!J$315:$J$616,255),0))),"")</f>
        <v/>
      </c>
      <c r="G529" s="446" t="str">
        <f t="array" ref="G529">IFERROR(IF(INDEX('Disaggregation Data'!$M$315:$M$616,MATCH(RIGHT(X529,255),RIGHT('Disaggregation Data'!$J$315:$J$616,255),0))=0,(E529/F529)*100,INDEX('Disaggregation Data'!$M$315:$M$616,MATCH(RIGHT(X529,255),RIGHT('Disaggregation Data'!J$315:$J$616,255),0))),"")</f>
        <v/>
      </c>
      <c r="H529" s="392" t="str">
        <f t="array" ref="H529">IFERROR(IF(INDEX('Disaggregation Data'!$N$315:$N$616,MATCH(RIGHT(X529,255),RIGHT('Disaggregation Data'!$J$315:$J$616,255),0))=0,"",INDEX('Disaggregation Data'!$N$315:$N$616,MATCH(RIGHT(X529,255),RIGHT('Disaggregation Data'!J$315:$J$616,255),0))),"")</f>
        <v/>
      </c>
      <c r="I529" s="483"/>
      <c r="J529" s="483"/>
      <c r="K529" s="483"/>
      <c r="L529" s="483"/>
      <c r="M529" s="483"/>
      <c r="N529" s="483"/>
      <c r="O529" s="483"/>
      <c r="P529" s="483"/>
      <c r="Q529" s="483"/>
      <c r="R529" s="483"/>
      <c r="S529" s="483"/>
      <c r="T529" s="483"/>
      <c r="U529" s="392" t="str">
        <f t="array" ref="U529">IFERROR(IF(INDEX('Disaggregation Data'!$O$315:$O$616,MATCH(RIGHT(X529,255),RIGHT('Disaggregation Data'!$J$315:$J$616,255),0))=0,"",INDEX('Disaggregation Data'!$O$315:$O$616,MATCH(RIGHT(X529,255),RIGHT('Disaggregation Data'!J$315:$J$616,255),0))),"")</f>
        <v/>
      </c>
      <c r="V529" s="400" t="str">
        <f t="array" ref="V529">IFERROR(IF(INDEX('Disaggregation Data'!$P$315:$P$616,MATCH(RIGHT(X529,255),RIGHT('Disaggregation Data'!$J$315:$J$616,255),0))=0,"",INDEX('Disaggregation Data'!$P$315:$P$616,MATCH(RIGHT(X529,255),RIGHT('Disaggregation Data'!J$315:$J$616,255),0))),"")</f>
        <v/>
      </c>
      <c r="W529" s="484"/>
      <c r="X529" s="484" t="str">
        <f t="shared" si="36"/>
        <v/>
      </c>
      <c r="Y529" s="484">
        <f t="shared" si="37"/>
        <v>162</v>
      </c>
      <c r="Z529" s="484" t="str">
        <f t="shared" si="38"/>
        <v/>
      </c>
      <c r="AA529" s="484" t="b">
        <f t="shared" si="39"/>
        <v>0</v>
      </c>
      <c r="AB529" s="484" t="s">
        <v>2031</v>
      </c>
      <c r="AC529" s="484" t="str">
        <f t="array" ref="AC529">IFERROR(IF(INDEX('Disaggregation Records'!$G$95:$G$183,MATCH(LEFT(Z529,255),LEFT('Disaggregation Records'!$D$95:$D$183,255),0))=0,"",INDEX('Disaggregation Records'!$G$95:$G$183,MATCH(LEFT(Z529,255),LEFT('Disaggregation Records'!$D$95:$D$183,255),0))),"")</f>
        <v/>
      </c>
      <c r="AD529" s="484" t="s">
        <v>779</v>
      </c>
      <c r="AE529" s="211"/>
      <c r="AF529" s="481"/>
      <c r="AG529" s="481"/>
    </row>
    <row r="530" spans="1:33" ht="37.5" customHeight="1">
      <c r="A530" s="367">
        <v>21</v>
      </c>
      <c r="B530" s="386" t="str">
        <f>IFERROR(VLOOKUP(A530,'Coverage Indicators - Section D'!$A$10:$Y$42,25,FALSE),"")</f>
        <v/>
      </c>
      <c r="C530" s="477" t="str">
        <f t="array" ref="C530">IFERROR(IF(INDEX('Disaggregation Records'!$E$95:$E$183,MATCH(RIGHT(Z530,255),RIGHT('Disaggregation Records'!$D$95:$D$183,255),0))=0,"",INDEX('Disaggregation Records'!$E$95:$E$183,MATCH(RIGHT(Z530,255),RIGHT('Disaggregation Records'!$D$95:$D$183,255),0))),"")</f>
        <v/>
      </c>
      <c r="D530" s="477" t="str">
        <f t="array" ref="D530">IFERROR(IF(INDEX('Disaggregation Records'!$F$95:$F$183,MATCH(RIGHT(Z530,255),RIGHT('Disaggregation Records'!$D$95:$D$183,255),0))=0,"",INDEX('Disaggregation Records'!$F$95:$F$183,MATCH(RIGHT(Z530,255),RIGHT('Disaggregation Records'!$D$95:$D$183,255),0))),"")</f>
        <v/>
      </c>
      <c r="E530" s="388" t="str">
        <f t="array" ref="E530">IFERROR(IF(INDEX('Disaggregation Data'!$K$315:$K$616,MATCH(RIGHT(X530,255),RIGHT('Disaggregation Data'!$J$315:$J$616,255),0))=0,"",INDEX('Disaggregation Data'!$K$315:$K$616,MATCH(RIGHT(X530,255),RIGHT('Disaggregation Data'!J$315:$J$616,255),0))),"")</f>
        <v/>
      </c>
      <c r="F530" s="389" t="str">
        <f t="array" ref="F530">IFERROR(IF(INDEX('Disaggregation Data'!$L$315:$L$616,MATCH(RIGHT(X530,255),RIGHT('Disaggregation Data'!$J$315:$J$616,255),0))=0,"",INDEX('Disaggregation Data'!$L$315:$L$616,MATCH(RIGHT(X530,255),RIGHT('Disaggregation Data'!J$315:$J$616,255),0))),"")</f>
        <v/>
      </c>
      <c r="G530" s="446" t="str">
        <f t="array" ref="G530">IFERROR(IF(INDEX('Disaggregation Data'!$M$315:$M$616,MATCH(RIGHT(X530,255),RIGHT('Disaggregation Data'!$J$315:$J$616,255),0))=0,(E530/F530)*100,INDEX('Disaggregation Data'!$M$315:$M$616,MATCH(RIGHT(X530,255),RIGHT('Disaggregation Data'!J$315:$J$616,255),0))),"")</f>
        <v/>
      </c>
      <c r="H530" s="392" t="str">
        <f t="array" ref="H530">IFERROR(IF(INDEX('Disaggregation Data'!$N$315:$N$616,MATCH(RIGHT(X530,255),RIGHT('Disaggregation Data'!$J$315:$J$616,255),0))=0,"",INDEX('Disaggregation Data'!$N$315:$N$616,MATCH(RIGHT(X530,255),RIGHT('Disaggregation Data'!J$315:$J$616,255),0))),"")</f>
        <v/>
      </c>
      <c r="I530" s="483"/>
      <c r="J530" s="483"/>
      <c r="K530" s="483"/>
      <c r="L530" s="483"/>
      <c r="M530" s="483"/>
      <c r="N530" s="483"/>
      <c r="O530" s="483"/>
      <c r="P530" s="483"/>
      <c r="Q530" s="483"/>
      <c r="R530" s="483"/>
      <c r="S530" s="483"/>
      <c r="T530" s="483"/>
      <c r="U530" s="392" t="str">
        <f t="array" ref="U530">IFERROR(IF(INDEX('Disaggregation Data'!$O$315:$O$616,MATCH(RIGHT(X530,255),RIGHT('Disaggregation Data'!$J$315:$J$616,255),0))=0,"",INDEX('Disaggregation Data'!$O$315:$O$616,MATCH(RIGHT(X530,255),RIGHT('Disaggregation Data'!J$315:$J$616,255),0))),"")</f>
        <v/>
      </c>
      <c r="V530" s="400" t="str">
        <f t="array" ref="V530">IFERROR(IF(INDEX('Disaggregation Data'!$P$315:$P$616,MATCH(RIGHT(X530,255),RIGHT('Disaggregation Data'!$J$315:$J$616,255),0))=0,"",INDEX('Disaggregation Data'!$P$315:$P$616,MATCH(RIGHT(X530,255),RIGHT('Disaggregation Data'!J$315:$J$616,255),0))),"")</f>
        <v/>
      </c>
      <c r="W530" s="484"/>
      <c r="X530" s="484" t="str">
        <f t="shared" si="36"/>
        <v/>
      </c>
      <c r="Y530" s="484">
        <f t="shared" si="37"/>
        <v>163</v>
      </c>
      <c r="Z530" s="484" t="str">
        <f t="shared" si="38"/>
        <v/>
      </c>
      <c r="AA530" s="484" t="b">
        <f t="shared" si="39"/>
        <v>0</v>
      </c>
      <c r="AB530" s="484" t="s">
        <v>2032</v>
      </c>
      <c r="AC530" s="484" t="str">
        <f t="array" ref="AC530">IFERROR(IF(INDEX('Disaggregation Records'!$G$95:$G$183,MATCH(LEFT(Z530,255),LEFT('Disaggregation Records'!$D$95:$D$183,255),0))=0,"",INDEX('Disaggregation Records'!$G$95:$G$183,MATCH(LEFT(Z530,255),LEFT('Disaggregation Records'!$D$95:$D$183,255),0))),"")</f>
        <v/>
      </c>
      <c r="AD530" s="484" t="s">
        <v>779</v>
      </c>
      <c r="AE530" s="211"/>
      <c r="AF530" s="481"/>
      <c r="AG530" s="481"/>
    </row>
    <row r="531" spans="1:33" ht="37.5" customHeight="1">
      <c r="A531" s="367">
        <v>21</v>
      </c>
      <c r="B531" s="386" t="str">
        <f>IFERROR(VLOOKUP(A531,'Coverage Indicators - Section D'!$A$10:$Y$42,25,FALSE),"")</f>
        <v/>
      </c>
      <c r="C531" s="477" t="str">
        <f t="array" ref="C531">IFERROR(IF(INDEX('Disaggregation Records'!$E$95:$E$183,MATCH(RIGHT(Z531,255),RIGHT('Disaggregation Records'!$D$95:$D$183,255),0))=0,"",INDEX('Disaggregation Records'!$E$95:$E$183,MATCH(RIGHT(Z531,255),RIGHT('Disaggregation Records'!$D$95:$D$183,255),0))),"")</f>
        <v/>
      </c>
      <c r="D531" s="477" t="str">
        <f t="array" ref="D531">IFERROR(IF(INDEX('Disaggregation Records'!$F$95:$F$183,MATCH(RIGHT(Z531,255),RIGHT('Disaggregation Records'!$D$95:$D$183,255),0))=0,"",INDEX('Disaggregation Records'!$F$95:$F$183,MATCH(RIGHT(Z531,255),RIGHT('Disaggregation Records'!$D$95:$D$183,255),0))),"")</f>
        <v/>
      </c>
      <c r="E531" s="388" t="str">
        <f t="array" ref="E531">IFERROR(IF(INDEX('Disaggregation Data'!$K$315:$K$616,MATCH(RIGHT(X531,255),RIGHT('Disaggregation Data'!$J$315:$J$616,255),0))=0,"",INDEX('Disaggregation Data'!$K$315:$K$616,MATCH(RIGHT(X531,255),RIGHT('Disaggregation Data'!J$315:$J$616,255),0))),"")</f>
        <v/>
      </c>
      <c r="F531" s="389" t="str">
        <f t="array" ref="F531">IFERROR(IF(INDEX('Disaggregation Data'!$L$315:$L$616,MATCH(RIGHT(X531,255),RIGHT('Disaggregation Data'!$J$315:$J$616,255),0))=0,"",INDEX('Disaggregation Data'!$L$315:$L$616,MATCH(RIGHT(X531,255),RIGHT('Disaggregation Data'!J$315:$J$616,255),0))),"")</f>
        <v/>
      </c>
      <c r="G531" s="446" t="str">
        <f t="array" ref="G531">IFERROR(IF(INDEX('Disaggregation Data'!$M$315:$M$616,MATCH(RIGHT(X531,255),RIGHT('Disaggregation Data'!$J$315:$J$616,255),0))=0,(E531/F531)*100,INDEX('Disaggregation Data'!$M$315:$M$616,MATCH(RIGHT(X531,255),RIGHT('Disaggregation Data'!J$315:$J$616,255),0))),"")</f>
        <v/>
      </c>
      <c r="H531" s="392" t="str">
        <f t="array" ref="H531">IFERROR(IF(INDEX('Disaggregation Data'!$N$315:$N$616,MATCH(RIGHT(X531,255),RIGHT('Disaggregation Data'!$J$315:$J$616,255),0))=0,"",INDEX('Disaggregation Data'!$N$315:$N$616,MATCH(RIGHT(X531,255),RIGHT('Disaggregation Data'!J$315:$J$616,255),0))),"")</f>
        <v/>
      </c>
      <c r="I531" s="483"/>
      <c r="J531" s="483"/>
      <c r="K531" s="483"/>
      <c r="L531" s="483"/>
      <c r="M531" s="483"/>
      <c r="N531" s="483"/>
      <c r="O531" s="483"/>
      <c r="P531" s="483"/>
      <c r="Q531" s="483"/>
      <c r="R531" s="483"/>
      <c r="S531" s="483"/>
      <c r="T531" s="483"/>
      <c r="U531" s="392" t="str">
        <f t="array" ref="U531">IFERROR(IF(INDEX('Disaggregation Data'!$O$315:$O$616,MATCH(RIGHT(X531,255),RIGHT('Disaggregation Data'!$J$315:$J$616,255),0))=0,"",INDEX('Disaggregation Data'!$O$315:$O$616,MATCH(RIGHT(X531,255),RIGHT('Disaggregation Data'!J$315:$J$616,255),0))),"")</f>
        <v/>
      </c>
      <c r="V531" s="400" t="str">
        <f t="array" ref="V531">IFERROR(IF(INDEX('Disaggregation Data'!$P$315:$P$616,MATCH(RIGHT(X531,255),RIGHT('Disaggregation Data'!$J$315:$J$616,255),0))=0,"",INDEX('Disaggregation Data'!$P$315:$P$616,MATCH(RIGHT(X531,255),RIGHT('Disaggregation Data'!J$315:$J$616,255),0))),"")</f>
        <v/>
      </c>
      <c r="W531" s="484"/>
      <c r="X531" s="484" t="str">
        <f t="shared" si="36"/>
        <v/>
      </c>
      <c r="Y531" s="484">
        <f t="shared" si="37"/>
        <v>164</v>
      </c>
      <c r="Z531" s="484" t="str">
        <f t="shared" si="38"/>
        <v/>
      </c>
      <c r="AA531" s="484" t="b">
        <f t="shared" si="39"/>
        <v>0</v>
      </c>
      <c r="AB531" s="484" t="s">
        <v>2033</v>
      </c>
      <c r="AC531" s="484" t="str">
        <f t="array" ref="AC531">IFERROR(IF(INDEX('Disaggregation Records'!$G$95:$G$183,MATCH(LEFT(Z531,255),LEFT('Disaggregation Records'!$D$95:$D$183,255),0))=0,"",INDEX('Disaggregation Records'!$G$95:$G$183,MATCH(LEFT(Z531,255),LEFT('Disaggregation Records'!$D$95:$D$183,255),0))),"")</f>
        <v/>
      </c>
      <c r="AD531" s="484" t="s">
        <v>779</v>
      </c>
      <c r="AE531" s="211"/>
      <c r="AF531" s="481"/>
      <c r="AG531" s="481"/>
    </row>
    <row r="532" spans="1:33" ht="37.5" customHeight="1">
      <c r="A532" s="367">
        <v>21</v>
      </c>
      <c r="B532" s="386" t="str">
        <f>IFERROR(VLOOKUP(A532,'Coverage Indicators - Section D'!$A$10:$Y$42,25,FALSE),"")</f>
        <v/>
      </c>
      <c r="C532" s="477" t="str">
        <f t="array" ref="C532">IFERROR(IF(INDEX('Disaggregation Records'!$E$95:$E$183,MATCH(RIGHT(Z532,255),RIGHT('Disaggregation Records'!$D$95:$D$183,255),0))=0,"",INDEX('Disaggregation Records'!$E$95:$E$183,MATCH(RIGHT(Z532,255),RIGHT('Disaggregation Records'!$D$95:$D$183,255),0))),"")</f>
        <v/>
      </c>
      <c r="D532" s="477" t="str">
        <f t="array" ref="D532">IFERROR(IF(INDEX('Disaggregation Records'!$F$95:$F$183,MATCH(RIGHT(Z532,255),RIGHT('Disaggregation Records'!$D$95:$D$183,255),0))=0,"",INDEX('Disaggregation Records'!$F$95:$F$183,MATCH(RIGHT(Z532,255),RIGHT('Disaggregation Records'!$D$95:$D$183,255),0))),"")</f>
        <v/>
      </c>
      <c r="E532" s="388" t="str">
        <f t="array" ref="E532">IFERROR(IF(INDEX('Disaggregation Data'!$K$315:$K$616,MATCH(RIGHT(X532,255),RIGHT('Disaggregation Data'!$J$315:$J$616,255),0))=0,"",INDEX('Disaggregation Data'!$K$315:$K$616,MATCH(RIGHT(X532,255),RIGHT('Disaggregation Data'!J$315:$J$616,255),0))),"")</f>
        <v/>
      </c>
      <c r="F532" s="389" t="str">
        <f t="array" ref="F532">IFERROR(IF(INDEX('Disaggregation Data'!$L$315:$L$616,MATCH(RIGHT(X532,255),RIGHT('Disaggregation Data'!$J$315:$J$616,255),0))=0,"",INDEX('Disaggregation Data'!$L$315:$L$616,MATCH(RIGHT(X532,255),RIGHT('Disaggregation Data'!J$315:$J$616,255),0))),"")</f>
        <v/>
      </c>
      <c r="G532" s="446" t="str">
        <f t="array" ref="G532">IFERROR(IF(INDEX('Disaggregation Data'!$M$315:$M$616,MATCH(RIGHT(X532,255),RIGHT('Disaggregation Data'!$J$315:$J$616,255),0))=0,(E532/F532)*100,INDEX('Disaggregation Data'!$M$315:$M$616,MATCH(RIGHT(X532,255),RIGHT('Disaggregation Data'!J$315:$J$616,255),0))),"")</f>
        <v/>
      </c>
      <c r="H532" s="392" t="str">
        <f t="array" ref="H532">IFERROR(IF(INDEX('Disaggregation Data'!$N$315:$N$616,MATCH(RIGHT(X532,255),RIGHT('Disaggregation Data'!$J$315:$J$616,255),0))=0,"",INDEX('Disaggregation Data'!$N$315:$N$616,MATCH(RIGHT(X532,255),RIGHT('Disaggregation Data'!J$315:$J$616,255),0))),"")</f>
        <v/>
      </c>
      <c r="I532" s="483"/>
      <c r="J532" s="483"/>
      <c r="K532" s="483"/>
      <c r="L532" s="483"/>
      <c r="M532" s="483"/>
      <c r="N532" s="483"/>
      <c r="O532" s="483"/>
      <c r="P532" s="483"/>
      <c r="Q532" s="483"/>
      <c r="R532" s="483"/>
      <c r="S532" s="483"/>
      <c r="T532" s="483"/>
      <c r="U532" s="392" t="str">
        <f t="array" ref="U532">IFERROR(IF(INDEX('Disaggregation Data'!$O$315:$O$616,MATCH(RIGHT(X532,255),RIGHT('Disaggregation Data'!$J$315:$J$616,255),0))=0,"",INDEX('Disaggregation Data'!$O$315:$O$616,MATCH(RIGHT(X532,255),RIGHT('Disaggregation Data'!J$315:$J$616,255),0))),"")</f>
        <v/>
      </c>
      <c r="V532" s="400" t="str">
        <f t="array" ref="V532">IFERROR(IF(INDEX('Disaggregation Data'!$P$315:$P$616,MATCH(RIGHT(X532,255),RIGHT('Disaggregation Data'!$J$315:$J$616,255),0))=0,"",INDEX('Disaggregation Data'!$P$315:$P$616,MATCH(RIGHT(X532,255),RIGHT('Disaggregation Data'!J$315:$J$616,255),0))),"")</f>
        <v/>
      </c>
      <c r="W532" s="484"/>
      <c r="X532" s="484" t="str">
        <f t="shared" si="36"/>
        <v/>
      </c>
      <c r="Y532" s="484">
        <f t="shared" si="37"/>
        <v>165</v>
      </c>
      <c r="Z532" s="484" t="str">
        <f t="shared" si="38"/>
        <v/>
      </c>
      <c r="AA532" s="484" t="b">
        <f t="shared" si="39"/>
        <v>0</v>
      </c>
      <c r="AB532" s="484" t="s">
        <v>2034</v>
      </c>
      <c r="AC532" s="484" t="str">
        <f t="array" ref="AC532">IFERROR(IF(INDEX('Disaggregation Records'!$G$95:$G$183,MATCH(LEFT(Z532,255),LEFT('Disaggregation Records'!$D$95:$D$183,255),0))=0,"",INDEX('Disaggregation Records'!$G$95:$G$183,MATCH(LEFT(Z532,255),LEFT('Disaggregation Records'!$D$95:$D$183,255),0))),"")</f>
        <v/>
      </c>
      <c r="AD532" s="484" t="s">
        <v>779</v>
      </c>
      <c r="AE532" s="211"/>
      <c r="AF532" s="481"/>
      <c r="AG532" s="481"/>
    </row>
    <row r="533" spans="1:33" ht="37.5" customHeight="1">
      <c r="A533" s="367">
        <v>21</v>
      </c>
      <c r="B533" s="386" t="str">
        <f>IFERROR(VLOOKUP(A533,'Coverage Indicators - Section D'!$A$10:$Y$42,25,FALSE),"")</f>
        <v/>
      </c>
      <c r="C533" s="477" t="str">
        <f t="array" ref="C533">IFERROR(IF(INDEX('Disaggregation Records'!$E$95:$E$183,MATCH(RIGHT(Z533,255),RIGHT('Disaggregation Records'!$D$95:$D$183,255),0))=0,"",INDEX('Disaggregation Records'!$E$95:$E$183,MATCH(RIGHT(Z533,255),RIGHT('Disaggregation Records'!$D$95:$D$183,255),0))),"")</f>
        <v/>
      </c>
      <c r="D533" s="477" t="str">
        <f t="array" ref="D533">IFERROR(IF(INDEX('Disaggregation Records'!$F$95:$F$183,MATCH(RIGHT(Z533,255),RIGHT('Disaggregation Records'!$D$95:$D$183,255),0))=0,"",INDEX('Disaggregation Records'!$F$95:$F$183,MATCH(RIGHT(Z533,255),RIGHT('Disaggregation Records'!$D$95:$D$183,255),0))),"")</f>
        <v/>
      </c>
      <c r="E533" s="388" t="str">
        <f t="array" ref="E533">IFERROR(IF(INDEX('Disaggregation Data'!$K$315:$K$616,MATCH(RIGHT(X533,255),RIGHT('Disaggregation Data'!$J$315:$J$616,255),0))=0,"",INDEX('Disaggregation Data'!$K$315:$K$616,MATCH(RIGHT(X533,255),RIGHT('Disaggregation Data'!J$315:$J$616,255),0))),"")</f>
        <v/>
      </c>
      <c r="F533" s="389" t="str">
        <f t="array" ref="F533">IFERROR(IF(INDEX('Disaggregation Data'!$L$315:$L$616,MATCH(RIGHT(X533,255),RIGHT('Disaggregation Data'!$J$315:$J$616,255),0))=0,"",INDEX('Disaggregation Data'!$L$315:$L$616,MATCH(RIGHT(X533,255),RIGHT('Disaggregation Data'!J$315:$J$616,255),0))),"")</f>
        <v/>
      </c>
      <c r="G533" s="446" t="str">
        <f t="array" ref="G533">IFERROR(IF(INDEX('Disaggregation Data'!$M$315:$M$616,MATCH(RIGHT(X533,255),RIGHT('Disaggregation Data'!$J$315:$J$616,255),0))=0,(E533/F533)*100,INDEX('Disaggregation Data'!$M$315:$M$616,MATCH(RIGHT(X533,255),RIGHT('Disaggregation Data'!J$315:$J$616,255),0))),"")</f>
        <v/>
      </c>
      <c r="H533" s="392" t="str">
        <f t="array" ref="H533">IFERROR(IF(INDEX('Disaggregation Data'!$N$315:$N$616,MATCH(RIGHT(X533,255),RIGHT('Disaggregation Data'!$J$315:$J$616,255),0))=0,"",INDEX('Disaggregation Data'!$N$315:$N$616,MATCH(RIGHT(X533,255),RIGHT('Disaggregation Data'!J$315:$J$616,255),0))),"")</f>
        <v/>
      </c>
      <c r="I533" s="483"/>
      <c r="J533" s="483"/>
      <c r="K533" s="483"/>
      <c r="L533" s="483"/>
      <c r="M533" s="483"/>
      <c r="N533" s="483"/>
      <c r="O533" s="483"/>
      <c r="P533" s="483"/>
      <c r="Q533" s="483"/>
      <c r="R533" s="483"/>
      <c r="S533" s="483"/>
      <c r="T533" s="483"/>
      <c r="U533" s="392" t="str">
        <f t="array" ref="U533">IFERROR(IF(INDEX('Disaggregation Data'!$O$315:$O$616,MATCH(RIGHT(X533,255),RIGHT('Disaggregation Data'!$J$315:$J$616,255),0))=0,"",INDEX('Disaggregation Data'!$O$315:$O$616,MATCH(RIGHT(X533,255),RIGHT('Disaggregation Data'!J$315:$J$616,255),0))),"")</f>
        <v/>
      </c>
      <c r="V533" s="400" t="str">
        <f t="array" ref="V533">IFERROR(IF(INDEX('Disaggregation Data'!$P$315:$P$616,MATCH(RIGHT(X533,255),RIGHT('Disaggregation Data'!$J$315:$J$616,255),0))=0,"",INDEX('Disaggregation Data'!$P$315:$P$616,MATCH(RIGHT(X533,255),RIGHT('Disaggregation Data'!J$315:$J$616,255),0))),"")</f>
        <v/>
      </c>
      <c r="W533" s="484"/>
      <c r="X533" s="484" t="str">
        <f t="shared" si="36"/>
        <v/>
      </c>
      <c r="Y533" s="484">
        <f t="shared" si="37"/>
        <v>166</v>
      </c>
      <c r="Z533" s="484" t="str">
        <f t="shared" si="38"/>
        <v/>
      </c>
      <c r="AA533" s="484" t="b">
        <f t="shared" si="39"/>
        <v>0</v>
      </c>
      <c r="AB533" s="484" t="s">
        <v>2035</v>
      </c>
      <c r="AC533" s="484" t="str">
        <f t="array" ref="AC533">IFERROR(IF(INDEX('Disaggregation Records'!$G$95:$G$183,MATCH(LEFT(Z533,255),LEFT('Disaggregation Records'!$D$95:$D$183,255),0))=0,"",INDEX('Disaggregation Records'!$G$95:$G$183,MATCH(LEFT(Z533,255),LEFT('Disaggregation Records'!$D$95:$D$183,255),0))),"")</f>
        <v/>
      </c>
      <c r="AD533" s="484" t="s">
        <v>779</v>
      </c>
      <c r="AE533" s="211"/>
      <c r="AF533" s="481"/>
      <c r="AG533" s="481"/>
    </row>
    <row r="534" spans="1:33" ht="37.5" customHeight="1">
      <c r="A534" s="367">
        <v>21</v>
      </c>
      <c r="B534" s="386" t="str">
        <f>IFERROR(VLOOKUP(A534,'Coverage Indicators - Section D'!$A$10:$Y$42,25,FALSE),"")</f>
        <v/>
      </c>
      <c r="C534" s="477" t="str">
        <f t="array" ref="C534">IFERROR(IF(INDEX('Disaggregation Records'!$E$95:$E$183,MATCH(RIGHT(Z534,255),RIGHT('Disaggregation Records'!$D$95:$D$183,255),0))=0,"",INDEX('Disaggregation Records'!$E$95:$E$183,MATCH(RIGHT(Z534,255),RIGHT('Disaggregation Records'!$D$95:$D$183,255),0))),"")</f>
        <v/>
      </c>
      <c r="D534" s="477" t="str">
        <f t="array" ref="D534">IFERROR(IF(INDEX('Disaggregation Records'!$F$95:$F$183,MATCH(RIGHT(Z534,255),RIGHT('Disaggregation Records'!$D$95:$D$183,255),0))=0,"",INDEX('Disaggregation Records'!$F$95:$F$183,MATCH(RIGHT(Z534,255),RIGHT('Disaggregation Records'!$D$95:$D$183,255),0))),"")</f>
        <v/>
      </c>
      <c r="E534" s="388" t="str">
        <f t="array" ref="E534">IFERROR(IF(INDEX('Disaggregation Data'!$K$315:$K$616,MATCH(RIGHT(X534,255),RIGHT('Disaggregation Data'!$J$315:$J$616,255),0))=0,"",INDEX('Disaggregation Data'!$K$315:$K$616,MATCH(RIGHT(X534,255),RIGHT('Disaggregation Data'!J$315:$J$616,255),0))),"")</f>
        <v/>
      </c>
      <c r="F534" s="389" t="str">
        <f t="array" ref="F534">IFERROR(IF(INDEX('Disaggregation Data'!$L$315:$L$616,MATCH(RIGHT(X534,255),RIGHT('Disaggregation Data'!$J$315:$J$616,255),0))=0,"",INDEX('Disaggregation Data'!$L$315:$L$616,MATCH(RIGHT(X534,255),RIGHT('Disaggregation Data'!J$315:$J$616,255),0))),"")</f>
        <v/>
      </c>
      <c r="G534" s="446" t="str">
        <f t="array" ref="G534">IFERROR(IF(INDEX('Disaggregation Data'!$M$315:$M$616,MATCH(RIGHT(X534,255),RIGHT('Disaggregation Data'!$J$315:$J$616,255),0))=0,(E534/F534)*100,INDEX('Disaggregation Data'!$M$315:$M$616,MATCH(RIGHT(X534,255),RIGHT('Disaggregation Data'!J$315:$J$616,255),0))),"")</f>
        <v/>
      </c>
      <c r="H534" s="392" t="str">
        <f t="array" ref="H534">IFERROR(IF(INDEX('Disaggregation Data'!$N$315:$N$616,MATCH(RIGHT(X534,255),RIGHT('Disaggregation Data'!$J$315:$J$616,255),0))=0,"",INDEX('Disaggregation Data'!$N$315:$N$616,MATCH(RIGHT(X534,255),RIGHT('Disaggregation Data'!J$315:$J$616,255),0))),"")</f>
        <v/>
      </c>
      <c r="I534" s="483"/>
      <c r="J534" s="483"/>
      <c r="K534" s="483"/>
      <c r="L534" s="483"/>
      <c r="M534" s="483"/>
      <c r="N534" s="483"/>
      <c r="O534" s="483"/>
      <c r="P534" s="483"/>
      <c r="Q534" s="483"/>
      <c r="R534" s="483"/>
      <c r="S534" s="483"/>
      <c r="T534" s="483"/>
      <c r="U534" s="392" t="str">
        <f t="array" ref="U534">IFERROR(IF(INDEX('Disaggregation Data'!$O$315:$O$616,MATCH(RIGHT(X534,255),RIGHT('Disaggregation Data'!$J$315:$J$616,255),0))=0,"",INDEX('Disaggregation Data'!$O$315:$O$616,MATCH(RIGHT(X534,255),RIGHT('Disaggregation Data'!J$315:$J$616,255),0))),"")</f>
        <v/>
      </c>
      <c r="V534" s="400" t="str">
        <f t="array" ref="V534">IFERROR(IF(INDEX('Disaggregation Data'!$P$315:$P$616,MATCH(RIGHT(X534,255),RIGHT('Disaggregation Data'!$J$315:$J$616,255),0))=0,"",INDEX('Disaggregation Data'!$P$315:$P$616,MATCH(RIGHT(X534,255),RIGHT('Disaggregation Data'!J$315:$J$616,255),0))),"")</f>
        <v/>
      </c>
      <c r="W534" s="484"/>
      <c r="X534" s="484" t="str">
        <f t="shared" si="36"/>
        <v/>
      </c>
      <c r="Y534" s="484">
        <f t="shared" si="37"/>
        <v>167</v>
      </c>
      <c r="Z534" s="484" t="str">
        <f t="shared" si="38"/>
        <v/>
      </c>
      <c r="AA534" s="484" t="b">
        <f t="shared" si="39"/>
        <v>0</v>
      </c>
      <c r="AB534" s="484" t="s">
        <v>2036</v>
      </c>
      <c r="AC534" s="484" t="str">
        <f t="array" ref="AC534">IFERROR(IF(INDEX('Disaggregation Records'!$G$95:$G$183,MATCH(LEFT(Z534,255),LEFT('Disaggregation Records'!$D$95:$D$183,255),0))=0,"",INDEX('Disaggregation Records'!$G$95:$G$183,MATCH(LEFT(Z534,255),LEFT('Disaggregation Records'!$D$95:$D$183,255),0))),"")</f>
        <v/>
      </c>
      <c r="AD534" s="484" t="s">
        <v>779</v>
      </c>
      <c r="AE534" s="211"/>
      <c r="AF534" s="481"/>
      <c r="AG534" s="481"/>
    </row>
    <row r="535" spans="1:33" ht="37.5" customHeight="1">
      <c r="A535" s="367">
        <v>21</v>
      </c>
      <c r="B535" s="386" t="str">
        <f>IFERROR(VLOOKUP(A535,'Coverage Indicators - Section D'!$A$10:$Y$42,25,FALSE),"")</f>
        <v/>
      </c>
      <c r="C535" s="477" t="str">
        <f t="array" ref="C535">IFERROR(IF(INDEX('Disaggregation Records'!$E$95:$E$183,MATCH(RIGHT(Z535,255),RIGHT('Disaggregation Records'!$D$95:$D$183,255),0))=0,"",INDEX('Disaggregation Records'!$E$95:$E$183,MATCH(RIGHT(Z535,255),RIGHT('Disaggregation Records'!$D$95:$D$183,255),0))),"")</f>
        <v/>
      </c>
      <c r="D535" s="477" t="str">
        <f t="array" ref="D535">IFERROR(IF(INDEX('Disaggregation Records'!$F$95:$F$183,MATCH(RIGHT(Z535,255),RIGHT('Disaggregation Records'!$D$95:$D$183,255),0))=0,"",INDEX('Disaggregation Records'!$F$95:$F$183,MATCH(RIGHT(Z535,255),RIGHT('Disaggregation Records'!$D$95:$D$183,255),0))),"")</f>
        <v/>
      </c>
      <c r="E535" s="388" t="str">
        <f t="array" ref="E535">IFERROR(IF(INDEX('Disaggregation Data'!$K$315:$K$616,MATCH(RIGHT(X535,255),RIGHT('Disaggregation Data'!$J$315:$J$616,255),0))=0,"",INDEX('Disaggregation Data'!$K$315:$K$616,MATCH(RIGHT(X535,255),RIGHT('Disaggregation Data'!J$315:$J$616,255),0))),"")</f>
        <v/>
      </c>
      <c r="F535" s="389" t="str">
        <f t="array" ref="F535">IFERROR(IF(INDEX('Disaggregation Data'!$L$315:$L$616,MATCH(RIGHT(X535,255),RIGHT('Disaggregation Data'!$J$315:$J$616,255),0))=0,"",INDEX('Disaggregation Data'!$L$315:$L$616,MATCH(RIGHT(X535,255),RIGHT('Disaggregation Data'!J$315:$J$616,255),0))),"")</f>
        <v/>
      </c>
      <c r="G535" s="446" t="str">
        <f t="array" ref="G535">IFERROR(IF(INDEX('Disaggregation Data'!$M$315:$M$616,MATCH(RIGHT(X535,255),RIGHT('Disaggregation Data'!$J$315:$J$616,255),0))=0,(E535/F535)*100,INDEX('Disaggregation Data'!$M$315:$M$616,MATCH(RIGHT(X535,255),RIGHT('Disaggregation Data'!J$315:$J$616,255),0))),"")</f>
        <v/>
      </c>
      <c r="H535" s="392" t="str">
        <f t="array" ref="H535">IFERROR(IF(INDEX('Disaggregation Data'!$N$315:$N$616,MATCH(RIGHT(X535,255),RIGHT('Disaggregation Data'!$J$315:$J$616,255),0))=0,"",INDEX('Disaggregation Data'!$N$315:$N$616,MATCH(RIGHT(X535,255),RIGHT('Disaggregation Data'!J$315:$J$616,255),0))),"")</f>
        <v/>
      </c>
      <c r="I535" s="483"/>
      <c r="J535" s="483"/>
      <c r="K535" s="483"/>
      <c r="L535" s="483"/>
      <c r="M535" s="483"/>
      <c r="N535" s="483"/>
      <c r="O535" s="483"/>
      <c r="P535" s="483"/>
      <c r="Q535" s="483"/>
      <c r="R535" s="483"/>
      <c r="S535" s="483"/>
      <c r="T535" s="483"/>
      <c r="U535" s="392" t="str">
        <f t="array" ref="U535">IFERROR(IF(INDEX('Disaggregation Data'!$O$315:$O$616,MATCH(RIGHT(X535,255),RIGHT('Disaggregation Data'!$J$315:$J$616,255),0))=0,"",INDEX('Disaggregation Data'!$O$315:$O$616,MATCH(RIGHT(X535,255),RIGHT('Disaggregation Data'!J$315:$J$616,255),0))),"")</f>
        <v/>
      </c>
      <c r="V535" s="400" t="str">
        <f t="array" ref="V535">IFERROR(IF(INDEX('Disaggregation Data'!$P$315:$P$616,MATCH(RIGHT(X535,255),RIGHT('Disaggregation Data'!$J$315:$J$616,255),0))=0,"",INDEX('Disaggregation Data'!$P$315:$P$616,MATCH(RIGHT(X535,255),RIGHT('Disaggregation Data'!J$315:$J$616,255),0))),"")</f>
        <v/>
      </c>
      <c r="W535" s="484"/>
      <c r="X535" s="484" t="str">
        <f t="shared" si="36"/>
        <v/>
      </c>
      <c r="Y535" s="484">
        <f t="shared" si="37"/>
        <v>168</v>
      </c>
      <c r="Z535" s="484" t="str">
        <f t="shared" si="38"/>
        <v/>
      </c>
      <c r="AA535" s="484" t="b">
        <f t="shared" si="39"/>
        <v>0</v>
      </c>
      <c r="AB535" s="484" t="s">
        <v>2037</v>
      </c>
      <c r="AC535" s="484" t="str">
        <f t="array" ref="AC535">IFERROR(IF(INDEX('Disaggregation Records'!$G$95:$G$183,MATCH(LEFT(Z535,255),LEFT('Disaggregation Records'!$D$95:$D$183,255),0))=0,"",INDEX('Disaggregation Records'!$G$95:$G$183,MATCH(LEFT(Z535,255),LEFT('Disaggregation Records'!$D$95:$D$183,255),0))),"")</f>
        <v/>
      </c>
      <c r="AD535" s="484" t="s">
        <v>779</v>
      </c>
      <c r="AE535" s="211"/>
      <c r="AF535" s="481"/>
      <c r="AG535" s="481"/>
    </row>
    <row r="536" spans="1:33" ht="37.5" customHeight="1">
      <c r="A536" s="367">
        <v>21</v>
      </c>
      <c r="B536" s="386" t="str">
        <f>IFERROR(VLOOKUP(A536,'Coverage Indicators - Section D'!$A$10:$Y$42,25,FALSE),"")</f>
        <v/>
      </c>
      <c r="C536" s="477" t="str">
        <f t="array" ref="C536">IFERROR(IF(INDEX('Disaggregation Records'!$E$95:$E$183,MATCH(RIGHT(Z536,255),RIGHT('Disaggregation Records'!$D$95:$D$183,255),0))=0,"",INDEX('Disaggregation Records'!$E$95:$E$183,MATCH(RIGHT(Z536,255),RIGHT('Disaggregation Records'!$D$95:$D$183,255),0))),"")</f>
        <v/>
      </c>
      <c r="D536" s="477" t="str">
        <f t="array" ref="D536">IFERROR(IF(INDEX('Disaggregation Records'!$F$95:$F$183,MATCH(RIGHT(Z536,255),RIGHT('Disaggregation Records'!$D$95:$D$183,255),0))=0,"",INDEX('Disaggregation Records'!$F$95:$F$183,MATCH(RIGHT(Z536,255),RIGHT('Disaggregation Records'!$D$95:$D$183,255),0))),"")</f>
        <v/>
      </c>
      <c r="E536" s="388" t="str">
        <f t="array" ref="E536">IFERROR(IF(INDEX('Disaggregation Data'!$K$315:$K$616,MATCH(RIGHT(X536,255),RIGHT('Disaggregation Data'!$J$315:$J$616,255),0))=0,"",INDEX('Disaggregation Data'!$K$315:$K$616,MATCH(RIGHT(X536,255),RIGHT('Disaggregation Data'!J$315:$J$616,255),0))),"")</f>
        <v/>
      </c>
      <c r="F536" s="389" t="str">
        <f t="array" ref="F536">IFERROR(IF(INDEX('Disaggregation Data'!$L$315:$L$616,MATCH(RIGHT(X536,255),RIGHT('Disaggregation Data'!$J$315:$J$616,255),0))=0,"",INDEX('Disaggregation Data'!$L$315:$L$616,MATCH(RIGHT(X536,255),RIGHT('Disaggregation Data'!J$315:$J$616,255),0))),"")</f>
        <v/>
      </c>
      <c r="G536" s="446" t="str">
        <f t="array" ref="G536">IFERROR(IF(INDEX('Disaggregation Data'!$M$315:$M$616,MATCH(RIGHT(X536,255),RIGHT('Disaggregation Data'!$J$315:$J$616,255),0))=0,(E536/F536)*100,INDEX('Disaggregation Data'!$M$315:$M$616,MATCH(RIGHT(X536,255),RIGHT('Disaggregation Data'!J$315:$J$616,255),0))),"")</f>
        <v/>
      </c>
      <c r="H536" s="392" t="str">
        <f t="array" ref="H536">IFERROR(IF(INDEX('Disaggregation Data'!$N$315:$N$616,MATCH(RIGHT(X536,255),RIGHT('Disaggregation Data'!$J$315:$J$616,255),0))=0,"",INDEX('Disaggregation Data'!$N$315:$N$616,MATCH(RIGHT(X536,255),RIGHT('Disaggregation Data'!J$315:$J$616,255),0))),"")</f>
        <v/>
      </c>
      <c r="I536" s="483"/>
      <c r="J536" s="483"/>
      <c r="K536" s="483"/>
      <c r="L536" s="483"/>
      <c r="M536" s="483"/>
      <c r="N536" s="483"/>
      <c r="O536" s="483"/>
      <c r="P536" s="483"/>
      <c r="Q536" s="483"/>
      <c r="R536" s="483"/>
      <c r="S536" s="483"/>
      <c r="T536" s="483"/>
      <c r="U536" s="392" t="str">
        <f t="array" ref="U536">IFERROR(IF(INDEX('Disaggregation Data'!$O$315:$O$616,MATCH(RIGHT(X536,255),RIGHT('Disaggregation Data'!$J$315:$J$616,255),0))=0,"",INDEX('Disaggregation Data'!$O$315:$O$616,MATCH(RIGHT(X536,255),RIGHT('Disaggregation Data'!J$315:$J$616,255),0))),"")</f>
        <v/>
      </c>
      <c r="V536" s="400" t="str">
        <f t="array" ref="V536">IFERROR(IF(INDEX('Disaggregation Data'!$P$315:$P$616,MATCH(RIGHT(X536,255),RIGHT('Disaggregation Data'!$J$315:$J$616,255),0))=0,"",INDEX('Disaggregation Data'!$P$315:$P$616,MATCH(RIGHT(X536,255),RIGHT('Disaggregation Data'!J$315:$J$616,255),0))),"")</f>
        <v/>
      </c>
      <c r="W536" s="484"/>
      <c r="X536" s="484" t="str">
        <f t="shared" si="36"/>
        <v/>
      </c>
      <c r="Y536" s="484">
        <f t="shared" si="37"/>
        <v>169</v>
      </c>
      <c r="Z536" s="484" t="str">
        <f t="shared" si="38"/>
        <v/>
      </c>
      <c r="AA536" s="484" t="b">
        <f t="shared" si="39"/>
        <v>0</v>
      </c>
      <c r="AB536" s="484" t="s">
        <v>2038</v>
      </c>
      <c r="AC536" s="484" t="str">
        <f t="array" ref="AC536">IFERROR(IF(INDEX('Disaggregation Records'!$G$95:$G$183,MATCH(LEFT(Z536,255),LEFT('Disaggregation Records'!$D$95:$D$183,255),0))=0,"",INDEX('Disaggregation Records'!$G$95:$G$183,MATCH(LEFT(Z536,255),LEFT('Disaggregation Records'!$D$95:$D$183,255),0))),"")</f>
        <v/>
      </c>
      <c r="AD536" s="484" t="s">
        <v>779</v>
      </c>
      <c r="AE536" s="211"/>
      <c r="AF536" s="481"/>
      <c r="AG536" s="481"/>
    </row>
    <row r="537" spans="1:33" ht="37.5" customHeight="1">
      <c r="A537" s="367">
        <v>22</v>
      </c>
      <c r="B537" s="386" t="str">
        <f>IFERROR(VLOOKUP(A537,'Coverage Indicators - Section D'!$A$10:$Y$42,25,FALSE),"")</f>
        <v/>
      </c>
      <c r="C537" s="477" t="str">
        <f t="array" ref="C537">IFERROR(IF(INDEX('Disaggregation Records'!$E$95:$E$183,MATCH(RIGHT(Z537,255),RIGHT('Disaggregation Records'!$D$95:$D$183,255),0))=0,"",INDEX('Disaggregation Records'!$E$95:$E$183,MATCH(RIGHT(Z537,255),RIGHT('Disaggregation Records'!$D$95:$D$183,255),0))),"")</f>
        <v/>
      </c>
      <c r="D537" s="477" t="str">
        <f t="array" ref="D537">IFERROR(IF(INDEX('Disaggregation Records'!$F$95:$F$183,MATCH(RIGHT(Z537,255),RIGHT('Disaggregation Records'!$D$95:$D$183,255),0))=0,"",INDEX('Disaggregation Records'!$F$95:$F$183,MATCH(RIGHT(Z537,255),RIGHT('Disaggregation Records'!$D$95:$D$183,255),0))),"")</f>
        <v/>
      </c>
      <c r="E537" s="388" t="str">
        <f t="array" ref="E537">IFERROR(IF(INDEX('Disaggregation Data'!$K$315:$K$616,MATCH(RIGHT(X537,255),RIGHT('Disaggregation Data'!$J$315:$J$616,255),0))=0,"",INDEX('Disaggregation Data'!$K$315:$K$616,MATCH(RIGHT(X537,255),RIGHT('Disaggregation Data'!J$315:$J$616,255),0))),"")</f>
        <v/>
      </c>
      <c r="F537" s="389" t="str">
        <f t="array" ref="F537">IFERROR(IF(INDEX('Disaggregation Data'!$L$315:$L$616,MATCH(RIGHT(X537,255),RIGHT('Disaggregation Data'!$J$315:$J$616,255),0))=0,"",INDEX('Disaggregation Data'!$L$315:$L$616,MATCH(RIGHT(X537,255),RIGHT('Disaggregation Data'!J$315:$J$616,255),0))),"")</f>
        <v/>
      </c>
      <c r="G537" s="446" t="str">
        <f t="array" ref="G537">IFERROR(IF(INDEX('Disaggregation Data'!$M$315:$M$616,MATCH(RIGHT(X537,255),RIGHT('Disaggregation Data'!$J$315:$J$616,255),0))=0,(E537/F537)*100,INDEX('Disaggregation Data'!$M$315:$M$616,MATCH(RIGHT(X537,255),RIGHT('Disaggregation Data'!J$315:$J$616,255),0))),"")</f>
        <v/>
      </c>
      <c r="H537" s="392" t="str">
        <f t="array" ref="H537">IFERROR(IF(INDEX('Disaggregation Data'!$N$315:$N$616,MATCH(RIGHT(X537,255),RIGHT('Disaggregation Data'!$J$315:$J$616,255),0))=0,"",INDEX('Disaggregation Data'!$N$315:$N$616,MATCH(RIGHT(X537,255),RIGHT('Disaggregation Data'!J$315:$J$616,255),0))),"")</f>
        <v/>
      </c>
      <c r="I537" s="483"/>
      <c r="J537" s="483"/>
      <c r="K537" s="483"/>
      <c r="L537" s="483"/>
      <c r="M537" s="483"/>
      <c r="N537" s="483"/>
      <c r="O537" s="483"/>
      <c r="P537" s="483"/>
      <c r="Q537" s="483"/>
      <c r="R537" s="483"/>
      <c r="S537" s="483"/>
      <c r="T537" s="483"/>
      <c r="U537" s="392" t="str">
        <f t="array" ref="U537">IFERROR(IF(INDEX('Disaggregation Data'!$O$315:$O$616,MATCH(RIGHT(X537,255),RIGHT('Disaggregation Data'!$J$315:$J$616,255),0))=0,"",INDEX('Disaggregation Data'!$O$315:$O$616,MATCH(RIGHT(X537,255),RIGHT('Disaggregation Data'!J$315:$J$616,255),0))),"")</f>
        <v/>
      </c>
      <c r="V537" s="400" t="str">
        <f t="array" ref="V537">IFERROR(IF(INDEX('Disaggregation Data'!$P$315:$P$616,MATCH(RIGHT(X537,255),RIGHT('Disaggregation Data'!$J$315:$J$616,255),0))=0,"",INDEX('Disaggregation Data'!$P$315:$P$616,MATCH(RIGHT(X537,255),RIGHT('Disaggregation Data'!J$315:$J$616,255),0))),"")</f>
        <v/>
      </c>
      <c r="W537" s="484"/>
      <c r="X537" s="484" t="str">
        <f t="shared" si="36"/>
        <v/>
      </c>
      <c r="Y537" s="484">
        <f t="shared" si="37"/>
        <v>170</v>
      </c>
      <c r="Z537" s="484" t="str">
        <f t="shared" si="38"/>
        <v/>
      </c>
      <c r="AA537" s="484" t="b">
        <f t="shared" si="39"/>
        <v>0</v>
      </c>
      <c r="AB537" s="484" t="s">
        <v>2039</v>
      </c>
      <c r="AC537" s="484" t="str">
        <f t="array" ref="AC537">IFERROR(IF(INDEX('Disaggregation Records'!$G$95:$G$183,MATCH(LEFT(Z537,255),LEFT('Disaggregation Records'!$D$95:$D$183,255),0))=0,"",INDEX('Disaggregation Records'!$G$95:$G$183,MATCH(LEFT(Z537,255),LEFT('Disaggregation Records'!$D$95:$D$183,255),0))),"")</f>
        <v/>
      </c>
      <c r="AD537" s="484" t="s">
        <v>780</v>
      </c>
      <c r="AE537" s="211"/>
      <c r="AF537" s="481"/>
      <c r="AG537" s="481"/>
    </row>
    <row r="538" spans="1:33" ht="37.5" customHeight="1">
      <c r="A538" s="367">
        <v>22</v>
      </c>
      <c r="B538" s="386" t="str">
        <f>IFERROR(VLOOKUP(A538,'Coverage Indicators - Section D'!$A$10:$Y$42,25,FALSE),"")</f>
        <v/>
      </c>
      <c r="C538" s="477" t="str">
        <f t="array" ref="C538">IFERROR(IF(INDEX('Disaggregation Records'!$E$95:$E$183,MATCH(RIGHT(Z538,255),RIGHT('Disaggregation Records'!$D$95:$D$183,255),0))=0,"",INDEX('Disaggregation Records'!$E$95:$E$183,MATCH(RIGHT(Z538,255),RIGHT('Disaggregation Records'!$D$95:$D$183,255),0))),"")</f>
        <v/>
      </c>
      <c r="D538" s="477" t="str">
        <f t="array" ref="D538">IFERROR(IF(INDEX('Disaggregation Records'!$F$95:$F$183,MATCH(RIGHT(Z538,255),RIGHT('Disaggregation Records'!$D$95:$D$183,255),0))=0,"",INDEX('Disaggregation Records'!$F$95:$F$183,MATCH(RIGHT(Z538,255),RIGHT('Disaggregation Records'!$D$95:$D$183,255),0))),"")</f>
        <v/>
      </c>
      <c r="E538" s="388" t="str">
        <f t="array" ref="E538">IFERROR(IF(INDEX('Disaggregation Data'!$K$315:$K$616,MATCH(RIGHT(X538,255),RIGHT('Disaggregation Data'!$J$315:$J$616,255),0))=0,"",INDEX('Disaggregation Data'!$K$315:$K$616,MATCH(RIGHT(X538,255),RIGHT('Disaggregation Data'!J$315:$J$616,255),0))),"")</f>
        <v/>
      </c>
      <c r="F538" s="389" t="str">
        <f t="array" ref="F538">IFERROR(IF(INDEX('Disaggregation Data'!$L$315:$L$616,MATCH(RIGHT(X538,255),RIGHT('Disaggregation Data'!$J$315:$J$616,255),0))=0,"",INDEX('Disaggregation Data'!$L$315:$L$616,MATCH(RIGHT(X538,255),RIGHT('Disaggregation Data'!J$315:$J$616,255),0))),"")</f>
        <v/>
      </c>
      <c r="G538" s="446" t="str">
        <f t="array" ref="G538">IFERROR(IF(INDEX('Disaggregation Data'!$M$315:$M$616,MATCH(RIGHT(X538,255),RIGHT('Disaggregation Data'!$J$315:$J$616,255),0))=0,(E538/F538)*100,INDEX('Disaggregation Data'!$M$315:$M$616,MATCH(RIGHT(X538,255),RIGHT('Disaggregation Data'!J$315:$J$616,255),0))),"")</f>
        <v/>
      </c>
      <c r="H538" s="392" t="str">
        <f t="array" ref="H538">IFERROR(IF(INDEX('Disaggregation Data'!$N$315:$N$616,MATCH(RIGHT(X538,255),RIGHT('Disaggregation Data'!$J$315:$J$616,255),0))=0,"",INDEX('Disaggregation Data'!$N$315:$N$616,MATCH(RIGHT(X538,255),RIGHT('Disaggregation Data'!J$315:$J$616,255),0))),"")</f>
        <v/>
      </c>
      <c r="I538" s="483"/>
      <c r="J538" s="483"/>
      <c r="K538" s="483"/>
      <c r="L538" s="483"/>
      <c r="M538" s="483"/>
      <c r="N538" s="483"/>
      <c r="O538" s="483"/>
      <c r="P538" s="483"/>
      <c r="Q538" s="483"/>
      <c r="R538" s="483"/>
      <c r="S538" s="483"/>
      <c r="T538" s="483"/>
      <c r="U538" s="392" t="str">
        <f t="array" ref="U538">IFERROR(IF(INDEX('Disaggregation Data'!$O$315:$O$616,MATCH(RIGHT(X538,255),RIGHT('Disaggregation Data'!$J$315:$J$616,255),0))=0,"",INDEX('Disaggregation Data'!$O$315:$O$616,MATCH(RIGHT(X538,255),RIGHT('Disaggregation Data'!J$315:$J$616,255),0))),"")</f>
        <v/>
      </c>
      <c r="V538" s="400" t="str">
        <f t="array" ref="V538">IFERROR(IF(INDEX('Disaggregation Data'!$P$315:$P$616,MATCH(RIGHT(X538,255),RIGHT('Disaggregation Data'!$J$315:$J$616,255),0))=0,"",INDEX('Disaggregation Data'!$P$315:$P$616,MATCH(RIGHT(X538,255),RIGHT('Disaggregation Data'!J$315:$J$616,255),0))),"")</f>
        <v/>
      </c>
      <c r="W538" s="484"/>
      <c r="X538" s="484" t="str">
        <f t="shared" si="36"/>
        <v/>
      </c>
      <c r="Y538" s="484">
        <f t="shared" si="37"/>
        <v>171</v>
      </c>
      <c r="Z538" s="484" t="str">
        <f t="shared" si="38"/>
        <v/>
      </c>
      <c r="AA538" s="484" t="b">
        <f t="shared" si="39"/>
        <v>0</v>
      </c>
      <c r="AB538" s="484" t="s">
        <v>2040</v>
      </c>
      <c r="AC538" s="484" t="str">
        <f t="array" ref="AC538">IFERROR(IF(INDEX('Disaggregation Records'!$G$95:$G$183,MATCH(LEFT(Z538,255),LEFT('Disaggregation Records'!$D$95:$D$183,255),0))=0,"",INDEX('Disaggregation Records'!$G$95:$G$183,MATCH(LEFT(Z538,255),LEFT('Disaggregation Records'!$D$95:$D$183,255),0))),"")</f>
        <v/>
      </c>
      <c r="AD538" s="484" t="s">
        <v>780</v>
      </c>
      <c r="AE538" s="211"/>
      <c r="AF538" s="481"/>
      <c r="AG538" s="481"/>
    </row>
    <row r="539" spans="1:33" ht="37.5" customHeight="1">
      <c r="A539" s="367">
        <v>22</v>
      </c>
      <c r="B539" s="386" t="str">
        <f>IFERROR(VLOOKUP(A539,'Coverage Indicators - Section D'!$A$10:$Y$42,25,FALSE),"")</f>
        <v/>
      </c>
      <c r="C539" s="477" t="str">
        <f t="array" ref="C539">IFERROR(IF(INDEX('Disaggregation Records'!$E$95:$E$183,MATCH(RIGHT(Z539,255),RIGHT('Disaggregation Records'!$D$95:$D$183,255),0))=0,"",INDEX('Disaggregation Records'!$E$95:$E$183,MATCH(RIGHT(Z539,255),RIGHT('Disaggregation Records'!$D$95:$D$183,255),0))),"")</f>
        <v/>
      </c>
      <c r="D539" s="477" t="str">
        <f t="array" ref="D539">IFERROR(IF(INDEX('Disaggregation Records'!$F$95:$F$183,MATCH(RIGHT(Z539,255),RIGHT('Disaggregation Records'!$D$95:$D$183,255),0))=0,"",INDEX('Disaggregation Records'!$F$95:$F$183,MATCH(RIGHT(Z539,255),RIGHT('Disaggregation Records'!$D$95:$D$183,255),0))),"")</f>
        <v/>
      </c>
      <c r="E539" s="388" t="str">
        <f t="array" ref="E539">IFERROR(IF(INDEX('Disaggregation Data'!$K$315:$K$616,MATCH(RIGHT(X539,255),RIGHT('Disaggregation Data'!$J$315:$J$616,255),0))=0,"",INDEX('Disaggregation Data'!$K$315:$K$616,MATCH(RIGHT(X539,255),RIGHT('Disaggregation Data'!J$315:$J$616,255),0))),"")</f>
        <v/>
      </c>
      <c r="F539" s="389" t="str">
        <f t="array" ref="F539">IFERROR(IF(INDEX('Disaggregation Data'!$L$315:$L$616,MATCH(RIGHT(X539,255),RIGHT('Disaggregation Data'!$J$315:$J$616,255),0))=0,"",INDEX('Disaggregation Data'!$L$315:$L$616,MATCH(RIGHT(X539,255),RIGHT('Disaggregation Data'!J$315:$J$616,255),0))),"")</f>
        <v/>
      </c>
      <c r="G539" s="446" t="str">
        <f t="array" ref="G539">IFERROR(IF(INDEX('Disaggregation Data'!$M$315:$M$616,MATCH(RIGHT(X539,255),RIGHT('Disaggregation Data'!$J$315:$J$616,255),0))=0,(E539/F539)*100,INDEX('Disaggregation Data'!$M$315:$M$616,MATCH(RIGHT(X539,255),RIGHT('Disaggregation Data'!J$315:$J$616,255),0))),"")</f>
        <v/>
      </c>
      <c r="H539" s="392" t="str">
        <f t="array" ref="H539">IFERROR(IF(INDEX('Disaggregation Data'!$N$315:$N$616,MATCH(RIGHT(X539,255),RIGHT('Disaggregation Data'!$J$315:$J$616,255),0))=0,"",INDEX('Disaggregation Data'!$N$315:$N$616,MATCH(RIGHT(X539,255),RIGHT('Disaggregation Data'!J$315:$J$616,255),0))),"")</f>
        <v/>
      </c>
      <c r="I539" s="483"/>
      <c r="J539" s="483"/>
      <c r="K539" s="483"/>
      <c r="L539" s="483"/>
      <c r="M539" s="483"/>
      <c r="N539" s="483"/>
      <c r="O539" s="483"/>
      <c r="P539" s="483"/>
      <c r="Q539" s="483"/>
      <c r="R539" s="483"/>
      <c r="S539" s="483"/>
      <c r="T539" s="483"/>
      <c r="U539" s="392" t="str">
        <f t="array" ref="U539">IFERROR(IF(INDEX('Disaggregation Data'!$O$315:$O$616,MATCH(RIGHT(X539,255),RIGHT('Disaggregation Data'!$J$315:$J$616,255),0))=0,"",INDEX('Disaggregation Data'!$O$315:$O$616,MATCH(RIGHT(X539,255),RIGHT('Disaggregation Data'!J$315:$J$616,255),0))),"")</f>
        <v/>
      </c>
      <c r="V539" s="400" t="str">
        <f t="array" ref="V539">IFERROR(IF(INDEX('Disaggregation Data'!$P$315:$P$616,MATCH(RIGHT(X539,255),RIGHT('Disaggregation Data'!$J$315:$J$616,255),0))=0,"",INDEX('Disaggregation Data'!$P$315:$P$616,MATCH(RIGHT(X539,255),RIGHT('Disaggregation Data'!J$315:$J$616,255),0))),"")</f>
        <v/>
      </c>
      <c r="W539" s="484"/>
      <c r="X539" s="484" t="str">
        <f t="shared" si="36"/>
        <v/>
      </c>
      <c r="Y539" s="484">
        <f t="shared" si="37"/>
        <v>172</v>
      </c>
      <c r="Z539" s="484" t="str">
        <f t="shared" si="38"/>
        <v/>
      </c>
      <c r="AA539" s="484" t="b">
        <f t="shared" si="39"/>
        <v>0</v>
      </c>
      <c r="AB539" s="484" t="s">
        <v>2041</v>
      </c>
      <c r="AC539" s="484" t="str">
        <f t="array" ref="AC539">IFERROR(IF(INDEX('Disaggregation Records'!$G$95:$G$183,MATCH(LEFT(Z539,255),LEFT('Disaggregation Records'!$D$95:$D$183,255),0))=0,"",INDEX('Disaggregation Records'!$G$95:$G$183,MATCH(LEFT(Z539,255),LEFT('Disaggregation Records'!$D$95:$D$183,255),0))),"")</f>
        <v/>
      </c>
      <c r="AD539" s="484" t="s">
        <v>780</v>
      </c>
      <c r="AE539" s="211"/>
      <c r="AF539" s="481"/>
      <c r="AG539" s="481"/>
    </row>
    <row r="540" spans="1:33" ht="37.5" customHeight="1">
      <c r="A540" s="367">
        <v>22</v>
      </c>
      <c r="B540" s="386" t="str">
        <f>IFERROR(VLOOKUP(A540,'Coverage Indicators - Section D'!$A$10:$Y$42,25,FALSE),"")</f>
        <v/>
      </c>
      <c r="C540" s="477" t="str">
        <f t="array" ref="C540">IFERROR(IF(INDEX('Disaggregation Records'!$E$95:$E$183,MATCH(RIGHT(Z540,255),RIGHT('Disaggregation Records'!$D$95:$D$183,255),0))=0,"",INDEX('Disaggregation Records'!$E$95:$E$183,MATCH(RIGHT(Z540,255),RIGHT('Disaggregation Records'!$D$95:$D$183,255),0))),"")</f>
        <v/>
      </c>
      <c r="D540" s="477" t="str">
        <f t="array" ref="D540">IFERROR(IF(INDEX('Disaggregation Records'!$F$95:$F$183,MATCH(RIGHT(Z540,255),RIGHT('Disaggregation Records'!$D$95:$D$183,255),0))=0,"",INDEX('Disaggregation Records'!$F$95:$F$183,MATCH(RIGHT(Z540,255),RIGHT('Disaggregation Records'!$D$95:$D$183,255),0))),"")</f>
        <v/>
      </c>
      <c r="E540" s="388" t="str">
        <f t="array" ref="E540">IFERROR(IF(INDEX('Disaggregation Data'!$K$315:$K$616,MATCH(RIGHT(X540,255),RIGHT('Disaggregation Data'!$J$315:$J$616,255),0))=0,"",INDEX('Disaggregation Data'!$K$315:$K$616,MATCH(RIGHT(X540,255),RIGHT('Disaggregation Data'!J$315:$J$616,255),0))),"")</f>
        <v/>
      </c>
      <c r="F540" s="389" t="str">
        <f t="array" ref="F540">IFERROR(IF(INDEX('Disaggregation Data'!$L$315:$L$616,MATCH(RIGHT(X540,255),RIGHT('Disaggregation Data'!$J$315:$J$616,255),0))=0,"",INDEX('Disaggregation Data'!$L$315:$L$616,MATCH(RIGHT(X540,255),RIGHT('Disaggregation Data'!J$315:$J$616,255),0))),"")</f>
        <v/>
      </c>
      <c r="G540" s="446" t="str">
        <f t="array" ref="G540">IFERROR(IF(INDEX('Disaggregation Data'!$M$315:$M$616,MATCH(RIGHT(X540,255),RIGHT('Disaggregation Data'!$J$315:$J$616,255),0))=0,(E540/F540)*100,INDEX('Disaggregation Data'!$M$315:$M$616,MATCH(RIGHT(X540,255),RIGHT('Disaggregation Data'!J$315:$J$616,255),0))),"")</f>
        <v/>
      </c>
      <c r="H540" s="392" t="str">
        <f t="array" ref="H540">IFERROR(IF(INDEX('Disaggregation Data'!$N$315:$N$616,MATCH(RIGHT(X540,255),RIGHT('Disaggregation Data'!$J$315:$J$616,255),0))=0,"",INDEX('Disaggregation Data'!$N$315:$N$616,MATCH(RIGHT(X540,255),RIGHT('Disaggregation Data'!J$315:$J$616,255),0))),"")</f>
        <v/>
      </c>
      <c r="I540" s="483"/>
      <c r="J540" s="483"/>
      <c r="K540" s="483"/>
      <c r="L540" s="483"/>
      <c r="M540" s="483"/>
      <c r="N540" s="483"/>
      <c r="O540" s="483"/>
      <c r="P540" s="483"/>
      <c r="Q540" s="483"/>
      <c r="R540" s="483"/>
      <c r="S540" s="483"/>
      <c r="T540" s="483"/>
      <c r="U540" s="392" t="str">
        <f t="array" ref="U540">IFERROR(IF(INDEX('Disaggregation Data'!$O$315:$O$616,MATCH(RIGHT(X540,255),RIGHT('Disaggregation Data'!$J$315:$J$616,255),0))=0,"",INDEX('Disaggregation Data'!$O$315:$O$616,MATCH(RIGHT(X540,255),RIGHT('Disaggregation Data'!J$315:$J$616,255),0))),"")</f>
        <v/>
      </c>
      <c r="V540" s="400" t="str">
        <f t="array" ref="V540">IFERROR(IF(INDEX('Disaggregation Data'!$P$315:$P$616,MATCH(RIGHT(X540,255),RIGHT('Disaggregation Data'!$J$315:$J$616,255),0))=0,"",INDEX('Disaggregation Data'!$P$315:$P$616,MATCH(RIGHT(X540,255),RIGHT('Disaggregation Data'!J$315:$J$616,255),0))),"")</f>
        <v/>
      </c>
      <c r="W540" s="484"/>
      <c r="X540" s="484" t="str">
        <f t="shared" si="36"/>
        <v/>
      </c>
      <c r="Y540" s="484">
        <f t="shared" si="37"/>
        <v>173</v>
      </c>
      <c r="Z540" s="484" t="str">
        <f t="shared" si="38"/>
        <v/>
      </c>
      <c r="AA540" s="484" t="b">
        <f t="shared" si="39"/>
        <v>0</v>
      </c>
      <c r="AB540" s="484" t="s">
        <v>2042</v>
      </c>
      <c r="AC540" s="484" t="str">
        <f t="array" ref="AC540">IFERROR(IF(INDEX('Disaggregation Records'!$G$95:$G$183,MATCH(LEFT(Z540,255),LEFT('Disaggregation Records'!$D$95:$D$183,255),0))=0,"",INDEX('Disaggregation Records'!$G$95:$G$183,MATCH(LEFT(Z540,255),LEFT('Disaggregation Records'!$D$95:$D$183,255),0))),"")</f>
        <v/>
      </c>
      <c r="AD540" s="484" t="s">
        <v>780</v>
      </c>
      <c r="AE540" s="211"/>
      <c r="AF540" s="481"/>
      <c r="AG540" s="481"/>
    </row>
    <row r="541" spans="1:33" ht="37.5" customHeight="1">
      <c r="A541" s="367">
        <v>22</v>
      </c>
      <c r="B541" s="386" t="str">
        <f>IFERROR(VLOOKUP(A541,'Coverage Indicators - Section D'!$A$10:$Y$42,25,FALSE),"")</f>
        <v/>
      </c>
      <c r="C541" s="477" t="str">
        <f t="array" ref="C541">IFERROR(IF(INDEX('Disaggregation Records'!$E$95:$E$183,MATCH(RIGHT(Z541,255),RIGHT('Disaggregation Records'!$D$95:$D$183,255),0))=0,"",INDEX('Disaggregation Records'!$E$95:$E$183,MATCH(RIGHT(Z541,255),RIGHT('Disaggregation Records'!$D$95:$D$183,255),0))),"")</f>
        <v/>
      </c>
      <c r="D541" s="477" t="str">
        <f t="array" ref="D541">IFERROR(IF(INDEX('Disaggregation Records'!$F$95:$F$183,MATCH(RIGHT(Z541,255),RIGHT('Disaggregation Records'!$D$95:$D$183,255),0))=0,"",INDEX('Disaggregation Records'!$F$95:$F$183,MATCH(RIGHT(Z541,255),RIGHT('Disaggregation Records'!$D$95:$D$183,255),0))),"")</f>
        <v/>
      </c>
      <c r="E541" s="388" t="str">
        <f t="array" ref="E541">IFERROR(IF(INDEX('Disaggregation Data'!$K$315:$K$616,MATCH(RIGHT(X541,255),RIGHT('Disaggregation Data'!$J$315:$J$616,255),0))=0,"",INDEX('Disaggregation Data'!$K$315:$K$616,MATCH(RIGHT(X541,255),RIGHT('Disaggregation Data'!J$315:$J$616,255),0))),"")</f>
        <v/>
      </c>
      <c r="F541" s="389" t="str">
        <f t="array" ref="F541">IFERROR(IF(INDEX('Disaggregation Data'!$L$315:$L$616,MATCH(RIGHT(X541,255),RIGHT('Disaggregation Data'!$J$315:$J$616,255),0))=0,"",INDEX('Disaggregation Data'!$L$315:$L$616,MATCH(RIGHT(X541,255),RIGHT('Disaggregation Data'!J$315:$J$616,255),0))),"")</f>
        <v/>
      </c>
      <c r="G541" s="446" t="str">
        <f t="array" ref="G541">IFERROR(IF(INDEX('Disaggregation Data'!$M$315:$M$616,MATCH(RIGHT(X541,255),RIGHT('Disaggregation Data'!$J$315:$J$616,255),0))=0,(E541/F541)*100,INDEX('Disaggregation Data'!$M$315:$M$616,MATCH(RIGHT(X541,255),RIGHT('Disaggregation Data'!J$315:$J$616,255),0))),"")</f>
        <v/>
      </c>
      <c r="H541" s="392" t="str">
        <f t="array" ref="H541">IFERROR(IF(INDEX('Disaggregation Data'!$N$315:$N$616,MATCH(RIGHT(X541,255),RIGHT('Disaggregation Data'!$J$315:$J$616,255),0))=0,"",INDEX('Disaggregation Data'!$N$315:$N$616,MATCH(RIGHT(X541,255),RIGHT('Disaggregation Data'!J$315:$J$616,255),0))),"")</f>
        <v/>
      </c>
      <c r="I541" s="483"/>
      <c r="J541" s="483"/>
      <c r="K541" s="483"/>
      <c r="L541" s="483"/>
      <c r="M541" s="483"/>
      <c r="N541" s="483"/>
      <c r="O541" s="483"/>
      <c r="P541" s="483"/>
      <c r="Q541" s="483"/>
      <c r="R541" s="483"/>
      <c r="S541" s="483"/>
      <c r="T541" s="483"/>
      <c r="U541" s="392" t="str">
        <f t="array" ref="U541">IFERROR(IF(INDEX('Disaggregation Data'!$O$315:$O$616,MATCH(RIGHT(X541,255),RIGHT('Disaggregation Data'!$J$315:$J$616,255),0))=0,"",INDEX('Disaggregation Data'!$O$315:$O$616,MATCH(RIGHT(X541,255),RIGHT('Disaggregation Data'!J$315:$J$616,255),0))),"")</f>
        <v/>
      </c>
      <c r="V541" s="400" t="str">
        <f t="array" ref="V541">IFERROR(IF(INDEX('Disaggregation Data'!$P$315:$P$616,MATCH(RIGHT(X541,255),RIGHT('Disaggregation Data'!$J$315:$J$616,255),0))=0,"",INDEX('Disaggregation Data'!$P$315:$P$616,MATCH(RIGHT(X541,255),RIGHT('Disaggregation Data'!J$315:$J$616,255),0))),"")</f>
        <v/>
      </c>
      <c r="W541" s="484"/>
      <c r="X541" s="484" t="str">
        <f t="shared" si="36"/>
        <v/>
      </c>
      <c r="Y541" s="484">
        <f t="shared" si="37"/>
        <v>174</v>
      </c>
      <c r="Z541" s="484" t="str">
        <f t="shared" si="38"/>
        <v/>
      </c>
      <c r="AA541" s="484" t="b">
        <f t="shared" si="39"/>
        <v>0</v>
      </c>
      <c r="AB541" s="484" t="s">
        <v>2043</v>
      </c>
      <c r="AC541" s="484" t="str">
        <f t="array" ref="AC541">IFERROR(IF(INDEX('Disaggregation Records'!$G$95:$G$183,MATCH(LEFT(Z541,255),LEFT('Disaggregation Records'!$D$95:$D$183,255),0))=0,"",INDEX('Disaggregation Records'!$G$95:$G$183,MATCH(LEFT(Z541,255),LEFT('Disaggregation Records'!$D$95:$D$183,255),0))),"")</f>
        <v/>
      </c>
      <c r="AD541" s="484" t="s">
        <v>780</v>
      </c>
      <c r="AE541" s="211"/>
      <c r="AF541" s="481"/>
      <c r="AG541" s="481"/>
    </row>
    <row r="542" spans="1:33" ht="37.5" customHeight="1">
      <c r="A542" s="367">
        <v>22</v>
      </c>
      <c r="B542" s="386" t="str">
        <f>IFERROR(VLOOKUP(A542,'Coverage Indicators - Section D'!$A$10:$Y$42,25,FALSE),"")</f>
        <v/>
      </c>
      <c r="C542" s="477" t="str">
        <f t="array" ref="C542">IFERROR(IF(INDEX('Disaggregation Records'!$E$95:$E$183,MATCH(RIGHT(Z542,255),RIGHT('Disaggregation Records'!$D$95:$D$183,255),0))=0,"",INDEX('Disaggregation Records'!$E$95:$E$183,MATCH(RIGHT(Z542,255),RIGHT('Disaggregation Records'!$D$95:$D$183,255),0))),"")</f>
        <v/>
      </c>
      <c r="D542" s="477" t="str">
        <f t="array" ref="D542">IFERROR(IF(INDEX('Disaggregation Records'!$F$95:$F$183,MATCH(RIGHT(Z542,255),RIGHT('Disaggregation Records'!$D$95:$D$183,255),0))=0,"",INDEX('Disaggregation Records'!$F$95:$F$183,MATCH(RIGHT(Z542,255),RIGHT('Disaggregation Records'!$D$95:$D$183,255),0))),"")</f>
        <v/>
      </c>
      <c r="E542" s="388" t="str">
        <f t="array" ref="E542">IFERROR(IF(INDEX('Disaggregation Data'!$K$315:$K$616,MATCH(RIGHT(X542,255),RIGHT('Disaggregation Data'!$J$315:$J$616,255),0))=0,"",INDEX('Disaggregation Data'!$K$315:$K$616,MATCH(RIGHT(X542,255),RIGHT('Disaggregation Data'!J$315:$J$616,255),0))),"")</f>
        <v/>
      </c>
      <c r="F542" s="389" t="str">
        <f t="array" ref="F542">IFERROR(IF(INDEX('Disaggregation Data'!$L$315:$L$616,MATCH(RIGHT(X542,255),RIGHT('Disaggregation Data'!$J$315:$J$616,255),0))=0,"",INDEX('Disaggregation Data'!$L$315:$L$616,MATCH(RIGHT(X542,255),RIGHT('Disaggregation Data'!J$315:$J$616,255),0))),"")</f>
        <v/>
      </c>
      <c r="G542" s="446" t="str">
        <f t="array" ref="G542">IFERROR(IF(INDEX('Disaggregation Data'!$M$315:$M$616,MATCH(RIGHT(X542,255),RIGHT('Disaggregation Data'!$J$315:$J$616,255),0))=0,(E542/F542)*100,INDEX('Disaggregation Data'!$M$315:$M$616,MATCH(RIGHT(X542,255),RIGHT('Disaggregation Data'!J$315:$J$616,255),0))),"")</f>
        <v/>
      </c>
      <c r="H542" s="392" t="str">
        <f t="array" ref="H542">IFERROR(IF(INDEX('Disaggregation Data'!$N$315:$N$616,MATCH(RIGHT(X542,255),RIGHT('Disaggregation Data'!$J$315:$J$616,255),0))=0,"",INDEX('Disaggregation Data'!$N$315:$N$616,MATCH(RIGHT(X542,255),RIGHT('Disaggregation Data'!J$315:$J$616,255),0))),"")</f>
        <v/>
      </c>
      <c r="I542" s="483"/>
      <c r="J542" s="483"/>
      <c r="K542" s="483"/>
      <c r="L542" s="483"/>
      <c r="M542" s="483"/>
      <c r="N542" s="483"/>
      <c r="O542" s="483"/>
      <c r="P542" s="483"/>
      <c r="Q542" s="483"/>
      <c r="R542" s="483"/>
      <c r="S542" s="483"/>
      <c r="T542" s="483"/>
      <c r="U542" s="392" t="str">
        <f t="array" ref="U542">IFERROR(IF(INDEX('Disaggregation Data'!$O$315:$O$616,MATCH(RIGHT(X542,255),RIGHT('Disaggregation Data'!$J$315:$J$616,255),0))=0,"",INDEX('Disaggregation Data'!$O$315:$O$616,MATCH(RIGHT(X542,255),RIGHT('Disaggregation Data'!J$315:$J$616,255),0))),"")</f>
        <v/>
      </c>
      <c r="V542" s="400" t="str">
        <f t="array" ref="V542">IFERROR(IF(INDEX('Disaggregation Data'!$P$315:$P$616,MATCH(RIGHT(X542,255),RIGHT('Disaggregation Data'!$J$315:$J$616,255),0))=0,"",INDEX('Disaggregation Data'!$P$315:$P$616,MATCH(RIGHT(X542,255),RIGHT('Disaggregation Data'!J$315:$J$616,255),0))),"")</f>
        <v/>
      </c>
      <c r="W542" s="484"/>
      <c r="X542" s="484" t="str">
        <f t="shared" si="36"/>
        <v/>
      </c>
      <c r="Y542" s="484">
        <f t="shared" si="37"/>
        <v>175</v>
      </c>
      <c r="Z542" s="484" t="str">
        <f t="shared" si="38"/>
        <v/>
      </c>
      <c r="AA542" s="484" t="b">
        <f t="shared" si="39"/>
        <v>0</v>
      </c>
      <c r="AB542" s="484" t="s">
        <v>2044</v>
      </c>
      <c r="AC542" s="484" t="str">
        <f t="array" ref="AC542">IFERROR(IF(INDEX('Disaggregation Records'!$G$95:$G$183,MATCH(LEFT(Z542,255),LEFT('Disaggregation Records'!$D$95:$D$183,255),0))=0,"",INDEX('Disaggregation Records'!$G$95:$G$183,MATCH(LEFT(Z542,255),LEFT('Disaggregation Records'!$D$95:$D$183,255),0))),"")</f>
        <v/>
      </c>
      <c r="AD542" s="484" t="s">
        <v>780</v>
      </c>
      <c r="AE542" s="211"/>
      <c r="AF542" s="481"/>
      <c r="AG542" s="481"/>
    </row>
    <row r="543" spans="1:33" ht="37.5" customHeight="1">
      <c r="A543" s="367">
        <v>22</v>
      </c>
      <c r="B543" s="386" t="str">
        <f>IFERROR(VLOOKUP(A543,'Coverage Indicators - Section D'!$A$10:$Y$42,25,FALSE),"")</f>
        <v/>
      </c>
      <c r="C543" s="477" t="str">
        <f t="array" ref="C543">IFERROR(IF(INDEX('Disaggregation Records'!$E$95:$E$183,MATCH(RIGHT(Z543,255),RIGHT('Disaggregation Records'!$D$95:$D$183,255),0))=0,"",INDEX('Disaggregation Records'!$E$95:$E$183,MATCH(RIGHT(Z543,255),RIGHT('Disaggregation Records'!$D$95:$D$183,255),0))),"")</f>
        <v/>
      </c>
      <c r="D543" s="477" t="str">
        <f t="array" ref="D543">IFERROR(IF(INDEX('Disaggregation Records'!$F$95:$F$183,MATCH(RIGHT(Z543,255),RIGHT('Disaggregation Records'!$D$95:$D$183,255),0))=0,"",INDEX('Disaggregation Records'!$F$95:$F$183,MATCH(RIGHT(Z543,255),RIGHT('Disaggregation Records'!$D$95:$D$183,255),0))),"")</f>
        <v/>
      </c>
      <c r="E543" s="388" t="str">
        <f t="array" ref="E543">IFERROR(IF(INDEX('Disaggregation Data'!$K$315:$K$616,MATCH(RIGHT(X543,255),RIGHT('Disaggregation Data'!$J$315:$J$616,255),0))=0,"",INDEX('Disaggregation Data'!$K$315:$K$616,MATCH(RIGHT(X543,255),RIGHT('Disaggregation Data'!J$315:$J$616,255),0))),"")</f>
        <v/>
      </c>
      <c r="F543" s="389" t="str">
        <f t="array" ref="F543">IFERROR(IF(INDEX('Disaggregation Data'!$L$315:$L$616,MATCH(RIGHT(X543,255),RIGHT('Disaggregation Data'!$J$315:$J$616,255),0))=0,"",INDEX('Disaggregation Data'!$L$315:$L$616,MATCH(RIGHT(X543,255),RIGHT('Disaggregation Data'!J$315:$J$616,255),0))),"")</f>
        <v/>
      </c>
      <c r="G543" s="446" t="str">
        <f t="array" ref="G543">IFERROR(IF(INDEX('Disaggregation Data'!$M$315:$M$616,MATCH(RIGHT(X543,255),RIGHT('Disaggregation Data'!$J$315:$J$616,255),0))=0,(E543/F543)*100,INDEX('Disaggregation Data'!$M$315:$M$616,MATCH(RIGHT(X543,255),RIGHT('Disaggregation Data'!J$315:$J$616,255),0))),"")</f>
        <v/>
      </c>
      <c r="H543" s="392" t="str">
        <f t="array" ref="H543">IFERROR(IF(INDEX('Disaggregation Data'!$N$315:$N$616,MATCH(RIGHT(X543,255),RIGHT('Disaggregation Data'!$J$315:$J$616,255),0))=0,"",INDEX('Disaggregation Data'!$N$315:$N$616,MATCH(RIGHT(X543,255),RIGHT('Disaggregation Data'!J$315:$J$616,255),0))),"")</f>
        <v/>
      </c>
      <c r="I543" s="483"/>
      <c r="J543" s="483"/>
      <c r="K543" s="483"/>
      <c r="L543" s="483"/>
      <c r="M543" s="483"/>
      <c r="N543" s="483"/>
      <c r="O543" s="483"/>
      <c r="P543" s="483"/>
      <c r="Q543" s="483"/>
      <c r="R543" s="483"/>
      <c r="S543" s="483"/>
      <c r="T543" s="483"/>
      <c r="U543" s="392" t="str">
        <f t="array" ref="U543">IFERROR(IF(INDEX('Disaggregation Data'!$O$315:$O$616,MATCH(RIGHT(X543,255),RIGHT('Disaggregation Data'!$J$315:$J$616,255),0))=0,"",INDEX('Disaggregation Data'!$O$315:$O$616,MATCH(RIGHT(X543,255),RIGHT('Disaggregation Data'!J$315:$J$616,255),0))),"")</f>
        <v/>
      </c>
      <c r="V543" s="400" t="str">
        <f t="array" ref="V543">IFERROR(IF(INDEX('Disaggregation Data'!$P$315:$P$616,MATCH(RIGHT(X543,255),RIGHT('Disaggregation Data'!$J$315:$J$616,255),0))=0,"",INDEX('Disaggregation Data'!$P$315:$P$616,MATCH(RIGHT(X543,255),RIGHT('Disaggregation Data'!J$315:$J$616,255),0))),"")</f>
        <v/>
      </c>
      <c r="W543" s="484"/>
      <c r="X543" s="484" t="str">
        <f t="shared" si="36"/>
        <v/>
      </c>
      <c r="Y543" s="484">
        <f t="shared" si="37"/>
        <v>176</v>
      </c>
      <c r="Z543" s="484" t="str">
        <f t="shared" si="38"/>
        <v/>
      </c>
      <c r="AA543" s="484" t="b">
        <f t="shared" si="39"/>
        <v>0</v>
      </c>
      <c r="AB543" s="484" t="s">
        <v>2045</v>
      </c>
      <c r="AC543" s="484" t="str">
        <f t="array" ref="AC543">IFERROR(IF(INDEX('Disaggregation Records'!$G$95:$G$183,MATCH(LEFT(Z543,255),LEFT('Disaggregation Records'!$D$95:$D$183,255),0))=0,"",INDEX('Disaggregation Records'!$G$95:$G$183,MATCH(LEFT(Z543,255),LEFT('Disaggregation Records'!$D$95:$D$183,255),0))),"")</f>
        <v/>
      </c>
      <c r="AD543" s="484" t="s">
        <v>780</v>
      </c>
      <c r="AE543" s="211"/>
      <c r="AF543" s="481"/>
      <c r="AG543" s="481"/>
    </row>
    <row r="544" spans="1:33" ht="37.5" customHeight="1">
      <c r="A544" s="367">
        <v>22</v>
      </c>
      <c r="B544" s="386" t="str">
        <f>IFERROR(VLOOKUP(A544,'Coverage Indicators - Section D'!$A$10:$Y$42,25,FALSE),"")</f>
        <v/>
      </c>
      <c r="C544" s="477" t="str">
        <f t="array" ref="C544">IFERROR(IF(INDEX('Disaggregation Records'!$E$95:$E$183,MATCH(RIGHT(Z544,255),RIGHT('Disaggregation Records'!$D$95:$D$183,255),0))=0,"",INDEX('Disaggregation Records'!$E$95:$E$183,MATCH(RIGHT(Z544,255),RIGHT('Disaggregation Records'!$D$95:$D$183,255),0))),"")</f>
        <v/>
      </c>
      <c r="D544" s="477" t="str">
        <f t="array" ref="D544">IFERROR(IF(INDEX('Disaggregation Records'!$F$95:$F$183,MATCH(RIGHT(Z544,255),RIGHT('Disaggregation Records'!$D$95:$D$183,255),0))=0,"",INDEX('Disaggregation Records'!$F$95:$F$183,MATCH(RIGHT(Z544,255),RIGHT('Disaggregation Records'!$D$95:$D$183,255),0))),"")</f>
        <v/>
      </c>
      <c r="E544" s="388" t="str">
        <f t="array" ref="E544">IFERROR(IF(INDEX('Disaggregation Data'!$K$315:$K$616,MATCH(RIGHT(X544,255),RIGHT('Disaggregation Data'!$J$315:$J$616,255),0))=0,"",INDEX('Disaggregation Data'!$K$315:$K$616,MATCH(RIGHT(X544,255),RIGHT('Disaggregation Data'!J$315:$J$616,255),0))),"")</f>
        <v/>
      </c>
      <c r="F544" s="389" t="str">
        <f t="array" ref="F544">IFERROR(IF(INDEX('Disaggregation Data'!$L$315:$L$616,MATCH(RIGHT(X544,255),RIGHT('Disaggregation Data'!$J$315:$J$616,255),0))=0,"",INDEX('Disaggregation Data'!$L$315:$L$616,MATCH(RIGHT(X544,255),RIGHT('Disaggregation Data'!J$315:$J$616,255),0))),"")</f>
        <v/>
      </c>
      <c r="G544" s="446" t="str">
        <f t="array" ref="G544">IFERROR(IF(INDEX('Disaggregation Data'!$M$315:$M$616,MATCH(RIGHT(X544,255),RIGHT('Disaggregation Data'!$J$315:$J$616,255),0))=0,(E544/F544)*100,INDEX('Disaggregation Data'!$M$315:$M$616,MATCH(RIGHT(X544,255),RIGHT('Disaggregation Data'!J$315:$J$616,255),0))),"")</f>
        <v/>
      </c>
      <c r="H544" s="392" t="str">
        <f t="array" ref="H544">IFERROR(IF(INDEX('Disaggregation Data'!$N$315:$N$616,MATCH(RIGHT(X544,255),RIGHT('Disaggregation Data'!$J$315:$J$616,255),0))=0,"",INDEX('Disaggregation Data'!$N$315:$N$616,MATCH(RIGHT(X544,255),RIGHT('Disaggregation Data'!J$315:$J$616,255),0))),"")</f>
        <v/>
      </c>
      <c r="I544" s="483"/>
      <c r="J544" s="483"/>
      <c r="K544" s="483"/>
      <c r="L544" s="483"/>
      <c r="M544" s="483"/>
      <c r="N544" s="483"/>
      <c r="O544" s="483"/>
      <c r="P544" s="483"/>
      <c r="Q544" s="483"/>
      <c r="R544" s="483"/>
      <c r="S544" s="483"/>
      <c r="T544" s="483"/>
      <c r="U544" s="392" t="str">
        <f t="array" ref="U544">IFERROR(IF(INDEX('Disaggregation Data'!$O$315:$O$616,MATCH(RIGHT(X544,255),RIGHT('Disaggregation Data'!$J$315:$J$616,255),0))=0,"",INDEX('Disaggregation Data'!$O$315:$O$616,MATCH(RIGHT(X544,255),RIGHT('Disaggregation Data'!J$315:$J$616,255),0))),"")</f>
        <v/>
      </c>
      <c r="V544" s="400" t="str">
        <f t="array" ref="V544">IFERROR(IF(INDEX('Disaggregation Data'!$P$315:$P$616,MATCH(RIGHT(X544,255),RIGHT('Disaggregation Data'!$J$315:$J$616,255),0))=0,"",INDEX('Disaggregation Data'!$P$315:$P$616,MATCH(RIGHT(X544,255),RIGHT('Disaggregation Data'!J$315:$J$616,255),0))),"")</f>
        <v/>
      </c>
      <c r="W544" s="484"/>
      <c r="X544" s="484" t="str">
        <f t="shared" si="36"/>
        <v/>
      </c>
      <c r="Y544" s="484">
        <f t="shared" si="37"/>
        <v>177</v>
      </c>
      <c r="Z544" s="484" t="str">
        <f t="shared" si="38"/>
        <v/>
      </c>
      <c r="AA544" s="484" t="b">
        <f t="shared" si="39"/>
        <v>0</v>
      </c>
      <c r="AB544" s="484" t="s">
        <v>2046</v>
      </c>
      <c r="AC544" s="484" t="str">
        <f t="array" ref="AC544">IFERROR(IF(INDEX('Disaggregation Records'!$G$95:$G$183,MATCH(LEFT(Z544,255),LEFT('Disaggregation Records'!$D$95:$D$183,255),0))=0,"",INDEX('Disaggregation Records'!$G$95:$G$183,MATCH(LEFT(Z544,255),LEFT('Disaggregation Records'!$D$95:$D$183,255),0))),"")</f>
        <v/>
      </c>
      <c r="AD544" s="484" t="s">
        <v>780</v>
      </c>
      <c r="AE544" s="211"/>
      <c r="AF544" s="481"/>
      <c r="AG544" s="481"/>
    </row>
    <row r="545" spans="1:33" ht="37.5" customHeight="1">
      <c r="A545" s="367">
        <v>22</v>
      </c>
      <c r="B545" s="386" t="str">
        <f>IFERROR(VLOOKUP(A545,'Coverage Indicators - Section D'!$A$10:$Y$42,25,FALSE),"")</f>
        <v/>
      </c>
      <c r="C545" s="477" t="str">
        <f t="array" ref="C545">IFERROR(IF(INDEX('Disaggregation Records'!$E$95:$E$183,MATCH(RIGHT(Z545,255),RIGHT('Disaggregation Records'!$D$95:$D$183,255),0))=0,"",INDEX('Disaggregation Records'!$E$95:$E$183,MATCH(RIGHT(Z545,255),RIGHT('Disaggregation Records'!$D$95:$D$183,255),0))),"")</f>
        <v/>
      </c>
      <c r="D545" s="477" t="str">
        <f t="array" ref="D545">IFERROR(IF(INDEX('Disaggregation Records'!$F$95:$F$183,MATCH(RIGHT(Z545,255),RIGHT('Disaggregation Records'!$D$95:$D$183,255),0))=0,"",INDEX('Disaggregation Records'!$F$95:$F$183,MATCH(RIGHT(Z545,255),RIGHT('Disaggregation Records'!$D$95:$D$183,255),0))),"")</f>
        <v/>
      </c>
      <c r="E545" s="388" t="str">
        <f t="array" ref="E545">IFERROR(IF(INDEX('Disaggregation Data'!$K$315:$K$616,MATCH(RIGHT(X545,255),RIGHT('Disaggregation Data'!$J$315:$J$616,255),0))=0,"",INDEX('Disaggregation Data'!$K$315:$K$616,MATCH(RIGHT(X545,255),RIGHT('Disaggregation Data'!J$315:$J$616,255),0))),"")</f>
        <v/>
      </c>
      <c r="F545" s="389" t="str">
        <f t="array" ref="F545">IFERROR(IF(INDEX('Disaggregation Data'!$L$315:$L$616,MATCH(RIGHT(X545,255),RIGHT('Disaggregation Data'!$J$315:$J$616,255),0))=0,"",INDEX('Disaggregation Data'!$L$315:$L$616,MATCH(RIGHT(X545,255),RIGHT('Disaggregation Data'!J$315:$J$616,255),0))),"")</f>
        <v/>
      </c>
      <c r="G545" s="446" t="str">
        <f t="array" ref="G545">IFERROR(IF(INDEX('Disaggregation Data'!$M$315:$M$616,MATCH(RIGHT(X545,255),RIGHT('Disaggregation Data'!$J$315:$J$616,255),0))=0,(E545/F545)*100,INDEX('Disaggregation Data'!$M$315:$M$616,MATCH(RIGHT(X545,255),RIGHT('Disaggregation Data'!J$315:$J$616,255),0))),"")</f>
        <v/>
      </c>
      <c r="H545" s="392" t="str">
        <f t="array" ref="H545">IFERROR(IF(INDEX('Disaggregation Data'!$N$315:$N$616,MATCH(RIGHT(X545,255),RIGHT('Disaggregation Data'!$J$315:$J$616,255),0))=0,"",INDEX('Disaggregation Data'!$N$315:$N$616,MATCH(RIGHT(X545,255),RIGHT('Disaggregation Data'!J$315:$J$616,255),0))),"")</f>
        <v/>
      </c>
      <c r="I545" s="483"/>
      <c r="J545" s="483"/>
      <c r="K545" s="483"/>
      <c r="L545" s="483"/>
      <c r="M545" s="483"/>
      <c r="N545" s="483"/>
      <c r="O545" s="483"/>
      <c r="P545" s="483"/>
      <c r="Q545" s="483"/>
      <c r="R545" s="483"/>
      <c r="S545" s="483"/>
      <c r="T545" s="483"/>
      <c r="U545" s="392" t="str">
        <f t="array" ref="U545">IFERROR(IF(INDEX('Disaggregation Data'!$O$315:$O$616,MATCH(RIGHT(X545,255),RIGHT('Disaggregation Data'!$J$315:$J$616,255),0))=0,"",INDEX('Disaggregation Data'!$O$315:$O$616,MATCH(RIGHT(X545,255),RIGHT('Disaggregation Data'!J$315:$J$616,255),0))),"")</f>
        <v/>
      </c>
      <c r="V545" s="400" t="str">
        <f t="array" ref="V545">IFERROR(IF(INDEX('Disaggregation Data'!$P$315:$P$616,MATCH(RIGHT(X545,255),RIGHT('Disaggregation Data'!$J$315:$J$616,255),0))=0,"",INDEX('Disaggregation Data'!$P$315:$P$616,MATCH(RIGHT(X545,255),RIGHT('Disaggregation Data'!J$315:$J$616,255),0))),"")</f>
        <v/>
      </c>
      <c r="W545" s="484"/>
      <c r="X545" s="484" t="str">
        <f t="shared" si="36"/>
        <v/>
      </c>
      <c r="Y545" s="484">
        <f t="shared" si="37"/>
        <v>178</v>
      </c>
      <c r="Z545" s="484" t="str">
        <f t="shared" si="38"/>
        <v/>
      </c>
      <c r="AA545" s="484" t="b">
        <f t="shared" si="39"/>
        <v>0</v>
      </c>
      <c r="AB545" s="484" t="s">
        <v>2047</v>
      </c>
      <c r="AC545" s="484" t="str">
        <f t="array" ref="AC545">IFERROR(IF(INDEX('Disaggregation Records'!$G$95:$G$183,MATCH(LEFT(Z545,255),LEFT('Disaggregation Records'!$D$95:$D$183,255),0))=0,"",INDEX('Disaggregation Records'!$G$95:$G$183,MATCH(LEFT(Z545,255),LEFT('Disaggregation Records'!$D$95:$D$183,255),0))),"")</f>
        <v/>
      </c>
      <c r="AD545" s="484" t="s">
        <v>780</v>
      </c>
      <c r="AE545" s="211"/>
      <c r="AF545" s="481"/>
      <c r="AG545" s="481"/>
    </row>
    <row r="546" spans="1:33" ht="37.5" customHeight="1">
      <c r="A546" s="367">
        <v>22</v>
      </c>
      <c r="B546" s="386" t="str">
        <f>IFERROR(VLOOKUP(A546,'Coverage Indicators - Section D'!$A$10:$Y$42,25,FALSE),"")</f>
        <v/>
      </c>
      <c r="C546" s="477" t="str">
        <f t="array" ref="C546">IFERROR(IF(INDEX('Disaggregation Records'!$E$95:$E$183,MATCH(RIGHT(Z546,255),RIGHT('Disaggregation Records'!$D$95:$D$183,255),0))=0,"",INDEX('Disaggregation Records'!$E$95:$E$183,MATCH(RIGHT(Z546,255),RIGHT('Disaggregation Records'!$D$95:$D$183,255),0))),"")</f>
        <v/>
      </c>
      <c r="D546" s="477" t="str">
        <f t="array" ref="D546">IFERROR(IF(INDEX('Disaggregation Records'!$F$95:$F$183,MATCH(RIGHT(Z546,255),RIGHT('Disaggregation Records'!$D$95:$D$183,255),0))=0,"",INDEX('Disaggregation Records'!$F$95:$F$183,MATCH(RIGHT(Z546,255),RIGHT('Disaggregation Records'!$D$95:$D$183,255),0))),"")</f>
        <v/>
      </c>
      <c r="E546" s="388" t="str">
        <f t="array" ref="E546">IFERROR(IF(INDEX('Disaggregation Data'!$K$315:$K$616,MATCH(RIGHT(X546,255),RIGHT('Disaggregation Data'!$J$315:$J$616,255),0))=0,"",INDEX('Disaggregation Data'!$K$315:$K$616,MATCH(RIGHT(X546,255),RIGHT('Disaggregation Data'!J$315:$J$616,255),0))),"")</f>
        <v/>
      </c>
      <c r="F546" s="389" t="str">
        <f t="array" ref="F546">IFERROR(IF(INDEX('Disaggregation Data'!$L$315:$L$616,MATCH(RIGHT(X546,255),RIGHT('Disaggregation Data'!$J$315:$J$616,255),0))=0,"",INDEX('Disaggregation Data'!$L$315:$L$616,MATCH(RIGHT(X546,255),RIGHT('Disaggregation Data'!J$315:$J$616,255),0))),"")</f>
        <v/>
      </c>
      <c r="G546" s="446" t="str">
        <f t="array" ref="G546">IFERROR(IF(INDEX('Disaggregation Data'!$M$315:$M$616,MATCH(RIGHT(X546,255),RIGHT('Disaggregation Data'!$J$315:$J$616,255),0))=0,(E546/F546)*100,INDEX('Disaggregation Data'!$M$315:$M$616,MATCH(RIGHT(X546,255),RIGHT('Disaggregation Data'!J$315:$J$616,255),0))),"")</f>
        <v/>
      </c>
      <c r="H546" s="392" t="str">
        <f t="array" ref="H546">IFERROR(IF(INDEX('Disaggregation Data'!$N$315:$N$616,MATCH(RIGHT(X546,255),RIGHT('Disaggregation Data'!$J$315:$J$616,255),0))=0,"",INDEX('Disaggregation Data'!$N$315:$N$616,MATCH(RIGHT(X546,255),RIGHT('Disaggregation Data'!J$315:$J$616,255),0))),"")</f>
        <v/>
      </c>
      <c r="I546" s="483"/>
      <c r="J546" s="483"/>
      <c r="K546" s="483"/>
      <c r="L546" s="483"/>
      <c r="M546" s="483"/>
      <c r="N546" s="483"/>
      <c r="O546" s="483"/>
      <c r="P546" s="483"/>
      <c r="Q546" s="483"/>
      <c r="R546" s="483"/>
      <c r="S546" s="483"/>
      <c r="T546" s="483"/>
      <c r="U546" s="392" t="str">
        <f t="array" ref="U546">IFERROR(IF(INDEX('Disaggregation Data'!$O$315:$O$616,MATCH(RIGHT(X546,255),RIGHT('Disaggregation Data'!$J$315:$J$616,255),0))=0,"",INDEX('Disaggregation Data'!$O$315:$O$616,MATCH(RIGHT(X546,255),RIGHT('Disaggregation Data'!J$315:$J$616,255),0))),"")</f>
        <v/>
      </c>
      <c r="V546" s="400" t="str">
        <f t="array" ref="V546">IFERROR(IF(INDEX('Disaggregation Data'!$P$315:$P$616,MATCH(RIGHT(X546,255),RIGHT('Disaggregation Data'!$J$315:$J$616,255),0))=0,"",INDEX('Disaggregation Data'!$P$315:$P$616,MATCH(RIGHT(X546,255),RIGHT('Disaggregation Data'!J$315:$J$616,255),0))),"")</f>
        <v/>
      </c>
      <c r="W546" s="484"/>
      <c r="X546" s="484" t="str">
        <f t="shared" si="36"/>
        <v/>
      </c>
      <c r="Y546" s="484">
        <f t="shared" si="37"/>
        <v>179</v>
      </c>
      <c r="Z546" s="484" t="str">
        <f t="shared" si="38"/>
        <v/>
      </c>
      <c r="AA546" s="484" t="b">
        <f t="shared" si="39"/>
        <v>0</v>
      </c>
      <c r="AB546" s="484" t="s">
        <v>2048</v>
      </c>
      <c r="AC546" s="484" t="str">
        <f t="array" ref="AC546">IFERROR(IF(INDEX('Disaggregation Records'!$G$95:$G$183,MATCH(LEFT(Z546,255),LEFT('Disaggregation Records'!$D$95:$D$183,255),0))=0,"",INDEX('Disaggregation Records'!$G$95:$G$183,MATCH(LEFT(Z546,255),LEFT('Disaggregation Records'!$D$95:$D$183,255),0))),"")</f>
        <v/>
      </c>
      <c r="AD546" s="484" t="s">
        <v>780</v>
      </c>
      <c r="AE546" s="211"/>
      <c r="AF546" s="481"/>
      <c r="AG546" s="481"/>
    </row>
    <row r="547" spans="1:33" ht="37.5" customHeight="1">
      <c r="A547" s="367">
        <v>23</v>
      </c>
      <c r="B547" s="386" t="str">
        <f>IFERROR(VLOOKUP(A547,'Coverage Indicators - Section D'!$A$10:$Y$42,25,FALSE),"")</f>
        <v/>
      </c>
      <c r="C547" s="477" t="str">
        <f t="array" ref="C547">IFERROR(IF(INDEX('Disaggregation Records'!$E$95:$E$183,MATCH(RIGHT(Z547,255),RIGHT('Disaggregation Records'!$D$95:$D$183,255),0))=0,"",INDEX('Disaggregation Records'!$E$95:$E$183,MATCH(RIGHT(Z547,255),RIGHT('Disaggregation Records'!$D$95:$D$183,255),0))),"")</f>
        <v/>
      </c>
      <c r="D547" s="477" t="str">
        <f t="array" ref="D547">IFERROR(IF(INDEX('Disaggregation Records'!$F$95:$F$183,MATCH(RIGHT(Z547,255),RIGHT('Disaggregation Records'!$D$95:$D$183,255),0))=0,"",INDEX('Disaggregation Records'!$F$95:$F$183,MATCH(RIGHT(Z547,255),RIGHT('Disaggregation Records'!$D$95:$D$183,255),0))),"")</f>
        <v/>
      </c>
      <c r="E547" s="388" t="str">
        <f t="array" ref="E547">IFERROR(IF(INDEX('Disaggregation Data'!$K$315:$K$616,MATCH(RIGHT(X547,255),RIGHT('Disaggregation Data'!$J$315:$J$616,255),0))=0,"",INDEX('Disaggregation Data'!$K$315:$K$616,MATCH(RIGHT(X547,255),RIGHT('Disaggregation Data'!J$315:$J$616,255),0))),"")</f>
        <v/>
      </c>
      <c r="F547" s="389" t="str">
        <f t="array" ref="F547">IFERROR(IF(INDEX('Disaggregation Data'!$L$315:$L$616,MATCH(RIGHT(X547,255),RIGHT('Disaggregation Data'!$J$315:$J$616,255),0))=0,"",INDEX('Disaggregation Data'!$L$315:$L$616,MATCH(RIGHT(X547,255),RIGHT('Disaggregation Data'!J$315:$J$616,255),0))),"")</f>
        <v/>
      </c>
      <c r="G547" s="446" t="str">
        <f t="array" ref="G547">IFERROR(IF(INDEX('Disaggregation Data'!$M$315:$M$616,MATCH(RIGHT(X547,255),RIGHT('Disaggregation Data'!$J$315:$J$616,255),0))=0,(E547/F547)*100,INDEX('Disaggregation Data'!$M$315:$M$616,MATCH(RIGHT(X547,255),RIGHT('Disaggregation Data'!J$315:$J$616,255),0))),"")</f>
        <v/>
      </c>
      <c r="H547" s="392" t="str">
        <f t="array" ref="H547">IFERROR(IF(INDEX('Disaggregation Data'!$N$315:$N$616,MATCH(RIGHT(X547,255),RIGHT('Disaggregation Data'!$J$315:$J$616,255),0))=0,"",INDEX('Disaggregation Data'!$N$315:$N$616,MATCH(RIGHT(X547,255),RIGHT('Disaggregation Data'!J$315:$J$616,255),0))),"")</f>
        <v/>
      </c>
      <c r="I547" s="483"/>
      <c r="J547" s="483"/>
      <c r="K547" s="483"/>
      <c r="L547" s="483"/>
      <c r="M547" s="483"/>
      <c r="N547" s="483"/>
      <c r="O547" s="483"/>
      <c r="P547" s="483"/>
      <c r="Q547" s="483"/>
      <c r="R547" s="483"/>
      <c r="S547" s="483"/>
      <c r="T547" s="483"/>
      <c r="U547" s="392" t="str">
        <f t="array" ref="U547">IFERROR(IF(INDEX('Disaggregation Data'!$O$315:$O$616,MATCH(RIGHT(X547,255),RIGHT('Disaggregation Data'!$J$315:$J$616,255),0))=0,"",INDEX('Disaggregation Data'!$O$315:$O$616,MATCH(RIGHT(X547,255),RIGHT('Disaggregation Data'!J$315:$J$616,255),0))),"")</f>
        <v/>
      </c>
      <c r="V547" s="400" t="str">
        <f t="array" ref="V547">IFERROR(IF(INDEX('Disaggregation Data'!$P$315:$P$616,MATCH(RIGHT(X547,255),RIGHT('Disaggregation Data'!$J$315:$J$616,255),0))=0,"",INDEX('Disaggregation Data'!$P$315:$P$616,MATCH(RIGHT(X547,255),RIGHT('Disaggregation Data'!J$315:$J$616,255),0))),"")</f>
        <v/>
      </c>
      <c r="W547" s="484"/>
      <c r="X547" s="484" t="str">
        <f t="shared" si="36"/>
        <v/>
      </c>
      <c r="Y547" s="484">
        <f t="shared" si="37"/>
        <v>180</v>
      </c>
      <c r="Z547" s="484" t="str">
        <f t="shared" si="38"/>
        <v/>
      </c>
      <c r="AA547" s="484" t="b">
        <f t="shared" si="39"/>
        <v>0</v>
      </c>
      <c r="AB547" s="484" t="s">
        <v>2049</v>
      </c>
      <c r="AC547" s="484" t="str">
        <f t="array" ref="AC547">IFERROR(IF(INDEX('Disaggregation Records'!$G$95:$G$183,MATCH(LEFT(Z547,255),LEFT('Disaggregation Records'!$D$95:$D$183,255),0))=0,"",INDEX('Disaggregation Records'!$G$95:$G$183,MATCH(LEFT(Z547,255),LEFT('Disaggregation Records'!$D$95:$D$183,255),0))),"")</f>
        <v/>
      </c>
      <c r="AD547" s="484" t="s">
        <v>781</v>
      </c>
      <c r="AE547" s="211"/>
      <c r="AF547" s="481"/>
      <c r="AG547" s="481"/>
    </row>
    <row r="548" spans="1:33" ht="37.5" customHeight="1">
      <c r="A548" s="367">
        <v>23</v>
      </c>
      <c r="B548" s="386" t="str">
        <f>IFERROR(VLOOKUP(A548,'Coverage Indicators - Section D'!$A$10:$Y$42,25,FALSE),"")</f>
        <v/>
      </c>
      <c r="C548" s="477" t="str">
        <f t="array" ref="C548">IFERROR(IF(INDEX('Disaggregation Records'!$E$95:$E$183,MATCH(RIGHT(Z548,255),RIGHT('Disaggregation Records'!$D$95:$D$183,255),0))=0,"",INDEX('Disaggregation Records'!$E$95:$E$183,MATCH(RIGHT(Z548,255),RIGHT('Disaggregation Records'!$D$95:$D$183,255),0))),"")</f>
        <v/>
      </c>
      <c r="D548" s="477" t="str">
        <f t="array" ref="D548">IFERROR(IF(INDEX('Disaggregation Records'!$F$95:$F$183,MATCH(RIGHT(Z548,255),RIGHT('Disaggregation Records'!$D$95:$D$183,255),0))=0,"",INDEX('Disaggregation Records'!$F$95:$F$183,MATCH(RIGHT(Z548,255),RIGHT('Disaggregation Records'!$D$95:$D$183,255),0))),"")</f>
        <v/>
      </c>
      <c r="E548" s="388" t="str">
        <f t="array" ref="E548">IFERROR(IF(INDEX('Disaggregation Data'!$K$315:$K$616,MATCH(RIGHT(X548,255),RIGHT('Disaggregation Data'!$J$315:$J$616,255),0))=0,"",INDEX('Disaggregation Data'!$K$315:$K$616,MATCH(RIGHT(X548,255),RIGHT('Disaggregation Data'!J$315:$J$616,255),0))),"")</f>
        <v/>
      </c>
      <c r="F548" s="389" t="str">
        <f t="array" ref="F548">IFERROR(IF(INDEX('Disaggregation Data'!$L$315:$L$616,MATCH(RIGHT(X548,255),RIGHT('Disaggregation Data'!$J$315:$J$616,255),0))=0,"",INDEX('Disaggregation Data'!$L$315:$L$616,MATCH(RIGHT(X548,255),RIGHT('Disaggregation Data'!J$315:$J$616,255),0))),"")</f>
        <v/>
      </c>
      <c r="G548" s="446" t="str">
        <f t="array" ref="G548">IFERROR(IF(INDEX('Disaggregation Data'!$M$315:$M$616,MATCH(RIGHT(X548,255),RIGHT('Disaggregation Data'!$J$315:$J$616,255),0))=0,(E548/F548)*100,INDEX('Disaggregation Data'!$M$315:$M$616,MATCH(RIGHT(X548,255),RIGHT('Disaggregation Data'!J$315:$J$616,255),0))),"")</f>
        <v/>
      </c>
      <c r="H548" s="392" t="str">
        <f t="array" ref="H548">IFERROR(IF(INDEX('Disaggregation Data'!$N$315:$N$616,MATCH(RIGHT(X548,255),RIGHT('Disaggregation Data'!$J$315:$J$616,255),0))=0,"",INDEX('Disaggregation Data'!$N$315:$N$616,MATCH(RIGHT(X548,255),RIGHT('Disaggregation Data'!J$315:$J$616,255),0))),"")</f>
        <v/>
      </c>
      <c r="I548" s="483"/>
      <c r="J548" s="483"/>
      <c r="K548" s="483"/>
      <c r="L548" s="483"/>
      <c r="M548" s="483"/>
      <c r="N548" s="483"/>
      <c r="O548" s="483"/>
      <c r="P548" s="483"/>
      <c r="Q548" s="483"/>
      <c r="R548" s="483"/>
      <c r="S548" s="483"/>
      <c r="T548" s="483"/>
      <c r="U548" s="392" t="str">
        <f t="array" ref="U548">IFERROR(IF(INDEX('Disaggregation Data'!$O$315:$O$616,MATCH(RIGHT(X548,255),RIGHT('Disaggregation Data'!$J$315:$J$616,255),0))=0,"",INDEX('Disaggregation Data'!$O$315:$O$616,MATCH(RIGHT(X548,255),RIGHT('Disaggregation Data'!J$315:$J$616,255),0))),"")</f>
        <v/>
      </c>
      <c r="V548" s="400" t="str">
        <f t="array" ref="V548">IFERROR(IF(INDEX('Disaggregation Data'!$P$315:$P$616,MATCH(RIGHT(X548,255),RIGHT('Disaggregation Data'!$J$315:$J$616,255),0))=0,"",INDEX('Disaggregation Data'!$P$315:$P$616,MATCH(RIGHT(X548,255),RIGHT('Disaggregation Data'!J$315:$J$616,255),0))),"")</f>
        <v/>
      </c>
      <c r="W548" s="484"/>
      <c r="X548" s="484" t="str">
        <f t="shared" si="36"/>
        <v/>
      </c>
      <c r="Y548" s="484">
        <f t="shared" si="37"/>
        <v>181</v>
      </c>
      <c r="Z548" s="484" t="str">
        <f t="shared" si="38"/>
        <v/>
      </c>
      <c r="AA548" s="484" t="b">
        <f t="shared" si="39"/>
        <v>0</v>
      </c>
      <c r="AB548" s="484" t="s">
        <v>2050</v>
      </c>
      <c r="AC548" s="484" t="str">
        <f t="array" ref="AC548">IFERROR(IF(INDEX('Disaggregation Records'!$G$95:$G$183,MATCH(LEFT(Z548,255),LEFT('Disaggregation Records'!$D$95:$D$183,255),0))=0,"",INDEX('Disaggregation Records'!$G$95:$G$183,MATCH(LEFT(Z548,255),LEFT('Disaggregation Records'!$D$95:$D$183,255),0))),"")</f>
        <v/>
      </c>
      <c r="AD548" s="484" t="s">
        <v>781</v>
      </c>
      <c r="AE548" s="211"/>
      <c r="AF548" s="481"/>
      <c r="AG548" s="481"/>
    </row>
    <row r="549" spans="1:33" ht="37.5" customHeight="1">
      <c r="A549" s="367">
        <v>23</v>
      </c>
      <c r="B549" s="386" t="str">
        <f>IFERROR(VLOOKUP(A549,'Coverage Indicators - Section D'!$A$10:$Y$42,25,FALSE),"")</f>
        <v/>
      </c>
      <c r="C549" s="477" t="str">
        <f t="array" ref="C549">IFERROR(IF(INDEX('Disaggregation Records'!$E$95:$E$183,MATCH(RIGHT(Z549,255),RIGHT('Disaggregation Records'!$D$95:$D$183,255),0))=0,"",INDEX('Disaggregation Records'!$E$95:$E$183,MATCH(RIGHT(Z549,255),RIGHT('Disaggregation Records'!$D$95:$D$183,255),0))),"")</f>
        <v/>
      </c>
      <c r="D549" s="477" t="str">
        <f t="array" ref="D549">IFERROR(IF(INDEX('Disaggregation Records'!$F$95:$F$183,MATCH(RIGHT(Z549,255),RIGHT('Disaggregation Records'!$D$95:$D$183,255),0))=0,"",INDEX('Disaggregation Records'!$F$95:$F$183,MATCH(RIGHT(Z549,255),RIGHT('Disaggregation Records'!$D$95:$D$183,255),0))),"")</f>
        <v/>
      </c>
      <c r="E549" s="388" t="str">
        <f t="array" ref="E549">IFERROR(IF(INDEX('Disaggregation Data'!$K$315:$K$616,MATCH(RIGHT(X549,255),RIGHT('Disaggregation Data'!$J$315:$J$616,255),0))=0,"",INDEX('Disaggregation Data'!$K$315:$K$616,MATCH(RIGHT(X549,255),RIGHT('Disaggregation Data'!J$315:$J$616,255),0))),"")</f>
        <v/>
      </c>
      <c r="F549" s="389" t="str">
        <f t="array" ref="F549">IFERROR(IF(INDEX('Disaggregation Data'!$L$315:$L$616,MATCH(RIGHT(X549,255),RIGHT('Disaggregation Data'!$J$315:$J$616,255),0))=0,"",INDEX('Disaggregation Data'!$L$315:$L$616,MATCH(RIGHT(X549,255),RIGHT('Disaggregation Data'!J$315:$J$616,255),0))),"")</f>
        <v/>
      </c>
      <c r="G549" s="446" t="str">
        <f t="array" ref="G549">IFERROR(IF(INDEX('Disaggregation Data'!$M$315:$M$616,MATCH(RIGHT(X549,255),RIGHT('Disaggregation Data'!$J$315:$J$616,255),0))=0,(E549/F549)*100,INDEX('Disaggregation Data'!$M$315:$M$616,MATCH(RIGHT(X549,255),RIGHT('Disaggregation Data'!J$315:$J$616,255),0))),"")</f>
        <v/>
      </c>
      <c r="H549" s="392" t="str">
        <f t="array" ref="H549">IFERROR(IF(INDEX('Disaggregation Data'!$N$315:$N$616,MATCH(RIGHT(X549,255),RIGHT('Disaggregation Data'!$J$315:$J$616,255),0))=0,"",INDEX('Disaggregation Data'!$N$315:$N$616,MATCH(RIGHT(X549,255),RIGHT('Disaggregation Data'!J$315:$J$616,255),0))),"")</f>
        <v/>
      </c>
      <c r="I549" s="483"/>
      <c r="J549" s="483"/>
      <c r="K549" s="483"/>
      <c r="L549" s="483"/>
      <c r="M549" s="483"/>
      <c r="N549" s="483"/>
      <c r="O549" s="483"/>
      <c r="P549" s="483"/>
      <c r="Q549" s="483"/>
      <c r="R549" s="483"/>
      <c r="S549" s="483"/>
      <c r="T549" s="483"/>
      <c r="U549" s="392" t="str">
        <f t="array" ref="U549">IFERROR(IF(INDEX('Disaggregation Data'!$O$315:$O$616,MATCH(RIGHT(X549,255),RIGHT('Disaggregation Data'!$J$315:$J$616,255),0))=0,"",INDEX('Disaggregation Data'!$O$315:$O$616,MATCH(RIGHT(X549,255),RIGHT('Disaggregation Data'!J$315:$J$616,255),0))),"")</f>
        <v/>
      </c>
      <c r="V549" s="400" t="str">
        <f t="array" ref="V549">IFERROR(IF(INDEX('Disaggregation Data'!$P$315:$P$616,MATCH(RIGHT(X549,255),RIGHT('Disaggregation Data'!$J$315:$J$616,255),0))=0,"",INDEX('Disaggregation Data'!$P$315:$P$616,MATCH(RIGHT(X549,255),RIGHT('Disaggregation Data'!J$315:$J$616,255),0))),"")</f>
        <v/>
      </c>
      <c r="W549" s="484"/>
      <c r="X549" s="484" t="str">
        <f t="shared" si="36"/>
        <v/>
      </c>
      <c r="Y549" s="484">
        <f t="shared" si="37"/>
        <v>182</v>
      </c>
      <c r="Z549" s="484" t="str">
        <f t="shared" si="38"/>
        <v/>
      </c>
      <c r="AA549" s="484" t="b">
        <f t="shared" si="39"/>
        <v>0</v>
      </c>
      <c r="AB549" s="484" t="s">
        <v>2051</v>
      </c>
      <c r="AC549" s="484" t="str">
        <f t="array" ref="AC549">IFERROR(IF(INDEX('Disaggregation Records'!$G$95:$G$183,MATCH(LEFT(Z549,255),LEFT('Disaggregation Records'!$D$95:$D$183,255),0))=0,"",INDEX('Disaggregation Records'!$G$95:$G$183,MATCH(LEFT(Z549,255),LEFT('Disaggregation Records'!$D$95:$D$183,255),0))),"")</f>
        <v/>
      </c>
      <c r="AD549" s="484" t="s">
        <v>781</v>
      </c>
      <c r="AE549" s="211"/>
      <c r="AF549" s="481"/>
      <c r="AG549" s="481"/>
    </row>
    <row r="550" spans="1:33" ht="37.5" customHeight="1">
      <c r="A550" s="367">
        <v>23</v>
      </c>
      <c r="B550" s="386" t="str">
        <f>IFERROR(VLOOKUP(A550,'Coverage Indicators - Section D'!$A$10:$Y$42,25,FALSE),"")</f>
        <v/>
      </c>
      <c r="C550" s="477" t="str">
        <f t="array" ref="C550">IFERROR(IF(INDEX('Disaggregation Records'!$E$95:$E$183,MATCH(RIGHT(Z550,255),RIGHT('Disaggregation Records'!$D$95:$D$183,255),0))=0,"",INDEX('Disaggregation Records'!$E$95:$E$183,MATCH(RIGHT(Z550,255),RIGHT('Disaggregation Records'!$D$95:$D$183,255),0))),"")</f>
        <v/>
      </c>
      <c r="D550" s="477" t="str">
        <f t="array" ref="D550">IFERROR(IF(INDEX('Disaggregation Records'!$F$95:$F$183,MATCH(RIGHT(Z550,255),RIGHT('Disaggregation Records'!$D$95:$D$183,255),0))=0,"",INDEX('Disaggregation Records'!$F$95:$F$183,MATCH(RIGHT(Z550,255),RIGHT('Disaggregation Records'!$D$95:$D$183,255),0))),"")</f>
        <v/>
      </c>
      <c r="E550" s="388" t="str">
        <f t="array" ref="E550">IFERROR(IF(INDEX('Disaggregation Data'!$K$315:$K$616,MATCH(RIGHT(X550,255),RIGHT('Disaggregation Data'!$J$315:$J$616,255),0))=0,"",INDEX('Disaggregation Data'!$K$315:$K$616,MATCH(RIGHT(X550,255),RIGHT('Disaggregation Data'!J$315:$J$616,255),0))),"")</f>
        <v/>
      </c>
      <c r="F550" s="389" t="str">
        <f t="array" ref="F550">IFERROR(IF(INDEX('Disaggregation Data'!$L$315:$L$616,MATCH(RIGHT(X550,255),RIGHT('Disaggregation Data'!$J$315:$J$616,255),0))=0,"",INDEX('Disaggregation Data'!$L$315:$L$616,MATCH(RIGHT(X550,255),RIGHT('Disaggregation Data'!J$315:$J$616,255),0))),"")</f>
        <v/>
      </c>
      <c r="G550" s="446" t="str">
        <f t="array" ref="G550">IFERROR(IF(INDEX('Disaggregation Data'!$M$315:$M$616,MATCH(RIGHT(X550,255),RIGHT('Disaggregation Data'!$J$315:$J$616,255),0))=0,(E550/F550)*100,INDEX('Disaggregation Data'!$M$315:$M$616,MATCH(RIGHT(X550,255),RIGHT('Disaggregation Data'!J$315:$J$616,255),0))),"")</f>
        <v/>
      </c>
      <c r="H550" s="392" t="str">
        <f t="array" ref="H550">IFERROR(IF(INDEX('Disaggregation Data'!$N$315:$N$616,MATCH(RIGHT(X550,255),RIGHT('Disaggregation Data'!$J$315:$J$616,255),0))=0,"",INDEX('Disaggregation Data'!$N$315:$N$616,MATCH(RIGHT(X550,255),RIGHT('Disaggregation Data'!J$315:$J$616,255),0))),"")</f>
        <v/>
      </c>
      <c r="I550" s="483"/>
      <c r="J550" s="483"/>
      <c r="K550" s="483"/>
      <c r="L550" s="483"/>
      <c r="M550" s="483"/>
      <c r="N550" s="483"/>
      <c r="O550" s="483"/>
      <c r="P550" s="483"/>
      <c r="Q550" s="483"/>
      <c r="R550" s="483"/>
      <c r="S550" s="483"/>
      <c r="T550" s="483"/>
      <c r="U550" s="392" t="str">
        <f t="array" ref="U550">IFERROR(IF(INDEX('Disaggregation Data'!$O$315:$O$616,MATCH(RIGHT(X550,255),RIGHT('Disaggregation Data'!$J$315:$J$616,255),0))=0,"",INDEX('Disaggregation Data'!$O$315:$O$616,MATCH(RIGHT(X550,255),RIGHT('Disaggregation Data'!J$315:$J$616,255),0))),"")</f>
        <v/>
      </c>
      <c r="V550" s="400" t="str">
        <f t="array" ref="V550">IFERROR(IF(INDEX('Disaggregation Data'!$P$315:$P$616,MATCH(RIGHT(X550,255),RIGHT('Disaggregation Data'!$J$315:$J$616,255),0))=0,"",INDEX('Disaggregation Data'!$P$315:$P$616,MATCH(RIGHT(X550,255),RIGHT('Disaggregation Data'!J$315:$J$616,255),0))),"")</f>
        <v/>
      </c>
      <c r="W550" s="484"/>
      <c r="X550" s="484" t="str">
        <f t="shared" si="36"/>
        <v/>
      </c>
      <c r="Y550" s="484">
        <f t="shared" si="37"/>
        <v>183</v>
      </c>
      <c r="Z550" s="484" t="str">
        <f t="shared" si="38"/>
        <v/>
      </c>
      <c r="AA550" s="484" t="b">
        <f t="shared" si="39"/>
        <v>0</v>
      </c>
      <c r="AB550" s="484" t="s">
        <v>2052</v>
      </c>
      <c r="AC550" s="484" t="str">
        <f t="array" ref="AC550">IFERROR(IF(INDEX('Disaggregation Records'!$G$95:$G$183,MATCH(LEFT(Z550,255),LEFT('Disaggregation Records'!$D$95:$D$183,255),0))=0,"",INDEX('Disaggregation Records'!$G$95:$G$183,MATCH(LEFT(Z550,255),LEFT('Disaggregation Records'!$D$95:$D$183,255),0))),"")</f>
        <v/>
      </c>
      <c r="AD550" s="484" t="s">
        <v>781</v>
      </c>
      <c r="AE550" s="211"/>
      <c r="AF550" s="481"/>
      <c r="AG550" s="481"/>
    </row>
    <row r="551" spans="1:33" ht="37.5" customHeight="1">
      <c r="A551" s="367">
        <v>23</v>
      </c>
      <c r="B551" s="386" t="str">
        <f>IFERROR(VLOOKUP(A551,'Coverage Indicators - Section D'!$A$10:$Y$42,25,FALSE),"")</f>
        <v/>
      </c>
      <c r="C551" s="477" t="str">
        <f t="array" ref="C551">IFERROR(IF(INDEX('Disaggregation Records'!$E$95:$E$183,MATCH(RIGHT(Z551,255),RIGHT('Disaggregation Records'!$D$95:$D$183,255),0))=0,"",INDEX('Disaggregation Records'!$E$95:$E$183,MATCH(RIGHT(Z551,255),RIGHT('Disaggregation Records'!$D$95:$D$183,255),0))),"")</f>
        <v/>
      </c>
      <c r="D551" s="477" t="str">
        <f t="array" ref="D551">IFERROR(IF(INDEX('Disaggregation Records'!$F$95:$F$183,MATCH(RIGHT(Z551,255),RIGHT('Disaggregation Records'!$D$95:$D$183,255),0))=0,"",INDEX('Disaggregation Records'!$F$95:$F$183,MATCH(RIGHT(Z551,255),RIGHT('Disaggregation Records'!$D$95:$D$183,255),0))),"")</f>
        <v/>
      </c>
      <c r="E551" s="388" t="str">
        <f t="array" ref="E551">IFERROR(IF(INDEX('Disaggregation Data'!$K$315:$K$616,MATCH(RIGHT(X551,255),RIGHT('Disaggregation Data'!$J$315:$J$616,255),0))=0,"",INDEX('Disaggregation Data'!$K$315:$K$616,MATCH(RIGHT(X551,255),RIGHT('Disaggregation Data'!J$315:$J$616,255),0))),"")</f>
        <v/>
      </c>
      <c r="F551" s="389" t="str">
        <f t="array" ref="F551">IFERROR(IF(INDEX('Disaggregation Data'!$L$315:$L$616,MATCH(RIGHT(X551,255),RIGHT('Disaggregation Data'!$J$315:$J$616,255),0))=0,"",INDEX('Disaggregation Data'!$L$315:$L$616,MATCH(RIGHT(X551,255),RIGHT('Disaggregation Data'!J$315:$J$616,255),0))),"")</f>
        <v/>
      </c>
      <c r="G551" s="446" t="str">
        <f t="array" ref="G551">IFERROR(IF(INDEX('Disaggregation Data'!$M$315:$M$616,MATCH(RIGHT(X551,255),RIGHT('Disaggregation Data'!$J$315:$J$616,255),0))=0,(E551/F551)*100,INDEX('Disaggregation Data'!$M$315:$M$616,MATCH(RIGHT(X551,255),RIGHT('Disaggregation Data'!J$315:$J$616,255),0))),"")</f>
        <v/>
      </c>
      <c r="H551" s="392" t="str">
        <f t="array" ref="H551">IFERROR(IF(INDEX('Disaggregation Data'!$N$315:$N$616,MATCH(RIGHT(X551,255),RIGHT('Disaggregation Data'!$J$315:$J$616,255),0))=0,"",INDEX('Disaggregation Data'!$N$315:$N$616,MATCH(RIGHT(X551,255),RIGHT('Disaggregation Data'!J$315:$J$616,255),0))),"")</f>
        <v/>
      </c>
      <c r="I551" s="483"/>
      <c r="J551" s="483"/>
      <c r="K551" s="483"/>
      <c r="L551" s="483"/>
      <c r="M551" s="483"/>
      <c r="N551" s="483"/>
      <c r="O551" s="483"/>
      <c r="P551" s="483"/>
      <c r="Q551" s="483"/>
      <c r="R551" s="483"/>
      <c r="S551" s="483"/>
      <c r="T551" s="483"/>
      <c r="U551" s="392" t="str">
        <f t="array" ref="U551">IFERROR(IF(INDEX('Disaggregation Data'!$O$315:$O$616,MATCH(RIGHT(X551,255),RIGHT('Disaggregation Data'!$J$315:$J$616,255),0))=0,"",INDEX('Disaggregation Data'!$O$315:$O$616,MATCH(RIGHT(X551,255),RIGHT('Disaggregation Data'!J$315:$J$616,255),0))),"")</f>
        <v/>
      </c>
      <c r="V551" s="400" t="str">
        <f t="array" ref="V551">IFERROR(IF(INDEX('Disaggregation Data'!$P$315:$P$616,MATCH(RIGHT(X551,255),RIGHT('Disaggregation Data'!$J$315:$J$616,255),0))=0,"",INDEX('Disaggregation Data'!$P$315:$P$616,MATCH(RIGHT(X551,255),RIGHT('Disaggregation Data'!J$315:$J$616,255),0))),"")</f>
        <v/>
      </c>
      <c r="W551" s="484"/>
      <c r="X551" s="484" t="str">
        <f t="shared" si="36"/>
        <v/>
      </c>
      <c r="Y551" s="484">
        <f t="shared" si="37"/>
        <v>184</v>
      </c>
      <c r="Z551" s="484" t="str">
        <f t="shared" si="38"/>
        <v/>
      </c>
      <c r="AA551" s="484" t="b">
        <f t="shared" si="39"/>
        <v>0</v>
      </c>
      <c r="AB551" s="484" t="s">
        <v>2053</v>
      </c>
      <c r="AC551" s="484" t="str">
        <f t="array" ref="AC551">IFERROR(IF(INDEX('Disaggregation Records'!$G$95:$G$183,MATCH(LEFT(Z551,255),LEFT('Disaggregation Records'!$D$95:$D$183,255),0))=0,"",INDEX('Disaggregation Records'!$G$95:$G$183,MATCH(LEFT(Z551,255),LEFT('Disaggregation Records'!$D$95:$D$183,255),0))),"")</f>
        <v/>
      </c>
      <c r="AD551" s="484" t="s">
        <v>781</v>
      </c>
      <c r="AE551" s="211"/>
      <c r="AF551" s="481"/>
      <c r="AG551" s="481"/>
    </row>
    <row r="552" spans="1:33" ht="37.5" customHeight="1">
      <c r="A552" s="367">
        <v>23</v>
      </c>
      <c r="B552" s="386" t="str">
        <f>IFERROR(VLOOKUP(A552,'Coverage Indicators - Section D'!$A$10:$Y$42,25,FALSE),"")</f>
        <v/>
      </c>
      <c r="C552" s="477" t="str">
        <f t="array" ref="C552">IFERROR(IF(INDEX('Disaggregation Records'!$E$95:$E$183,MATCH(RIGHT(Z552,255),RIGHT('Disaggregation Records'!$D$95:$D$183,255),0))=0,"",INDEX('Disaggregation Records'!$E$95:$E$183,MATCH(RIGHT(Z552,255),RIGHT('Disaggregation Records'!$D$95:$D$183,255),0))),"")</f>
        <v/>
      </c>
      <c r="D552" s="477" t="str">
        <f t="array" ref="D552">IFERROR(IF(INDEX('Disaggregation Records'!$F$95:$F$183,MATCH(RIGHT(Z552,255),RIGHT('Disaggregation Records'!$D$95:$D$183,255),0))=0,"",INDEX('Disaggregation Records'!$F$95:$F$183,MATCH(RIGHT(Z552,255),RIGHT('Disaggregation Records'!$D$95:$D$183,255),0))),"")</f>
        <v/>
      </c>
      <c r="E552" s="388" t="str">
        <f t="array" ref="E552">IFERROR(IF(INDEX('Disaggregation Data'!$K$315:$K$616,MATCH(RIGHT(X552,255),RIGHT('Disaggregation Data'!$J$315:$J$616,255),0))=0,"",INDEX('Disaggregation Data'!$K$315:$K$616,MATCH(RIGHT(X552,255),RIGHT('Disaggregation Data'!J$315:$J$616,255),0))),"")</f>
        <v/>
      </c>
      <c r="F552" s="389" t="str">
        <f t="array" ref="F552">IFERROR(IF(INDEX('Disaggregation Data'!$L$315:$L$616,MATCH(RIGHT(X552,255),RIGHT('Disaggregation Data'!$J$315:$J$616,255),0))=0,"",INDEX('Disaggregation Data'!$L$315:$L$616,MATCH(RIGHT(X552,255),RIGHT('Disaggregation Data'!J$315:$J$616,255),0))),"")</f>
        <v/>
      </c>
      <c r="G552" s="446" t="str">
        <f t="array" ref="G552">IFERROR(IF(INDEX('Disaggregation Data'!$M$315:$M$616,MATCH(RIGHT(X552,255),RIGHT('Disaggregation Data'!$J$315:$J$616,255),0))=0,(E552/F552)*100,INDEX('Disaggregation Data'!$M$315:$M$616,MATCH(RIGHT(X552,255),RIGHT('Disaggregation Data'!J$315:$J$616,255),0))),"")</f>
        <v/>
      </c>
      <c r="H552" s="392" t="str">
        <f t="array" ref="H552">IFERROR(IF(INDEX('Disaggregation Data'!$N$315:$N$616,MATCH(RIGHT(X552,255),RIGHT('Disaggregation Data'!$J$315:$J$616,255),0))=0,"",INDEX('Disaggregation Data'!$N$315:$N$616,MATCH(RIGHT(X552,255),RIGHT('Disaggregation Data'!J$315:$J$616,255),0))),"")</f>
        <v/>
      </c>
      <c r="I552" s="483"/>
      <c r="J552" s="483"/>
      <c r="K552" s="483"/>
      <c r="L552" s="483"/>
      <c r="M552" s="483"/>
      <c r="N552" s="483"/>
      <c r="O552" s="483"/>
      <c r="P552" s="483"/>
      <c r="Q552" s="483"/>
      <c r="R552" s="483"/>
      <c r="S552" s="483"/>
      <c r="T552" s="483"/>
      <c r="U552" s="392" t="str">
        <f t="array" ref="U552">IFERROR(IF(INDEX('Disaggregation Data'!$O$315:$O$616,MATCH(RIGHT(X552,255),RIGHT('Disaggregation Data'!$J$315:$J$616,255),0))=0,"",INDEX('Disaggregation Data'!$O$315:$O$616,MATCH(RIGHT(X552,255),RIGHT('Disaggregation Data'!J$315:$J$616,255),0))),"")</f>
        <v/>
      </c>
      <c r="V552" s="400" t="str">
        <f t="array" ref="V552">IFERROR(IF(INDEX('Disaggregation Data'!$P$315:$P$616,MATCH(RIGHT(X552,255),RIGHT('Disaggregation Data'!$J$315:$J$616,255),0))=0,"",INDEX('Disaggregation Data'!$P$315:$P$616,MATCH(RIGHT(X552,255),RIGHT('Disaggregation Data'!J$315:$J$616,255),0))),"")</f>
        <v/>
      </c>
      <c r="W552" s="484"/>
      <c r="X552" s="484" t="str">
        <f t="shared" si="36"/>
        <v/>
      </c>
      <c r="Y552" s="484">
        <f t="shared" si="37"/>
        <v>185</v>
      </c>
      <c r="Z552" s="484" t="str">
        <f t="shared" si="38"/>
        <v/>
      </c>
      <c r="AA552" s="484" t="b">
        <f t="shared" si="39"/>
        <v>0</v>
      </c>
      <c r="AB552" s="484" t="s">
        <v>2054</v>
      </c>
      <c r="AC552" s="484" t="str">
        <f t="array" ref="AC552">IFERROR(IF(INDEX('Disaggregation Records'!$G$95:$G$183,MATCH(LEFT(Z552,255),LEFT('Disaggregation Records'!$D$95:$D$183,255),0))=0,"",INDEX('Disaggregation Records'!$G$95:$G$183,MATCH(LEFT(Z552,255),LEFT('Disaggregation Records'!$D$95:$D$183,255),0))),"")</f>
        <v/>
      </c>
      <c r="AD552" s="484" t="s">
        <v>781</v>
      </c>
      <c r="AE552" s="211"/>
      <c r="AF552" s="481"/>
      <c r="AG552" s="481"/>
    </row>
    <row r="553" spans="1:33" ht="37.5" customHeight="1">
      <c r="A553" s="367">
        <v>23</v>
      </c>
      <c r="B553" s="386" t="str">
        <f>IFERROR(VLOOKUP(A553,'Coverage Indicators - Section D'!$A$10:$Y$42,25,FALSE),"")</f>
        <v/>
      </c>
      <c r="C553" s="477" t="str">
        <f t="array" ref="C553">IFERROR(IF(INDEX('Disaggregation Records'!$E$95:$E$183,MATCH(RIGHT(Z553,255),RIGHT('Disaggregation Records'!$D$95:$D$183,255),0))=0,"",INDEX('Disaggregation Records'!$E$95:$E$183,MATCH(RIGHT(Z553,255),RIGHT('Disaggregation Records'!$D$95:$D$183,255),0))),"")</f>
        <v/>
      </c>
      <c r="D553" s="477" t="str">
        <f t="array" ref="D553">IFERROR(IF(INDEX('Disaggregation Records'!$F$95:$F$183,MATCH(RIGHT(Z553,255),RIGHT('Disaggregation Records'!$D$95:$D$183,255),0))=0,"",INDEX('Disaggregation Records'!$F$95:$F$183,MATCH(RIGHT(Z553,255),RIGHT('Disaggregation Records'!$D$95:$D$183,255),0))),"")</f>
        <v/>
      </c>
      <c r="E553" s="388" t="str">
        <f t="array" ref="E553">IFERROR(IF(INDEX('Disaggregation Data'!$K$315:$K$616,MATCH(RIGHT(X553,255),RIGHT('Disaggregation Data'!$J$315:$J$616,255),0))=0,"",INDEX('Disaggregation Data'!$K$315:$K$616,MATCH(RIGHT(X553,255),RIGHT('Disaggregation Data'!J$315:$J$616,255),0))),"")</f>
        <v/>
      </c>
      <c r="F553" s="389" t="str">
        <f t="array" ref="F553">IFERROR(IF(INDEX('Disaggregation Data'!$L$315:$L$616,MATCH(RIGHT(X553,255),RIGHT('Disaggregation Data'!$J$315:$J$616,255),0))=0,"",INDEX('Disaggregation Data'!$L$315:$L$616,MATCH(RIGHT(X553,255),RIGHT('Disaggregation Data'!J$315:$J$616,255),0))),"")</f>
        <v/>
      </c>
      <c r="G553" s="446" t="str">
        <f t="array" ref="G553">IFERROR(IF(INDEX('Disaggregation Data'!$M$315:$M$616,MATCH(RIGHT(X553,255),RIGHT('Disaggregation Data'!$J$315:$J$616,255),0))=0,(E553/F553)*100,INDEX('Disaggregation Data'!$M$315:$M$616,MATCH(RIGHT(X553,255),RIGHT('Disaggregation Data'!J$315:$J$616,255),0))),"")</f>
        <v/>
      </c>
      <c r="H553" s="392" t="str">
        <f t="array" ref="H553">IFERROR(IF(INDEX('Disaggregation Data'!$N$315:$N$616,MATCH(RIGHT(X553,255),RIGHT('Disaggregation Data'!$J$315:$J$616,255),0))=0,"",INDEX('Disaggregation Data'!$N$315:$N$616,MATCH(RIGHT(X553,255),RIGHT('Disaggregation Data'!J$315:$J$616,255),0))),"")</f>
        <v/>
      </c>
      <c r="I553" s="483"/>
      <c r="J553" s="483"/>
      <c r="K553" s="483"/>
      <c r="L553" s="483"/>
      <c r="M553" s="483"/>
      <c r="N553" s="483"/>
      <c r="O553" s="483"/>
      <c r="P553" s="483"/>
      <c r="Q553" s="483"/>
      <c r="R553" s="483"/>
      <c r="S553" s="483"/>
      <c r="T553" s="483"/>
      <c r="U553" s="392" t="str">
        <f t="array" ref="U553">IFERROR(IF(INDEX('Disaggregation Data'!$O$315:$O$616,MATCH(RIGHT(X553,255),RIGHT('Disaggregation Data'!$J$315:$J$616,255),0))=0,"",INDEX('Disaggregation Data'!$O$315:$O$616,MATCH(RIGHT(X553,255),RIGHT('Disaggregation Data'!J$315:$J$616,255),0))),"")</f>
        <v/>
      </c>
      <c r="V553" s="400" t="str">
        <f t="array" ref="V553">IFERROR(IF(INDEX('Disaggregation Data'!$P$315:$P$616,MATCH(RIGHT(X553,255),RIGHT('Disaggregation Data'!$J$315:$J$616,255),0))=0,"",INDEX('Disaggregation Data'!$P$315:$P$616,MATCH(RIGHT(X553,255),RIGHT('Disaggregation Data'!J$315:$J$616,255),0))),"")</f>
        <v/>
      </c>
      <c r="W553" s="484"/>
      <c r="X553" s="484" t="str">
        <f t="shared" si="36"/>
        <v/>
      </c>
      <c r="Y553" s="484">
        <f t="shared" si="37"/>
        <v>186</v>
      </c>
      <c r="Z553" s="484" t="str">
        <f t="shared" si="38"/>
        <v/>
      </c>
      <c r="AA553" s="484" t="b">
        <f t="shared" si="39"/>
        <v>0</v>
      </c>
      <c r="AB553" s="484" t="s">
        <v>2055</v>
      </c>
      <c r="AC553" s="484" t="str">
        <f t="array" ref="AC553">IFERROR(IF(INDEX('Disaggregation Records'!$G$95:$G$183,MATCH(LEFT(Z553,255),LEFT('Disaggregation Records'!$D$95:$D$183,255),0))=0,"",INDEX('Disaggregation Records'!$G$95:$G$183,MATCH(LEFT(Z553,255),LEFT('Disaggregation Records'!$D$95:$D$183,255),0))),"")</f>
        <v/>
      </c>
      <c r="AD553" s="484" t="s">
        <v>781</v>
      </c>
      <c r="AE553" s="211"/>
      <c r="AF553" s="481"/>
      <c r="AG553" s="481"/>
    </row>
    <row r="554" spans="1:33" ht="37.5" customHeight="1">
      <c r="A554" s="367">
        <v>23</v>
      </c>
      <c r="B554" s="386" t="str">
        <f>IFERROR(VLOOKUP(A554,'Coverage Indicators - Section D'!$A$10:$Y$42,25,FALSE),"")</f>
        <v/>
      </c>
      <c r="C554" s="477" t="str">
        <f t="array" ref="C554">IFERROR(IF(INDEX('Disaggregation Records'!$E$95:$E$183,MATCH(RIGHT(Z554,255),RIGHT('Disaggregation Records'!$D$95:$D$183,255),0))=0,"",INDEX('Disaggregation Records'!$E$95:$E$183,MATCH(RIGHT(Z554,255),RIGHT('Disaggregation Records'!$D$95:$D$183,255),0))),"")</f>
        <v/>
      </c>
      <c r="D554" s="477" t="str">
        <f t="array" ref="D554">IFERROR(IF(INDEX('Disaggregation Records'!$F$95:$F$183,MATCH(RIGHT(Z554,255),RIGHT('Disaggregation Records'!$D$95:$D$183,255),0))=0,"",INDEX('Disaggregation Records'!$F$95:$F$183,MATCH(RIGHT(Z554,255),RIGHT('Disaggregation Records'!$D$95:$D$183,255),0))),"")</f>
        <v/>
      </c>
      <c r="E554" s="388" t="str">
        <f t="array" ref="E554">IFERROR(IF(INDEX('Disaggregation Data'!$K$315:$K$616,MATCH(RIGHT(X554,255),RIGHT('Disaggregation Data'!$J$315:$J$616,255),0))=0,"",INDEX('Disaggregation Data'!$K$315:$K$616,MATCH(RIGHT(X554,255),RIGHT('Disaggregation Data'!J$315:$J$616,255),0))),"")</f>
        <v/>
      </c>
      <c r="F554" s="389" t="str">
        <f t="array" ref="F554">IFERROR(IF(INDEX('Disaggregation Data'!$L$315:$L$616,MATCH(RIGHT(X554,255),RIGHT('Disaggregation Data'!$J$315:$J$616,255),0))=0,"",INDEX('Disaggregation Data'!$L$315:$L$616,MATCH(RIGHT(X554,255),RIGHT('Disaggregation Data'!J$315:$J$616,255),0))),"")</f>
        <v/>
      </c>
      <c r="G554" s="446" t="str">
        <f t="array" ref="G554">IFERROR(IF(INDEX('Disaggregation Data'!$M$315:$M$616,MATCH(RIGHT(X554,255),RIGHT('Disaggregation Data'!$J$315:$J$616,255),0))=0,(E554/F554)*100,INDEX('Disaggregation Data'!$M$315:$M$616,MATCH(RIGHT(X554,255),RIGHT('Disaggregation Data'!J$315:$J$616,255),0))),"")</f>
        <v/>
      </c>
      <c r="H554" s="392" t="str">
        <f t="array" ref="H554">IFERROR(IF(INDEX('Disaggregation Data'!$N$315:$N$616,MATCH(RIGHT(X554,255),RIGHT('Disaggregation Data'!$J$315:$J$616,255),0))=0,"",INDEX('Disaggregation Data'!$N$315:$N$616,MATCH(RIGHT(X554,255),RIGHT('Disaggregation Data'!J$315:$J$616,255),0))),"")</f>
        <v/>
      </c>
      <c r="I554" s="483"/>
      <c r="J554" s="483"/>
      <c r="K554" s="483"/>
      <c r="L554" s="483"/>
      <c r="M554" s="483"/>
      <c r="N554" s="483"/>
      <c r="O554" s="483"/>
      <c r="P554" s="483"/>
      <c r="Q554" s="483"/>
      <c r="R554" s="483"/>
      <c r="S554" s="483"/>
      <c r="T554" s="483"/>
      <c r="U554" s="392" t="str">
        <f t="array" ref="U554">IFERROR(IF(INDEX('Disaggregation Data'!$O$315:$O$616,MATCH(RIGHT(X554,255),RIGHT('Disaggregation Data'!$J$315:$J$616,255),0))=0,"",INDEX('Disaggregation Data'!$O$315:$O$616,MATCH(RIGHT(X554,255),RIGHT('Disaggregation Data'!J$315:$J$616,255),0))),"")</f>
        <v/>
      </c>
      <c r="V554" s="400" t="str">
        <f t="array" ref="V554">IFERROR(IF(INDEX('Disaggregation Data'!$P$315:$P$616,MATCH(RIGHT(X554,255),RIGHT('Disaggregation Data'!$J$315:$J$616,255),0))=0,"",INDEX('Disaggregation Data'!$P$315:$P$616,MATCH(RIGHT(X554,255),RIGHT('Disaggregation Data'!J$315:$J$616,255),0))),"")</f>
        <v/>
      </c>
      <c r="W554" s="484"/>
      <c r="X554" s="484" t="str">
        <f t="shared" si="36"/>
        <v/>
      </c>
      <c r="Y554" s="484">
        <f t="shared" si="37"/>
        <v>187</v>
      </c>
      <c r="Z554" s="484" t="str">
        <f t="shared" si="38"/>
        <v/>
      </c>
      <c r="AA554" s="484" t="b">
        <f t="shared" si="39"/>
        <v>0</v>
      </c>
      <c r="AB554" s="484" t="s">
        <v>2056</v>
      </c>
      <c r="AC554" s="484" t="str">
        <f t="array" ref="AC554">IFERROR(IF(INDEX('Disaggregation Records'!$G$95:$G$183,MATCH(LEFT(Z554,255),LEFT('Disaggregation Records'!$D$95:$D$183,255),0))=0,"",INDEX('Disaggregation Records'!$G$95:$G$183,MATCH(LEFT(Z554,255),LEFT('Disaggregation Records'!$D$95:$D$183,255),0))),"")</f>
        <v/>
      </c>
      <c r="AD554" s="484" t="s">
        <v>781</v>
      </c>
      <c r="AE554" s="211"/>
      <c r="AF554" s="481"/>
      <c r="AG554" s="481"/>
    </row>
    <row r="555" spans="1:33" ht="37.5" customHeight="1">
      <c r="A555" s="367">
        <v>23</v>
      </c>
      <c r="B555" s="386" t="str">
        <f>IFERROR(VLOOKUP(A555,'Coverage Indicators - Section D'!$A$10:$Y$42,25,FALSE),"")</f>
        <v/>
      </c>
      <c r="C555" s="477" t="str">
        <f t="array" ref="C555">IFERROR(IF(INDEX('Disaggregation Records'!$E$95:$E$183,MATCH(RIGHT(Z555,255),RIGHT('Disaggregation Records'!$D$95:$D$183,255),0))=0,"",INDEX('Disaggregation Records'!$E$95:$E$183,MATCH(RIGHT(Z555,255),RIGHT('Disaggregation Records'!$D$95:$D$183,255),0))),"")</f>
        <v/>
      </c>
      <c r="D555" s="477" t="str">
        <f t="array" ref="D555">IFERROR(IF(INDEX('Disaggregation Records'!$F$95:$F$183,MATCH(RIGHT(Z555,255),RIGHT('Disaggregation Records'!$D$95:$D$183,255),0))=0,"",INDEX('Disaggregation Records'!$F$95:$F$183,MATCH(RIGHT(Z555,255),RIGHT('Disaggregation Records'!$D$95:$D$183,255),0))),"")</f>
        <v/>
      </c>
      <c r="E555" s="388" t="str">
        <f t="array" ref="E555">IFERROR(IF(INDEX('Disaggregation Data'!$K$315:$K$616,MATCH(RIGHT(X555,255),RIGHT('Disaggregation Data'!$J$315:$J$616,255),0))=0,"",INDEX('Disaggregation Data'!$K$315:$K$616,MATCH(RIGHT(X555,255),RIGHT('Disaggregation Data'!J$315:$J$616,255),0))),"")</f>
        <v/>
      </c>
      <c r="F555" s="389" t="str">
        <f t="array" ref="F555">IFERROR(IF(INDEX('Disaggregation Data'!$L$315:$L$616,MATCH(RIGHT(X555,255),RIGHT('Disaggregation Data'!$J$315:$J$616,255),0))=0,"",INDEX('Disaggregation Data'!$L$315:$L$616,MATCH(RIGHT(X555,255),RIGHT('Disaggregation Data'!J$315:$J$616,255),0))),"")</f>
        <v/>
      </c>
      <c r="G555" s="446" t="str">
        <f t="array" ref="G555">IFERROR(IF(INDEX('Disaggregation Data'!$M$315:$M$616,MATCH(RIGHT(X555,255),RIGHT('Disaggregation Data'!$J$315:$J$616,255),0))=0,(E555/F555)*100,INDEX('Disaggregation Data'!$M$315:$M$616,MATCH(RIGHT(X555,255),RIGHT('Disaggregation Data'!J$315:$J$616,255),0))),"")</f>
        <v/>
      </c>
      <c r="H555" s="392" t="str">
        <f t="array" ref="H555">IFERROR(IF(INDEX('Disaggregation Data'!$N$315:$N$616,MATCH(RIGHT(X555,255),RIGHT('Disaggregation Data'!$J$315:$J$616,255),0))=0,"",INDEX('Disaggregation Data'!$N$315:$N$616,MATCH(RIGHT(X555,255),RIGHT('Disaggregation Data'!J$315:$J$616,255),0))),"")</f>
        <v/>
      </c>
      <c r="I555" s="483"/>
      <c r="J555" s="483"/>
      <c r="K555" s="483"/>
      <c r="L555" s="483"/>
      <c r="M555" s="483"/>
      <c r="N555" s="483"/>
      <c r="O555" s="483"/>
      <c r="P555" s="483"/>
      <c r="Q555" s="483"/>
      <c r="R555" s="483"/>
      <c r="S555" s="483"/>
      <c r="T555" s="483"/>
      <c r="U555" s="392" t="str">
        <f t="array" ref="U555">IFERROR(IF(INDEX('Disaggregation Data'!$O$315:$O$616,MATCH(RIGHT(X555,255),RIGHT('Disaggregation Data'!$J$315:$J$616,255),0))=0,"",INDEX('Disaggregation Data'!$O$315:$O$616,MATCH(RIGHT(X555,255),RIGHT('Disaggregation Data'!J$315:$J$616,255),0))),"")</f>
        <v/>
      </c>
      <c r="V555" s="400" t="str">
        <f t="array" ref="V555">IFERROR(IF(INDEX('Disaggregation Data'!$P$315:$P$616,MATCH(RIGHT(X555,255),RIGHT('Disaggregation Data'!$J$315:$J$616,255),0))=0,"",INDEX('Disaggregation Data'!$P$315:$P$616,MATCH(RIGHT(X555,255),RIGHT('Disaggregation Data'!J$315:$J$616,255),0))),"")</f>
        <v/>
      </c>
      <c r="W555" s="484"/>
      <c r="X555" s="484" t="str">
        <f t="shared" si="36"/>
        <v/>
      </c>
      <c r="Y555" s="484">
        <f t="shared" si="37"/>
        <v>188</v>
      </c>
      <c r="Z555" s="484" t="str">
        <f t="shared" si="38"/>
        <v/>
      </c>
      <c r="AA555" s="484" t="b">
        <f t="shared" si="39"/>
        <v>0</v>
      </c>
      <c r="AB555" s="484" t="s">
        <v>2057</v>
      </c>
      <c r="AC555" s="484" t="str">
        <f t="array" ref="AC555">IFERROR(IF(INDEX('Disaggregation Records'!$G$95:$G$183,MATCH(LEFT(Z555,255),LEFT('Disaggregation Records'!$D$95:$D$183,255),0))=0,"",INDEX('Disaggregation Records'!$G$95:$G$183,MATCH(LEFT(Z555,255),LEFT('Disaggregation Records'!$D$95:$D$183,255),0))),"")</f>
        <v/>
      </c>
      <c r="AD555" s="484" t="s">
        <v>781</v>
      </c>
      <c r="AE555" s="211"/>
      <c r="AF555" s="481"/>
      <c r="AG555" s="481"/>
    </row>
    <row r="556" spans="1:33" ht="37.5" customHeight="1">
      <c r="A556" s="367">
        <v>23</v>
      </c>
      <c r="B556" s="386" t="str">
        <f>IFERROR(VLOOKUP(A556,'Coverage Indicators - Section D'!$A$10:$Y$42,25,FALSE),"")</f>
        <v/>
      </c>
      <c r="C556" s="477" t="str">
        <f t="array" ref="C556">IFERROR(IF(INDEX('Disaggregation Records'!$E$95:$E$183,MATCH(RIGHT(Z556,255),RIGHT('Disaggregation Records'!$D$95:$D$183,255),0))=0,"",INDEX('Disaggregation Records'!$E$95:$E$183,MATCH(RIGHT(Z556,255),RIGHT('Disaggregation Records'!$D$95:$D$183,255),0))),"")</f>
        <v/>
      </c>
      <c r="D556" s="477" t="str">
        <f t="array" ref="D556">IFERROR(IF(INDEX('Disaggregation Records'!$F$95:$F$183,MATCH(RIGHT(Z556,255),RIGHT('Disaggregation Records'!$D$95:$D$183,255),0))=0,"",INDEX('Disaggregation Records'!$F$95:$F$183,MATCH(RIGHT(Z556,255),RIGHT('Disaggregation Records'!$D$95:$D$183,255),0))),"")</f>
        <v/>
      </c>
      <c r="E556" s="388" t="str">
        <f t="array" ref="E556">IFERROR(IF(INDEX('Disaggregation Data'!$K$315:$K$616,MATCH(RIGHT(X556,255),RIGHT('Disaggregation Data'!$J$315:$J$616,255),0))=0,"",INDEX('Disaggregation Data'!$K$315:$K$616,MATCH(RIGHT(X556,255),RIGHT('Disaggregation Data'!J$315:$J$616,255),0))),"")</f>
        <v/>
      </c>
      <c r="F556" s="389" t="str">
        <f t="array" ref="F556">IFERROR(IF(INDEX('Disaggregation Data'!$L$315:$L$616,MATCH(RIGHT(X556,255),RIGHT('Disaggregation Data'!$J$315:$J$616,255),0))=0,"",INDEX('Disaggregation Data'!$L$315:$L$616,MATCH(RIGHT(X556,255),RIGHT('Disaggregation Data'!J$315:$J$616,255),0))),"")</f>
        <v/>
      </c>
      <c r="G556" s="446" t="str">
        <f t="array" ref="G556">IFERROR(IF(INDEX('Disaggregation Data'!$M$315:$M$616,MATCH(RIGHT(X556,255),RIGHT('Disaggregation Data'!$J$315:$J$616,255),0))=0,(E556/F556)*100,INDEX('Disaggregation Data'!$M$315:$M$616,MATCH(RIGHT(X556,255),RIGHT('Disaggregation Data'!J$315:$J$616,255),0))),"")</f>
        <v/>
      </c>
      <c r="H556" s="392" t="str">
        <f t="array" ref="H556">IFERROR(IF(INDEX('Disaggregation Data'!$N$315:$N$616,MATCH(RIGHT(X556,255),RIGHT('Disaggregation Data'!$J$315:$J$616,255),0))=0,"",INDEX('Disaggregation Data'!$N$315:$N$616,MATCH(RIGHT(X556,255),RIGHT('Disaggregation Data'!J$315:$J$616,255),0))),"")</f>
        <v/>
      </c>
      <c r="I556" s="483"/>
      <c r="J556" s="483"/>
      <c r="K556" s="483"/>
      <c r="L556" s="483"/>
      <c r="M556" s="483"/>
      <c r="N556" s="483"/>
      <c r="O556" s="483"/>
      <c r="P556" s="483"/>
      <c r="Q556" s="483"/>
      <c r="R556" s="483"/>
      <c r="S556" s="483"/>
      <c r="T556" s="483"/>
      <c r="U556" s="392" t="str">
        <f t="array" ref="U556">IFERROR(IF(INDEX('Disaggregation Data'!$O$315:$O$616,MATCH(RIGHT(X556,255),RIGHT('Disaggregation Data'!$J$315:$J$616,255),0))=0,"",INDEX('Disaggregation Data'!$O$315:$O$616,MATCH(RIGHT(X556,255),RIGHT('Disaggregation Data'!J$315:$J$616,255),0))),"")</f>
        <v/>
      </c>
      <c r="V556" s="400" t="str">
        <f t="array" ref="V556">IFERROR(IF(INDEX('Disaggregation Data'!$P$315:$P$616,MATCH(RIGHT(X556,255),RIGHT('Disaggregation Data'!$J$315:$J$616,255),0))=0,"",INDEX('Disaggregation Data'!$P$315:$P$616,MATCH(RIGHT(X556,255),RIGHT('Disaggregation Data'!J$315:$J$616,255),0))),"")</f>
        <v/>
      </c>
      <c r="W556" s="484"/>
      <c r="X556" s="484" t="str">
        <f t="shared" si="36"/>
        <v/>
      </c>
      <c r="Y556" s="484">
        <f t="shared" si="37"/>
        <v>189</v>
      </c>
      <c r="Z556" s="484" t="str">
        <f t="shared" si="38"/>
        <v/>
      </c>
      <c r="AA556" s="484" t="b">
        <f t="shared" si="39"/>
        <v>0</v>
      </c>
      <c r="AB556" s="484" t="s">
        <v>2058</v>
      </c>
      <c r="AC556" s="484" t="str">
        <f t="array" ref="AC556">IFERROR(IF(INDEX('Disaggregation Records'!$G$95:$G$183,MATCH(LEFT(Z556,255),LEFT('Disaggregation Records'!$D$95:$D$183,255),0))=0,"",INDEX('Disaggregation Records'!$G$95:$G$183,MATCH(LEFT(Z556,255),LEFT('Disaggregation Records'!$D$95:$D$183,255),0))),"")</f>
        <v/>
      </c>
      <c r="AD556" s="484" t="s">
        <v>781</v>
      </c>
      <c r="AE556" s="211"/>
      <c r="AF556" s="481"/>
      <c r="AG556" s="481"/>
    </row>
    <row r="557" spans="1:33" ht="37.5" customHeight="1">
      <c r="A557" s="367">
        <v>24</v>
      </c>
      <c r="B557" s="386" t="str">
        <f>IFERROR(VLOOKUP(A557,'Coverage Indicators - Section D'!$A$10:$Y$42,25,FALSE),"")</f>
        <v/>
      </c>
      <c r="C557" s="477" t="str">
        <f t="array" ref="C557">IFERROR(IF(INDEX('Disaggregation Records'!$E$95:$E$183,MATCH(RIGHT(Z557,255),RIGHT('Disaggregation Records'!$D$95:$D$183,255),0))=0,"",INDEX('Disaggregation Records'!$E$95:$E$183,MATCH(RIGHT(Z557,255),RIGHT('Disaggregation Records'!$D$95:$D$183,255),0))),"")</f>
        <v/>
      </c>
      <c r="D557" s="477" t="str">
        <f t="array" ref="D557">IFERROR(IF(INDEX('Disaggregation Records'!$F$95:$F$183,MATCH(RIGHT(Z557,255),RIGHT('Disaggregation Records'!$D$95:$D$183,255),0))=0,"",INDEX('Disaggregation Records'!$F$95:$F$183,MATCH(RIGHT(Z557,255),RIGHT('Disaggregation Records'!$D$95:$D$183,255),0))),"")</f>
        <v/>
      </c>
      <c r="E557" s="388" t="str">
        <f t="array" ref="E557">IFERROR(IF(INDEX('Disaggregation Data'!$K$315:$K$616,MATCH(RIGHT(X557,255),RIGHT('Disaggregation Data'!$J$315:$J$616,255),0))=0,"",INDEX('Disaggregation Data'!$K$315:$K$616,MATCH(RIGHT(X557,255),RIGHT('Disaggregation Data'!J$315:$J$616,255),0))),"")</f>
        <v/>
      </c>
      <c r="F557" s="389" t="str">
        <f t="array" ref="F557">IFERROR(IF(INDEX('Disaggregation Data'!$L$315:$L$616,MATCH(RIGHT(X557,255),RIGHT('Disaggregation Data'!$J$315:$J$616,255),0))=0,"",INDEX('Disaggregation Data'!$L$315:$L$616,MATCH(RIGHT(X557,255),RIGHT('Disaggregation Data'!J$315:$J$616,255),0))),"")</f>
        <v/>
      </c>
      <c r="G557" s="446" t="str">
        <f t="array" ref="G557">IFERROR(IF(INDEX('Disaggregation Data'!$M$315:$M$616,MATCH(RIGHT(X557,255),RIGHT('Disaggregation Data'!$J$315:$J$616,255),0))=0,(E557/F557)*100,INDEX('Disaggregation Data'!$M$315:$M$616,MATCH(RIGHT(X557,255),RIGHT('Disaggregation Data'!J$315:$J$616,255),0))),"")</f>
        <v/>
      </c>
      <c r="H557" s="392" t="str">
        <f t="array" ref="H557">IFERROR(IF(INDEX('Disaggregation Data'!$N$315:$N$616,MATCH(RIGHT(X557,255),RIGHT('Disaggregation Data'!$J$315:$J$616,255),0))=0,"",INDEX('Disaggregation Data'!$N$315:$N$616,MATCH(RIGHT(X557,255),RIGHT('Disaggregation Data'!J$315:$J$616,255),0))),"")</f>
        <v/>
      </c>
      <c r="I557" s="483"/>
      <c r="J557" s="483"/>
      <c r="K557" s="483"/>
      <c r="L557" s="483"/>
      <c r="M557" s="483"/>
      <c r="N557" s="483"/>
      <c r="O557" s="483"/>
      <c r="P557" s="483"/>
      <c r="Q557" s="483"/>
      <c r="R557" s="483"/>
      <c r="S557" s="483"/>
      <c r="T557" s="483"/>
      <c r="U557" s="392" t="str">
        <f t="array" ref="U557">IFERROR(IF(INDEX('Disaggregation Data'!$O$315:$O$616,MATCH(RIGHT(X557,255),RIGHT('Disaggregation Data'!$J$315:$J$616,255),0))=0,"",INDEX('Disaggregation Data'!$O$315:$O$616,MATCH(RIGHT(X557,255),RIGHT('Disaggregation Data'!J$315:$J$616,255),0))),"")</f>
        <v/>
      </c>
      <c r="V557" s="400" t="str">
        <f t="array" ref="V557">IFERROR(IF(INDEX('Disaggregation Data'!$P$315:$P$616,MATCH(RIGHT(X557,255),RIGHT('Disaggregation Data'!$J$315:$J$616,255),0))=0,"",INDEX('Disaggregation Data'!$P$315:$P$616,MATCH(RIGHT(X557,255),RIGHT('Disaggregation Data'!J$315:$J$616,255),0))),"")</f>
        <v/>
      </c>
      <c r="W557" s="484"/>
      <c r="X557" s="484" t="str">
        <f t="shared" si="36"/>
        <v/>
      </c>
      <c r="Y557" s="484">
        <f t="shared" si="37"/>
        <v>190</v>
      </c>
      <c r="Z557" s="484" t="str">
        <f t="shared" si="38"/>
        <v/>
      </c>
      <c r="AA557" s="484" t="b">
        <f t="shared" si="39"/>
        <v>0</v>
      </c>
      <c r="AB557" s="484" t="s">
        <v>2059</v>
      </c>
      <c r="AC557" s="484" t="str">
        <f t="array" ref="AC557">IFERROR(IF(INDEX('Disaggregation Records'!$G$95:$G$183,MATCH(LEFT(Z557,255),LEFT('Disaggregation Records'!$D$95:$D$183,255),0))=0,"",INDEX('Disaggregation Records'!$G$95:$G$183,MATCH(LEFT(Z557,255),LEFT('Disaggregation Records'!$D$95:$D$183,255),0))),"")</f>
        <v/>
      </c>
      <c r="AD557" s="484" t="s">
        <v>782</v>
      </c>
      <c r="AE557" s="211"/>
      <c r="AF557" s="481"/>
      <c r="AG557" s="481"/>
    </row>
    <row r="558" spans="1:33" ht="37.5" customHeight="1">
      <c r="A558" s="367">
        <v>24</v>
      </c>
      <c r="B558" s="386" t="str">
        <f>IFERROR(VLOOKUP(A558,'Coverage Indicators - Section D'!$A$10:$Y$42,25,FALSE),"")</f>
        <v/>
      </c>
      <c r="C558" s="477" t="str">
        <f t="array" ref="C558">IFERROR(IF(INDEX('Disaggregation Records'!$E$95:$E$183,MATCH(RIGHT(Z558,255),RIGHT('Disaggregation Records'!$D$95:$D$183,255),0))=0,"",INDEX('Disaggregation Records'!$E$95:$E$183,MATCH(RIGHT(Z558,255),RIGHT('Disaggregation Records'!$D$95:$D$183,255),0))),"")</f>
        <v/>
      </c>
      <c r="D558" s="477" t="str">
        <f t="array" ref="D558">IFERROR(IF(INDEX('Disaggregation Records'!$F$95:$F$183,MATCH(RIGHT(Z558,255),RIGHT('Disaggregation Records'!$D$95:$D$183,255),0))=0,"",INDEX('Disaggregation Records'!$F$95:$F$183,MATCH(RIGHT(Z558,255),RIGHT('Disaggregation Records'!$D$95:$D$183,255),0))),"")</f>
        <v/>
      </c>
      <c r="E558" s="388" t="str">
        <f t="array" ref="E558">IFERROR(IF(INDEX('Disaggregation Data'!$K$315:$K$616,MATCH(RIGHT(X558,255),RIGHT('Disaggregation Data'!$J$315:$J$616,255),0))=0,"",INDEX('Disaggregation Data'!$K$315:$K$616,MATCH(RIGHT(X558,255),RIGHT('Disaggregation Data'!J$315:$J$616,255),0))),"")</f>
        <v/>
      </c>
      <c r="F558" s="389" t="str">
        <f t="array" ref="F558">IFERROR(IF(INDEX('Disaggregation Data'!$L$315:$L$616,MATCH(RIGHT(X558,255),RIGHT('Disaggregation Data'!$J$315:$J$616,255),0))=0,"",INDEX('Disaggregation Data'!$L$315:$L$616,MATCH(RIGHT(X558,255),RIGHT('Disaggregation Data'!J$315:$J$616,255),0))),"")</f>
        <v/>
      </c>
      <c r="G558" s="446" t="str">
        <f t="array" ref="G558">IFERROR(IF(INDEX('Disaggregation Data'!$M$315:$M$616,MATCH(RIGHT(X558,255),RIGHT('Disaggregation Data'!$J$315:$J$616,255),0))=0,(E558/F558)*100,INDEX('Disaggregation Data'!$M$315:$M$616,MATCH(RIGHT(X558,255),RIGHT('Disaggregation Data'!J$315:$J$616,255),0))),"")</f>
        <v/>
      </c>
      <c r="H558" s="392" t="str">
        <f t="array" ref="H558">IFERROR(IF(INDEX('Disaggregation Data'!$N$315:$N$616,MATCH(RIGHT(X558,255),RIGHT('Disaggregation Data'!$J$315:$J$616,255),0))=0,"",INDEX('Disaggregation Data'!$N$315:$N$616,MATCH(RIGHT(X558,255),RIGHT('Disaggregation Data'!J$315:$J$616,255),0))),"")</f>
        <v/>
      </c>
      <c r="I558" s="483"/>
      <c r="J558" s="483"/>
      <c r="K558" s="483"/>
      <c r="L558" s="483"/>
      <c r="M558" s="483"/>
      <c r="N558" s="483"/>
      <c r="O558" s="483"/>
      <c r="P558" s="483"/>
      <c r="Q558" s="483"/>
      <c r="R558" s="483"/>
      <c r="S558" s="483"/>
      <c r="T558" s="483"/>
      <c r="U558" s="392" t="str">
        <f t="array" ref="U558">IFERROR(IF(INDEX('Disaggregation Data'!$O$315:$O$616,MATCH(RIGHT(X558,255),RIGHT('Disaggregation Data'!$J$315:$J$616,255),0))=0,"",INDEX('Disaggregation Data'!$O$315:$O$616,MATCH(RIGHT(X558,255),RIGHT('Disaggregation Data'!J$315:$J$616,255),0))),"")</f>
        <v/>
      </c>
      <c r="V558" s="400" t="str">
        <f t="array" ref="V558">IFERROR(IF(INDEX('Disaggregation Data'!$P$315:$P$616,MATCH(RIGHT(X558,255),RIGHT('Disaggregation Data'!$J$315:$J$616,255),0))=0,"",INDEX('Disaggregation Data'!$P$315:$P$616,MATCH(RIGHT(X558,255),RIGHT('Disaggregation Data'!J$315:$J$616,255),0))),"")</f>
        <v/>
      </c>
      <c r="W558" s="484"/>
      <c r="X558" s="484" t="str">
        <f t="shared" si="36"/>
        <v/>
      </c>
      <c r="Y558" s="484">
        <f t="shared" si="37"/>
        <v>191</v>
      </c>
      <c r="Z558" s="484" t="str">
        <f t="shared" si="38"/>
        <v/>
      </c>
      <c r="AA558" s="484" t="b">
        <f t="shared" si="39"/>
        <v>0</v>
      </c>
      <c r="AB558" s="484" t="s">
        <v>2060</v>
      </c>
      <c r="AC558" s="484" t="str">
        <f t="array" ref="AC558">IFERROR(IF(INDEX('Disaggregation Records'!$G$95:$G$183,MATCH(LEFT(Z558,255),LEFT('Disaggregation Records'!$D$95:$D$183,255),0))=0,"",INDEX('Disaggregation Records'!$G$95:$G$183,MATCH(LEFT(Z558,255),LEFT('Disaggregation Records'!$D$95:$D$183,255),0))),"")</f>
        <v/>
      </c>
      <c r="AD558" s="484" t="s">
        <v>782</v>
      </c>
      <c r="AE558" s="211"/>
      <c r="AF558" s="481"/>
      <c r="AG558" s="481"/>
    </row>
    <row r="559" spans="1:33" ht="37.5" customHeight="1">
      <c r="A559" s="367">
        <v>24</v>
      </c>
      <c r="B559" s="386" t="str">
        <f>IFERROR(VLOOKUP(A559,'Coverage Indicators - Section D'!$A$10:$Y$42,25,FALSE),"")</f>
        <v/>
      </c>
      <c r="C559" s="477" t="str">
        <f t="array" ref="C559">IFERROR(IF(INDEX('Disaggregation Records'!$E$95:$E$183,MATCH(RIGHT(Z559,255),RIGHT('Disaggregation Records'!$D$95:$D$183,255),0))=0,"",INDEX('Disaggregation Records'!$E$95:$E$183,MATCH(RIGHT(Z559,255),RIGHT('Disaggregation Records'!$D$95:$D$183,255),0))),"")</f>
        <v/>
      </c>
      <c r="D559" s="477" t="str">
        <f t="array" ref="D559">IFERROR(IF(INDEX('Disaggregation Records'!$F$95:$F$183,MATCH(RIGHT(Z559,255),RIGHT('Disaggregation Records'!$D$95:$D$183,255),0))=0,"",INDEX('Disaggregation Records'!$F$95:$F$183,MATCH(RIGHT(Z559,255),RIGHT('Disaggregation Records'!$D$95:$D$183,255),0))),"")</f>
        <v/>
      </c>
      <c r="E559" s="388" t="str">
        <f t="array" ref="E559">IFERROR(IF(INDEX('Disaggregation Data'!$K$315:$K$616,MATCH(RIGHT(X559,255),RIGHT('Disaggregation Data'!$J$315:$J$616,255),0))=0,"",INDEX('Disaggregation Data'!$K$315:$K$616,MATCH(RIGHT(X559,255),RIGHT('Disaggregation Data'!J$315:$J$616,255),0))),"")</f>
        <v/>
      </c>
      <c r="F559" s="389" t="str">
        <f t="array" ref="F559">IFERROR(IF(INDEX('Disaggregation Data'!$L$315:$L$616,MATCH(RIGHT(X559,255),RIGHT('Disaggregation Data'!$J$315:$J$616,255),0))=0,"",INDEX('Disaggregation Data'!$L$315:$L$616,MATCH(RIGHT(X559,255),RIGHT('Disaggregation Data'!J$315:$J$616,255),0))),"")</f>
        <v/>
      </c>
      <c r="G559" s="446" t="str">
        <f t="array" ref="G559">IFERROR(IF(INDEX('Disaggregation Data'!$M$315:$M$616,MATCH(RIGHT(X559,255),RIGHT('Disaggregation Data'!$J$315:$J$616,255),0))=0,(E559/F559)*100,INDEX('Disaggregation Data'!$M$315:$M$616,MATCH(RIGHT(X559,255),RIGHT('Disaggregation Data'!J$315:$J$616,255),0))),"")</f>
        <v/>
      </c>
      <c r="H559" s="392" t="str">
        <f t="array" ref="H559">IFERROR(IF(INDEX('Disaggregation Data'!$N$315:$N$616,MATCH(RIGHT(X559,255),RIGHT('Disaggregation Data'!$J$315:$J$616,255),0))=0,"",INDEX('Disaggregation Data'!$N$315:$N$616,MATCH(RIGHT(X559,255),RIGHT('Disaggregation Data'!J$315:$J$616,255),0))),"")</f>
        <v/>
      </c>
      <c r="I559" s="483"/>
      <c r="J559" s="483"/>
      <c r="K559" s="483"/>
      <c r="L559" s="483"/>
      <c r="M559" s="483"/>
      <c r="N559" s="483"/>
      <c r="O559" s="483"/>
      <c r="P559" s="483"/>
      <c r="Q559" s="483"/>
      <c r="R559" s="483"/>
      <c r="S559" s="483"/>
      <c r="T559" s="483"/>
      <c r="U559" s="392" t="str">
        <f t="array" ref="U559">IFERROR(IF(INDEX('Disaggregation Data'!$O$315:$O$616,MATCH(RIGHT(X559,255),RIGHT('Disaggregation Data'!$J$315:$J$616,255),0))=0,"",INDEX('Disaggregation Data'!$O$315:$O$616,MATCH(RIGHT(X559,255),RIGHT('Disaggregation Data'!J$315:$J$616,255),0))),"")</f>
        <v/>
      </c>
      <c r="V559" s="400" t="str">
        <f t="array" ref="V559">IFERROR(IF(INDEX('Disaggregation Data'!$P$315:$P$616,MATCH(RIGHT(X559,255),RIGHT('Disaggregation Data'!$J$315:$J$616,255),0))=0,"",INDEX('Disaggregation Data'!$P$315:$P$616,MATCH(RIGHT(X559,255),RIGHT('Disaggregation Data'!J$315:$J$616,255),0))),"")</f>
        <v/>
      </c>
      <c r="W559" s="484"/>
      <c r="X559" s="484" t="str">
        <f t="shared" si="36"/>
        <v/>
      </c>
      <c r="Y559" s="484">
        <f t="shared" si="37"/>
        <v>192</v>
      </c>
      <c r="Z559" s="484" t="str">
        <f t="shared" si="38"/>
        <v/>
      </c>
      <c r="AA559" s="484" t="b">
        <f t="shared" si="39"/>
        <v>0</v>
      </c>
      <c r="AB559" s="484" t="s">
        <v>2061</v>
      </c>
      <c r="AC559" s="484" t="str">
        <f t="array" ref="AC559">IFERROR(IF(INDEX('Disaggregation Records'!$G$95:$G$183,MATCH(LEFT(Z559,255),LEFT('Disaggregation Records'!$D$95:$D$183,255),0))=0,"",INDEX('Disaggregation Records'!$G$95:$G$183,MATCH(LEFT(Z559,255),LEFT('Disaggregation Records'!$D$95:$D$183,255),0))),"")</f>
        <v/>
      </c>
      <c r="AD559" s="484" t="s">
        <v>782</v>
      </c>
      <c r="AE559" s="211"/>
      <c r="AF559" s="481"/>
      <c r="AG559" s="481"/>
    </row>
    <row r="560" spans="1:33" ht="37.5" customHeight="1">
      <c r="A560" s="367">
        <v>24</v>
      </c>
      <c r="B560" s="386" t="str">
        <f>IFERROR(VLOOKUP(A560,'Coverage Indicators - Section D'!$A$10:$Y$42,25,FALSE),"")</f>
        <v/>
      </c>
      <c r="C560" s="477" t="str">
        <f t="array" ref="C560">IFERROR(IF(INDEX('Disaggregation Records'!$E$95:$E$183,MATCH(RIGHT(Z560,255),RIGHT('Disaggregation Records'!$D$95:$D$183,255),0))=0,"",INDEX('Disaggregation Records'!$E$95:$E$183,MATCH(RIGHT(Z560,255),RIGHT('Disaggregation Records'!$D$95:$D$183,255),0))),"")</f>
        <v/>
      </c>
      <c r="D560" s="477" t="str">
        <f t="array" ref="D560">IFERROR(IF(INDEX('Disaggregation Records'!$F$95:$F$183,MATCH(RIGHT(Z560,255),RIGHT('Disaggregation Records'!$D$95:$D$183,255),0))=0,"",INDEX('Disaggregation Records'!$F$95:$F$183,MATCH(RIGHT(Z560,255),RIGHT('Disaggregation Records'!$D$95:$D$183,255),0))),"")</f>
        <v/>
      </c>
      <c r="E560" s="388" t="str">
        <f t="array" ref="E560">IFERROR(IF(INDEX('Disaggregation Data'!$K$315:$K$616,MATCH(RIGHT(X560,255),RIGHT('Disaggregation Data'!$J$315:$J$616,255),0))=0,"",INDEX('Disaggregation Data'!$K$315:$K$616,MATCH(RIGHT(X560,255),RIGHT('Disaggregation Data'!J$315:$J$616,255),0))),"")</f>
        <v/>
      </c>
      <c r="F560" s="389" t="str">
        <f t="array" ref="F560">IFERROR(IF(INDEX('Disaggregation Data'!$L$315:$L$616,MATCH(RIGHT(X560,255),RIGHT('Disaggregation Data'!$J$315:$J$616,255),0))=0,"",INDEX('Disaggregation Data'!$L$315:$L$616,MATCH(RIGHT(X560,255),RIGHT('Disaggregation Data'!J$315:$J$616,255),0))),"")</f>
        <v/>
      </c>
      <c r="G560" s="446" t="str">
        <f t="array" ref="G560">IFERROR(IF(INDEX('Disaggregation Data'!$M$315:$M$616,MATCH(RIGHT(X560,255),RIGHT('Disaggregation Data'!$J$315:$J$616,255),0))=0,(E560/F560)*100,INDEX('Disaggregation Data'!$M$315:$M$616,MATCH(RIGHT(X560,255),RIGHT('Disaggregation Data'!J$315:$J$616,255),0))),"")</f>
        <v/>
      </c>
      <c r="H560" s="392" t="str">
        <f t="array" ref="H560">IFERROR(IF(INDEX('Disaggregation Data'!$N$315:$N$616,MATCH(RIGHT(X560,255),RIGHT('Disaggregation Data'!$J$315:$J$616,255),0))=0,"",INDEX('Disaggregation Data'!$N$315:$N$616,MATCH(RIGHT(X560,255),RIGHT('Disaggregation Data'!J$315:$J$616,255),0))),"")</f>
        <v/>
      </c>
      <c r="I560" s="483"/>
      <c r="J560" s="483"/>
      <c r="K560" s="483"/>
      <c r="L560" s="483"/>
      <c r="M560" s="483"/>
      <c r="N560" s="483"/>
      <c r="O560" s="483"/>
      <c r="P560" s="483"/>
      <c r="Q560" s="483"/>
      <c r="R560" s="483"/>
      <c r="S560" s="483"/>
      <c r="T560" s="483"/>
      <c r="U560" s="392" t="str">
        <f t="array" ref="U560">IFERROR(IF(INDEX('Disaggregation Data'!$O$315:$O$616,MATCH(RIGHT(X560,255),RIGHT('Disaggregation Data'!$J$315:$J$616,255),0))=0,"",INDEX('Disaggregation Data'!$O$315:$O$616,MATCH(RIGHT(X560,255),RIGHT('Disaggregation Data'!J$315:$J$616,255),0))),"")</f>
        <v/>
      </c>
      <c r="V560" s="400" t="str">
        <f t="array" ref="V560">IFERROR(IF(INDEX('Disaggregation Data'!$P$315:$P$616,MATCH(RIGHT(X560,255),RIGHT('Disaggregation Data'!$J$315:$J$616,255),0))=0,"",INDEX('Disaggregation Data'!$P$315:$P$616,MATCH(RIGHT(X560,255),RIGHT('Disaggregation Data'!J$315:$J$616,255),0))),"")</f>
        <v/>
      </c>
      <c r="W560" s="484"/>
      <c r="X560" s="484" t="str">
        <f t="shared" si="36"/>
        <v/>
      </c>
      <c r="Y560" s="484">
        <f t="shared" si="37"/>
        <v>193</v>
      </c>
      <c r="Z560" s="484" t="str">
        <f t="shared" si="38"/>
        <v/>
      </c>
      <c r="AA560" s="484" t="b">
        <f t="shared" si="39"/>
        <v>0</v>
      </c>
      <c r="AB560" s="484" t="s">
        <v>2062</v>
      </c>
      <c r="AC560" s="484" t="str">
        <f t="array" ref="AC560">IFERROR(IF(INDEX('Disaggregation Records'!$G$95:$G$183,MATCH(LEFT(Z560,255),LEFT('Disaggregation Records'!$D$95:$D$183,255),0))=0,"",INDEX('Disaggregation Records'!$G$95:$G$183,MATCH(LEFT(Z560,255),LEFT('Disaggregation Records'!$D$95:$D$183,255),0))),"")</f>
        <v/>
      </c>
      <c r="AD560" s="484" t="s">
        <v>782</v>
      </c>
      <c r="AE560" s="211"/>
      <c r="AF560" s="481"/>
      <c r="AG560" s="481"/>
    </row>
    <row r="561" spans="1:33" ht="37.5" customHeight="1">
      <c r="A561" s="367">
        <v>24</v>
      </c>
      <c r="B561" s="386" t="str">
        <f>IFERROR(VLOOKUP(A561,'Coverage Indicators - Section D'!$A$10:$Y$42,25,FALSE),"")</f>
        <v/>
      </c>
      <c r="C561" s="477" t="str">
        <f t="array" ref="C561">IFERROR(IF(INDEX('Disaggregation Records'!$E$95:$E$183,MATCH(RIGHT(Z561,255),RIGHT('Disaggregation Records'!$D$95:$D$183,255),0))=0,"",INDEX('Disaggregation Records'!$E$95:$E$183,MATCH(RIGHT(Z561,255),RIGHT('Disaggregation Records'!$D$95:$D$183,255),0))),"")</f>
        <v/>
      </c>
      <c r="D561" s="477" t="str">
        <f t="array" ref="D561">IFERROR(IF(INDEX('Disaggregation Records'!$F$95:$F$183,MATCH(RIGHT(Z561,255),RIGHT('Disaggregation Records'!$D$95:$D$183,255),0))=0,"",INDEX('Disaggregation Records'!$F$95:$F$183,MATCH(RIGHT(Z561,255),RIGHT('Disaggregation Records'!$D$95:$D$183,255),0))),"")</f>
        <v/>
      </c>
      <c r="E561" s="388" t="str">
        <f t="array" ref="E561">IFERROR(IF(INDEX('Disaggregation Data'!$K$315:$K$616,MATCH(RIGHT(X561,255),RIGHT('Disaggregation Data'!$J$315:$J$616,255),0))=0,"",INDEX('Disaggregation Data'!$K$315:$K$616,MATCH(RIGHT(X561,255),RIGHT('Disaggregation Data'!J$315:$J$616,255),0))),"")</f>
        <v/>
      </c>
      <c r="F561" s="389" t="str">
        <f t="array" ref="F561">IFERROR(IF(INDEX('Disaggregation Data'!$L$315:$L$616,MATCH(RIGHT(X561,255),RIGHT('Disaggregation Data'!$J$315:$J$616,255),0))=0,"",INDEX('Disaggregation Data'!$L$315:$L$616,MATCH(RIGHT(X561,255),RIGHT('Disaggregation Data'!J$315:$J$616,255),0))),"")</f>
        <v/>
      </c>
      <c r="G561" s="446" t="str">
        <f t="array" ref="G561">IFERROR(IF(INDEX('Disaggregation Data'!$M$315:$M$616,MATCH(RIGHT(X561,255),RIGHT('Disaggregation Data'!$J$315:$J$616,255),0))=0,(E561/F561)*100,INDEX('Disaggregation Data'!$M$315:$M$616,MATCH(RIGHT(X561,255),RIGHT('Disaggregation Data'!J$315:$J$616,255),0))),"")</f>
        <v/>
      </c>
      <c r="H561" s="392" t="str">
        <f t="array" ref="H561">IFERROR(IF(INDEX('Disaggregation Data'!$N$315:$N$616,MATCH(RIGHT(X561,255),RIGHT('Disaggregation Data'!$J$315:$J$616,255),0))=0,"",INDEX('Disaggregation Data'!$N$315:$N$616,MATCH(RIGHT(X561,255),RIGHT('Disaggregation Data'!J$315:$J$616,255),0))),"")</f>
        <v/>
      </c>
      <c r="I561" s="483"/>
      <c r="J561" s="483"/>
      <c r="K561" s="483"/>
      <c r="L561" s="483"/>
      <c r="M561" s="483"/>
      <c r="N561" s="483"/>
      <c r="O561" s="483"/>
      <c r="P561" s="483"/>
      <c r="Q561" s="483"/>
      <c r="R561" s="483"/>
      <c r="S561" s="483"/>
      <c r="T561" s="483"/>
      <c r="U561" s="392" t="str">
        <f t="array" ref="U561">IFERROR(IF(INDEX('Disaggregation Data'!$O$315:$O$616,MATCH(RIGHT(X561,255),RIGHT('Disaggregation Data'!$J$315:$J$616,255),0))=0,"",INDEX('Disaggregation Data'!$O$315:$O$616,MATCH(RIGHT(X561,255),RIGHT('Disaggregation Data'!J$315:$J$616,255),0))),"")</f>
        <v/>
      </c>
      <c r="V561" s="400" t="str">
        <f t="array" ref="V561">IFERROR(IF(INDEX('Disaggregation Data'!$P$315:$P$616,MATCH(RIGHT(X561,255),RIGHT('Disaggregation Data'!$J$315:$J$616,255),0))=0,"",INDEX('Disaggregation Data'!$P$315:$P$616,MATCH(RIGHT(X561,255),RIGHT('Disaggregation Data'!J$315:$J$616,255),0))),"")</f>
        <v/>
      </c>
      <c r="W561" s="484"/>
      <c r="X561" s="484" t="str">
        <f t="shared" si="36"/>
        <v/>
      </c>
      <c r="Y561" s="484">
        <f t="shared" si="37"/>
        <v>194</v>
      </c>
      <c r="Z561" s="484" t="str">
        <f t="shared" si="38"/>
        <v/>
      </c>
      <c r="AA561" s="484" t="b">
        <f t="shared" si="39"/>
        <v>0</v>
      </c>
      <c r="AB561" s="484" t="s">
        <v>2063</v>
      </c>
      <c r="AC561" s="484" t="str">
        <f t="array" ref="AC561">IFERROR(IF(INDEX('Disaggregation Records'!$G$95:$G$183,MATCH(LEFT(Z561,255),LEFT('Disaggregation Records'!$D$95:$D$183,255),0))=0,"",INDEX('Disaggregation Records'!$G$95:$G$183,MATCH(LEFT(Z561,255),LEFT('Disaggregation Records'!$D$95:$D$183,255),0))),"")</f>
        <v/>
      </c>
      <c r="AD561" s="484" t="s">
        <v>782</v>
      </c>
      <c r="AE561" s="211"/>
      <c r="AF561" s="481"/>
      <c r="AG561" s="481"/>
    </row>
    <row r="562" spans="1:33" ht="37.5" customHeight="1">
      <c r="A562" s="367">
        <v>24</v>
      </c>
      <c r="B562" s="386" t="str">
        <f>IFERROR(VLOOKUP(A562,'Coverage Indicators - Section D'!$A$10:$Y$42,25,FALSE),"")</f>
        <v/>
      </c>
      <c r="C562" s="477" t="str">
        <f t="array" ref="C562">IFERROR(IF(INDEX('Disaggregation Records'!$E$95:$E$183,MATCH(RIGHT(Z562,255),RIGHT('Disaggregation Records'!$D$95:$D$183,255),0))=0,"",INDEX('Disaggregation Records'!$E$95:$E$183,MATCH(RIGHT(Z562,255),RIGHT('Disaggregation Records'!$D$95:$D$183,255),0))),"")</f>
        <v/>
      </c>
      <c r="D562" s="477" t="str">
        <f t="array" ref="D562">IFERROR(IF(INDEX('Disaggregation Records'!$F$95:$F$183,MATCH(RIGHT(Z562,255),RIGHT('Disaggregation Records'!$D$95:$D$183,255),0))=0,"",INDEX('Disaggregation Records'!$F$95:$F$183,MATCH(RIGHT(Z562,255),RIGHT('Disaggregation Records'!$D$95:$D$183,255),0))),"")</f>
        <v/>
      </c>
      <c r="E562" s="388" t="str">
        <f t="array" ref="E562">IFERROR(IF(INDEX('Disaggregation Data'!$K$315:$K$616,MATCH(RIGHT(X562,255),RIGHT('Disaggregation Data'!$J$315:$J$616,255),0))=0,"",INDEX('Disaggregation Data'!$K$315:$K$616,MATCH(RIGHT(X562,255),RIGHT('Disaggregation Data'!J$315:$J$616,255),0))),"")</f>
        <v/>
      </c>
      <c r="F562" s="389" t="str">
        <f t="array" ref="F562">IFERROR(IF(INDEX('Disaggregation Data'!$L$315:$L$616,MATCH(RIGHT(X562,255),RIGHT('Disaggregation Data'!$J$315:$J$616,255),0))=0,"",INDEX('Disaggregation Data'!$L$315:$L$616,MATCH(RIGHT(X562,255),RIGHT('Disaggregation Data'!J$315:$J$616,255),0))),"")</f>
        <v/>
      </c>
      <c r="G562" s="446" t="str">
        <f t="array" ref="G562">IFERROR(IF(INDEX('Disaggregation Data'!$M$315:$M$616,MATCH(RIGHT(X562,255),RIGHT('Disaggregation Data'!$J$315:$J$616,255),0))=0,(E562/F562)*100,INDEX('Disaggregation Data'!$M$315:$M$616,MATCH(RIGHT(X562,255),RIGHT('Disaggregation Data'!J$315:$J$616,255),0))),"")</f>
        <v/>
      </c>
      <c r="H562" s="392" t="str">
        <f t="array" ref="H562">IFERROR(IF(INDEX('Disaggregation Data'!$N$315:$N$616,MATCH(RIGHT(X562,255),RIGHT('Disaggregation Data'!$J$315:$J$616,255),0))=0,"",INDEX('Disaggregation Data'!$N$315:$N$616,MATCH(RIGHT(X562,255),RIGHT('Disaggregation Data'!J$315:$J$616,255),0))),"")</f>
        <v/>
      </c>
      <c r="I562" s="483"/>
      <c r="J562" s="483"/>
      <c r="K562" s="483"/>
      <c r="L562" s="483"/>
      <c r="M562" s="483"/>
      <c r="N562" s="483"/>
      <c r="O562" s="483"/>
      <c r="P562" s="483"/>
      <c r="Q562" s="483"/>
      <c r="R562" s="483"/>
      <c r="S562" s="483"/>
      <c r="T562" s="483"/>
      <c r="U562" s="392" t="str">
        <f t="array" ref="U562">IFERROR(IF(INDEX('Disaggregation Data'!$O$315:$O$616,MATCH(RIGHT(X562,255),RIGHT('Disaggregation Data'!$J$315:$J$616,255),0))=0,"",INDEX('Disaggregation Data'!$O$315:$O$616,MATCH(RIGHT(X562,255),RIGHT('Disaggregation Data'!J$315:$J$616,255),0))),"")</f>
        <v/>
      </c>
      <c r="V562" s="400" t="str">
        <f t="array" ref="V562">IFERROR(IF(INDEX('Disaggregation Data'!$P$315:$P$616,MATCH(RIGHT(X562,255),RIGHT('Disaggregation Data'!$J$315:$J$616,255),0))=0,"",INDEX('Disaggregation Data'!$P$315:$P$616,MATCH(RIGHT(X562,255),RIGHT('Disaggregation Data'!J$315:$J$616,255),0))),"")</f>
        <v/>
      </c>
      <c r="W562" s="484"/>
      <c r="X562" s="484" t="str">
        <f t="shared" si="36"/>
        <v/>
      </c>
      <c r="Y562" s="484">
        <f t="shared" si="37"/>
        <v>195</v>
      </c>
      <c r="Z562" s="484" t="str">
        <f t="shared" si="38"/>
        <v/>
      </c>
      <c r="AA562" s="484" t="b">
        <f t="shared" si="39"/>
        <v>0</v>
      </c>
      <c r="AB562" s="484" t="s">
        <v>2064</v>
      </c>
      <c r="AC562" s="484" t="str">
        <f t="array" ref="AC562">IFERROR(IF(INDEX('Disaggregation Records'!$G$95:$G$183,MATCH(LEFT(Z562,255),LEFT('Disaggregation Records'!$D$95:$D$183,255),0))=0,"",INDEX('Disaggregation Records'!$G$95:$G$183,MATCH(LEFT(Z562,255),LEFT('Disaggregation Records'!$D$95:$D$183,255),0))),"")</f>
        <v/>
      </c>
      <c r="AD562" s="484" t="s">
        <v>782</v>
      </c>
      <c r="AE562" s="211"/>
      <c r="AF562" s="481"/>
      <c r="AG562" s="481"/>
    </row>
    <row r="563" spans="1:33" ht="37.5" customHeight="1">
      <c r="A563" s="367">
        <v>24</v>
      </c>
      <c r="B563" s="386" t="str">
        <f>IFERROR(VLOOKUP(A563,'Coverage Indicators - Section D'!$A$10:$Y$42,25,FALSE),"")</f>
        <v/>
      </c>
      <c r="C563" s="477" t="str">
        <f t="array" ref="C563">IFERROR(IF(INDEX('Disaggregation Records'!$E$95:$E$183,MATCH(RIGHT(Z563,255),RIGHT('Disaggregation Records'!$D$95:$D$183,255),0))=0,"",INDEX('Disaggregation Records'!$E$95:$E$183,MATCH(RIGHT(Z563,255),RIGHT('Disaggregation Records'!$D$95:$D$183,255),0))),"")</f>
        <v/>
      </c>
      <c r="D563" s="477" t="str">
        <f t="array" ref="D563">IFERROR(IF(INDEX('Disaggregation Records'!$F$95:$F$183,MATCH(RIGHT(Z563,255),RIGHT('Disaggregation Records'!$D$95:$D$183,255),0))=0,"",INDEX('Disaggregation Records'!$F$95:$F$183,MATCH(RIGHT(Z563,255),RIGHT('Disaggregation Records'!$D$95:$D$183,255),0))),"")</f>
        <v/>
      </c>
      <c r="E563" s="388" t="str">
        <f t="array" ref="E563">IFERROR(IF(INDEX('Disaggregation Data'!$K$315:$K$616,MATCH(RIGHT(X563,255),RIGHT('Disaggregation Data'!$J$315:$J$616,255),0))=0,"",INDEX('Disaggregation Data'!$K$315:$K$616,MATCH(RIGHT(X563,255),RIGHT('Disaggregation Data'!J$315:$J$616,255),0))),"")</f>
        <v/>
      </c>
      <c r="F563" s="389" t="str">
        <f t="array" ref="F563">IFERROR(IF(INDEX('Disaggregation Data'!$L$315:$L$616,MATCH(RIGHT(X563,255),RIGHT('Disaggregation Data'!$J$315:$J$616,255),0))=0,"",INDEX('Disaggregation Data'!$L$315:$L$616,MATCH(RIGHT(X563,255),RIGHT('Disaggregation Data'!J$315:$J$616,255),0))),"")</f>
        <v/>
      </c>
      <c r="G563" s="446" t="str">
        <f t="array" ref="G563">IFERROR(IF(INDEX('Disaggregation Data'!$M$315:$M$616,MATCH(RIGHT(X563,255),RIGHT('Disaggregation Data'!$J$315:$J$616,255),0))=0,(E563/F563)*100,INDEX('Disaggregation Data'!$M$315:$M$616,MATCH(RIGHT(X563,255),RIGHT('Disaggregation Data'!J$315:$J$616,255),0))),"")</f>
        <v/>
      </c>
      <c r="H563" s="392" t="str">
        <f t="array" ref="H563">IFERROR(IF(INDEX('Disaggregation Data'!$N$315:$N$616,MATCH(RIGHT(X563,255),RIGHT('Disaggregation Data'!$J$315:$J$616,255),0))=0,"",INDEX('Disaggregation Data'!$N$315:$N$616,MATCH(RIGHT(X563,255),RIGHT('Disaggregation Data'!J$315:$J$616,255),0))),"")</f>
        <v/>
      </c>
      <c r="I563" s="483"/>
      <c r="J563" s="483"/>
      <c r="K563" s="483"/>
      <c r="L563" s="483"/>
      <c r="M563" s="483"/>
      <c r="N563" s="483"/>
      <c r="O563" s="483"/>
      <c r="P563" s="483"/>
      <c r="Q563" s="483"/>
      <c r="R563" s="483"/>
      <c r="S563" s="483"/>
      <c r="T563" s="483"/>
      <c r="U563" s="392" t="str">
        <f t="array" ref="U563">IFERROR(IF(INDEX('Disaggregation Data'!$O$315:$O$616,MATCH(RIGHT(X563,255),RIGHT('Disaggregation Data'!$J$315:$J$616,255),0))=0,"",INDEX('Disaggregation Data'!$O$315:$O$616,MATCH(RIGHT(X563,255),RIGHT('Disaggregation Data'!J$315:$J$616,255),0))),"")</f>
        <v/>
      </c>
      <c r="V563" s="400" t="str">
        <f t="array" ref="V563">IFERROR(IF(INDEX('Disaggregation Data'!$P$315:$P$616,MATCH(RIGHT(X563,255),RIGHT('Disaggregation Data'!$J$315:$J$616,255),0))=0,"",INDEX('Disaggregation Data'!$P$315:$P$616,MATCH(RIGHT(X563,255),RIGHT('Disaggregation Data'!J$315:$J$616,255),0))),"")</f>
        <v/>
      </c>
      <c r="W563" s="484"/>
      <c r="X563" s="484" t="str">
        <f t="shared" si="36"/>
        <v/>
      </c>
      <c r="Y563" s="484">
        <f t="shared" si="37"/>
        <v>196</v>
      </c>
      <c r="Z563" s="484" t="str">
        <f t="shared" si="38"/>
        <v/>
      </c>
      <c r="AA563" s="484" t="b">
        <f t="shared" si="39"/>
        <v>0</v>
      </c>
      <c r="AB563" s="484" t="s">
        <v>2065</v>
      </c>
      <c r="AC563" s="484" t="str">
        <f t="array" ref="AC563">IFERROR(IF(INDEX('Disaggregation Records'!$G$95:$G$183,MATCH(LEFT(Z563,255),LEFT('Disaggregation Records'!$D$95:$D$183,255),0))=0,"",INDEX('Disaggregation Records'!$G$95:$G$183,MATCH(LEFT(Z563,255),LEFT('Disaggregation Records'!$D$95:$D$183,255),0))),"")</f>
        <v/>
      </c>
      <c r="AD563" s="484" t="s">
        <v>782</v>
      </c>
      <c r="AE563" s="211"/>
      <c r="AF563" s="481"/>
      <c r="AG563" s="481"/>
    </row>
    <row r="564" spans="1:33" ht="37.5" customHeight="1">
      <c r="A564" s="367">
        <v>24</v>
      </c>
      <c r="B564" s="386" t="str">
        <f>IFERROR(VLOOKUP(A564,'Coverage Indicators - Section D'!$A$10:$Y$42,25,FALSE),"")</f>
        <v/>
      </c>
      <c r="C564" s="477" t="str">
        <f t="array" ref="C564">IFERROR(IF(INDEX('Disaggregation Records'!$E$95:$E$183,MATCH(RIGHT(Z564,255),RIGHT('Disaggregation Records'!$D$95:$D$183,255),0))=0,"",INDEX('Disaggregation Records'!$E$95:$E$183,MATCH(RIGHT(Z564,255),RIGHT('Disaggregation Records'!$D$95:$D$183,255),0))),"")</f>
        <v/>
      </c>
      <c r="D564" s="477" t="str">
        <f t="array" ref="D564">IFERROR(IF(INDEX('Disaggregation Records'!$F$95:$F$183,MATCH(RIGHT(Z564,255),RIGHT('Disaggregation Records'!$D$95:$D$183,255),0))=0,"",INDEX('Disaggregation Records'!$F$95:$F$183,MATCH(RIGHT(Z564,255),RIGHT('Disaggregation Records'!$D$95:$D$183,255),0))),"")</f>
        <v/>
      </c>
      <c r="E564" s="388" t="str">
        <f t="array" ref="E564">IFERROR(IF(INDEX('Disaggregation Data'!$K$315:$K$616,MATCH(RIGHT(X564,255),RIGHT('Disaggregation Data'!$J$315:$J$616,255),0))=0,"",INDEX('Disaggregation Data'!$K$315:$K$616,MATCH(RIGHT(X564,255),RIGHT('Disaggregation Data'!J$315:$J$616,255),0))),"")</f>
        <v/>
      </c>
      <c r="F564" s="389" t="str">
        <f t="array" ref="F564">IFERROR(IF(INDEX('Disaggregation Data'!$L$315:$L$616,MATCH(RIGHT(X564,255),RIGHT('Disaggregation Data'!$J$315:$J$616,255),0))=0,"",INDEX('Disaggregation Data'!$L$315:$L$616,MATCH(RIGHT(X564,255),RIGHT('Disaggregation Data'!J$315:$J$616,255),0))),"")</f>
        <v/>
      </c>
      <c r="G564" s="446" t="str">
        <f t="array" ref="G564">IFERROR(IF(INDEX('Disaggregation Data'!$M$315:$M$616,MATCH(RIGHT(X564,255),RIGHT('Disaggregation Data'!$J$315:$J$616,255),0))=0,(E564/F564)*100,INDEX('Disaggregation Data'!$M$315:$M$616,MATCH(RIGHT(X564,255),RIGHT('Disaggregation Data'!J$315:$J$616,255),0))),"")</f>
        <v/>
      </c>
      <c r="H564" s="392" t="str">
        <f t="array" ref="H564">IFERROR(IF(INDEX('Disaggregation Data'!$N$315:$N$616,MATCH(RIGHT(X564,255),RIGHT('Disaggregation Data'!$J$315:$J$616,255),0))=0,"",INDEX('Disaggregation Data'!$N$315:$N$616,MATCH(RIGHT(X564,255),RIGHT('Disaggregation Data'!J$315:$J$616,255),0))),"")</f>
        <v/>
      </c>
      <c r="I564" s="483"/>
      <c r="J564" s="483"/>
      <c r="K564" s="483"/>
      <c r="L564" s="483"/>
      <c r="M564" s="483"/>
      <c r="N564" s="483"/>
      <c r="O564" s="483"/>
      <c r="P564" s="483"/>
      <c r="Q564" s="483"/>
      <c r="R564" s="483"/>
      <c r="S564" s="483"/>
      <c r="T564" s="483"/>
      <c r="U564" s="392" t="str">
        <f t="array" ref="U564">IFERROR(IF(INDEX('Disaggregation Data'!$O$315:$O$616,MATCH(RIGHT(X564,255),RIGHT('Disaggregation Data'!$J$315:$J$616,255),0))=0,"",INDEX('Disaggregation Data'!$O$315:$O$616,MATCH(RIGHT(X564,255),RIGHT('Disaggregation Data'!J$315:$J$616,255),0))),"")</f>
        <v/>
      </c>
      <c r="V564" s="400" t="str">
        <f t="array" ref="V564">IFERROR(IF(INDEX('Disaggregation Data'!$P$315:$P$616,MATCH(RIGHT(X564,255),RIGHT('Disaggregation Data'!$J$315:$J$616,255),0))=0,"",INDEX('Disaggregation Data'!$P$315:$P$616,MATCH(RIGHT(X564,255),RIGHT('Disaggregation Data'!J$315:$J$616,255),0))),"")</f>
        <v/>
      </c>
      <c r="W564" s="484"/>
      <c r="X564" s="484" t="str">
        <f t="shared" si="36"/>
        <v/>
      </c>
      <c r="Y564" s="484">
        <f t="shared" si="37"/>
        <v>197</v>
      </c>
      <c r="Z564" s="484" t="str">
        <f t="shared" si="38"/>
        <v/>
      </c>
      <c r="AA564" s="484" t="b">
        <f t="shared" si="39"/>
        <v>0</v>
      </c>
      <c r="AB564" s="484" t="s">
        <v>2066</v>
      </c>
      <c r="AC564" s="484" t="str">
        <f t="array" ref="AC564">IFERROR(IF(INDEX('Disaggregation Records'!$G$95:$G$183,MATCH(LEFT(Z564,255),LEFT('Disaggregation Records'!$D$95:$D$183,255),0))=0,"",INDEX('Disaggregation Records'!$G$95:$G$183,MATCH(LEFT(Z564,255),LEFT('Disaggregation Records'!$D$95:$D$183,255),0))),"")</f>
        <v/>
      </c>
      <c r="AD564" s="484" t="s">
        <v>782</v>
      </c>
      <c r="AE564" s="211"/>
      <c r="AF564" s="481"/>
      <c r="AG564" s="481"/>
    </row>
    <row r="565" spans="1:33" ht="37.5" customHeight="1">
      <c r="A565" s="367">
        <v>24</v>
      </c>
      <c r="B565" s="386" t="str">
        <f>IFERROR(VLOOKUP(A565,'Coverage Indicators - Section D'!$A$10:$Y$42,25,FALSE),"")</f>
        <v/>
      </c>
      <c r="C565" s="477" t="str">
        <f t="array" ref="C565">IFERROR(IF(INDEX('Disaggregation Records'!$E$95:$E$183,MATCH(RIGHT(Z565,255),RIGHT('Disaggregation Records'!$D$95:$D$183,255),0))=0,"",INDEX('Disaggregation Records'!$E$95:$E$183,MATCH(RIGHT(Z565,255),RIGHT('Disaggregation Records'!$D$95:$D$183,255),0))),"")</f>
        <v/>
      </c>
      <c r="D565" s="477" t="str">
        <f t="array" ref="D565">IFERROR(IF(INDEX('Disaggregation Records'!$F$95:$F$183,MATCH(RIGHT(Z565,255),RIGHT('Disaggregation Records'!$D$95:$D$183,255),0))=0,"",INDEX('Disaggregation Records'!$F$95:$F$183,MATCH(RIGHT(Z565,255),RIGHT('Disaggregation Records'!$D$95:$D$183,255),0))),"")</f>
        <v/>
      </c>
      <c r="E565" s="388" t="str">
        <f t="array" ref="E565">IFERROR(IF(INDEX('Disaggregation Data'!$K$315:$K$616,MATCH(RIGHT(X565,255),RIGHT('Disaggregation Data'!$J$315:$J$616,255),0))=0,"",INDEX('Disaggregation Data'!$K$315:$K$616,MATCH(RIGHT(X565,255),RIGHT('Disaggregation Data'!J$315:$J$616,255),0))),"")</f>
        <v/>
      </c>
      <c r="F565" s="389" t="str">
        <f t="array" ref="F565">IFERROR(IF(INDEX('Disaggregation Data'!$L$315:$L$616,MATCH(RIGHT(X565,255),RIGHT('Disaggregation Data'!$J$315:$J$616,255),0))=0,"",INDEX('Disaggregation Data'!$L$315:$L$616,MATCH(RIGHT(X565,255),RIGHT('Disaggregation Data'!J$315:$J$616,255),0))),"")</f>
        <v/>
      </c>
      <c r="G565" s="446" t="str">
        <f t="array" ref="G565">IFERROR(IF(INDEX('Disaggregation Data'!$M$315:$M$616,MATCH(RIGHT(X565,255),RIGHT('Disaggregation Data'!$J$315:$J$616,255),0))=0,(E565/F565)*100,INDEX('Disaggregation Data'!$M$315:$M$616,MATCH(RIGHT(X565,255),RIGHT('Disaggregation Data'!J$315:$J$616,255),0))),"")</f>
        <v/>
      </c>
      <c r="H565" s="392" t="str">
        <f t="array" ref="H565">IFERROR(IF(INDEX('Disaggregation Data'!$N$315:$N$616,MATCH(RIGHT(X565,255),RIGHT('Disaggregation Data'!$J$315:$J$616,255),0))=0,"",INDEX('Disaggregation Data'!$N$315:$N$616,MATCH(RIGHT(X565,255),RIGHT('Disaggregation Data'!J$315:$J$616,255),0))),"")</f>
        <v/>
      </c>
      <c r="I565" s="483"/>
      <c r="J565" s="483"/>
      <c r="K565" s="483"/>
      <c r="L565" s="483"/>
      <c r="M565" s="483"/>
      <c r="N565" s="483"/>
      <c r="O565" s="483"/>
      <c r="P565" s="483"/>
      <c r="Q565" s="483"/>
      <c r="R565" s="483"/>
      <c r="S565" s="483"/>
      <c r="T565" s="483"/>
      <c r="U565" s="392" t="str">
        <f t="array" ref="U565">IFERROR(IF(INDEX('Disaggregation Data'!$O$315:$O$616,MATCH(RIGHT(X565,255),RIGHT('Disaggregation Data'!$J$315:$J$616,255),0))=0,"",INDEX('Disaggregation Data'!$O$315:$O$616,MATCH(RIGHT(X565,255),RIGHT('Disaggregation Data'!J$315:$J$616,255),0))),"")</f>
        <v/>
      </c>
      <c r="V565" s="400" t="str">
        <f t="array" ref="V565">IFERROR(IF(INDEX('Disaggregation Data'!$P$315:$P$616,MATCH(RIGHT(X565,255),RIGHT('Disaggregation Data'!$J$315:$J$616,255),0))=0,"",INDEX('Disaggregation Data'!$P$315:$P$616,MATCH(RIGHT(X565,255),RIGHT('Disaggregation Data'!J$315:$J$616,255),0))),"")</f>
        <v/>
      </c>
      <c r="W565" s="484"/>
      <c r="X565" s="484" t="str">
        <f t="shared" si="36"/>
        <v/>
      </c>
      <c r="Y565" s="484">
        <f t="shared" si="37"/>
        <v>198</v>
      </c>
      <c r="Z565" s="484" t="str">
        <f t="shared" si="38"/>
        <v/>
      </c>
      <c r="AA565" s="484" t="b">
        <f t="shared" si="39"/>
        <v>0</v>
      </c>
      <c r="AB565" s="484" t="s">
        <v>2067</v>
      </c>
      <c r="AC565" s="484" t="str">
        <f t="array" ref="AC565">IFERROR(IF(INDEX('Disaggregation Records'!$G$95:$G$183,MATCH(LEFT(Z565,255),LEFT('Disaggregation Records'!$D$95:$D$183,255),0))=0,"",INDEX('Disaggregation Records'!$G$95:$G$183,MATCH(LEFT(Z565,255),LEFT('Disaggregation Records'!$D$95:$D$183,255),0))),"")</f>
        <v/>
      </c>
      <c r="AD565" s="484" t="s">
        <v>782</v>
      </c>
      <c r="AE565" s="211"/>
      <c r="AF565" s="481"/>
      <c r="AG565" s="481"/>
    </row>
    <row r="566" spans="1:33" ht="37.5" customHeight="1">
      <c r="A566" s="367">
        <v>24</v>
      </c>
      <c r="B566" s="386" t="str">
        <f>IFERROR(VLOOKUP(A566,'Coverage Indicators - Section D'!$A$10:$Y$42,25,FALSE),"")</f>
        <v/>
      </c>
      <c r="C566" s="477" t="str">
        <f t="array" ref="C566">IFERROR(IF(INDEX('Disaggregation Records'!$E$95:$E$183,MATCH(RIGHT(Z566,255),RIGHT('Disaggregation Records'!$D$95:$D$183,255),0))=0,"",INDEX('Disaggregation Records'!$E$95:$E$183,MATCH(RIGHT(Z566,255),RIGHT('Disaggregation Records'!$D$95:$D$183,255),0))),"")</f>
        <v/>
      </c>
      <c r="D566" s="477" t="str">
        <f t="array" ref="D566">IFERROR(IF(INDEX('Disaggregation Records'!$F$95:$F$183,MATCH(RIGHT(Z566,255),RIGHT('Disaggregation Records'!$D$95:$D$183,255),0))=0,"",INDEX('Disaggregation Records'!$F$95:$F$183,MATCH(RIGHT(Z566,255),RIGHT('Disaggregation Records'!$D$95:$D$183,255),0))),"")</f>
        <v/>
      </c>
      <c r="E566" s="388" t="str">
        <f t="array" ref="E566">IFERROR(IF(INDEX('Disaggregation Data'!$K$315:$K$616,MATCH(RIGHT(X566,255),RIGHT('Disaggregation Data'!$J$315:$J$616,255),0))=0,"",INDEX('Disaggregation Data'!$K$315:$K$616,MATCH(RIGHT(X566,255),RIGHT('Disaggregation Data'!J$315:$J$616,255),0))),"")</f>
        <v/>
      </c>
      <c r="F566" s="389" t="str">
        <f t="array" ref="F566">IFERROR(IF(INDEX('Disaggregation Data'!$L$315:$L$616,MATCH(RIGHT(X566,255),RIGHT('Disaggregation Data'!$J$315:$J$616,255),0))=0,"",INDEX('Disaggregation Data'!$L$315:$L$616,MATCH(RIGHT(X566,255),RIGHT('Disaggregation Data'!J$315:$J$616,255),0))),"")</f>
        <v/>
      </c>
      <c r="G566" s="446" t="str">
        <f t="array" ref="G566">IFERROR(IF(INDEX('Disaggregation Data'!$M$315:$M$616,MATCH(RIGHT(X566,255),RIGHT('Disaggregation Data'!$J$315:$J$616,255),0))=0,(E566/F566)*100,INDEX('Disaggregation Data'!$M$315:$M$616,MATCH(RIGHT(X566,255),RIGHT('Disaggregation Data'!J$315:$J$616,255),0))),"")</f>
        <v/>
      </c>
      <c r="H566" s="392" t="str">
        <f t="array" ref="H566">IFERROR(IF(INDEX('Disaggregation Data'!$N$315:$N$616,MATCH(RIGHT(X566,255),RIGHT('Disaggregation Data'!$J$315:$J$616,255),0))=0,"",INDEX('Disaggregation Data'!$N$315:$N$616,MATCH(RIGHT(X566,255),RIGHT('Disaggregation Data'!J$315:$J$616,255),0))),"")</f>
        <v/>
      </c>
      <c r="I566" s="483"/>
      <c r="J566" s="483"/>
      <c r="K566" s="483"/>
      <c r="L566" s="483"/>
      <c r="M566" s="483"/>
      <c r="N566" s="483"/>
      <c r="O566" s="483"/>
      <c r="P566" s="483"/>
      <c r="Q566" s="483"/>
      <c r="R566" s="483"/>
      <c r="S566" s="483"/>
      <c r="T566" s="483"/>
      <c r="U566" s="392" t="str">
        <f t="array" ref="U566">IFERROR(IF(INDEX('Disaggregation Data'!$O$315:$O$616,MATCH(RIGHT(X566,255),RIGHT('Disaggregation Data'!$J$315:$J$616,255),0))=0,"",INDEX('Disaggregation Data'!$O$315:$O$616,MATCH(RIGHT(X566,255),RIGHT('Disaggregation Data'!J$315:$J$616,255),0))),"")</f>
        <v/>
      </c>
      <c r="V566" s="400" t="str">
        <f t="array" ref="V566">IFERROR(IF(INDEX('Disaggregation Data'!$P$315:$P$616,MATCH(RIGHT(X566,255),RIGHT('Disaggregation Data'!$J$315:$J$616,255),0))=0,"",INDEX('Disaggregation Data'!$P$315:$P$616,MATCH(RIGHT(X566,255),RIGHT('Disaggregation Data'!J$315:$J$616,255),0))),"")</f>
        <v/>
      </c>
      <c r="W566" s="484"/>
      <c r="X566" s="484" t="str">
        <f t="shared" si="36"/>
        <v/>
      </c>
      <c r="Y566" s="484">
        <f t="shared" si="37"/>
        <v>199</v>
      </c>
      <c r="Z566" s="484" t="str">
        <f t="shared" si="38"/>
        <v/>
      </c>
      <c r="AA566" s="484" t="b">
        <f t="shared" si="39"/>
        <v>0</v>
      </c>
      <c r="AB566" s="484" t="s">
        <v>2068</v>
      </c>
      <c r="AC566" s="484" t="str">
        <f t="array" ref="AC566">IFERROR(IF(INDEX('Disaggregation Records'!$G$95:$G$183,MATCH(LEFT(Z566,255),LEFT('Disaggregation Records'!$D$95:$D$183,255),0))=0,"",INDEX('Disaggregation Records'!$G$95:$G$183,MATCH(LEFT(Z566,255),LEFT('Disaggregation Records'!$D$95:$D$183,255),0))),"")</f>
        <v/>
      </c>
      <c r="AD566" s="484" t="s">
        <v>782</v>
      </c>
      <c r="AE566" s="211"/>
      <c r="AF566" s="481"/>
      <c r="AG566" s="481"/>
    </row>
    <row r="567" spans="1:33" ht="37.5" customHeight="1">
      <c r="A567" s="367">
        <v>25</v>
      </c>
      <c r="B567" s="386" t="str">
        <f>IFERROR(VLOOKUP(A567,'Coverage Indicators - Section D'!$A$10:$Y$42,25,FALSE),"")</f>
        <v/>
      </c>
      <c r="C567" s="477" t="str">
        <f t="array" ref="C567">IFERROR(IF(INDEX('Disaggregation Records'!$E$95:$E$183,MATCH(RIGHT(Z567,255),RIGHT('Disaggregation Records'!$D$95:$D$183,255),0))=0,"",INDEX('Disaggregation Records'!$E$95:$E$183,MATCH(RIGHT(Z567,255),RIGHT('Disaggregation Records'!$D$95:$D$183,255),0))),"")</f>
        <v/>
      </c>
      <c r="D567" s="477" t="str">
        <f t="array" ref="D567">IFERROR(IF(INDEX('Disaggregation Records'!$F$95:$F$183,MATCH(RIGHT(Z567,255),RIGHT('Disaggregation Records'!$D$95:$D$183,255),0))=0,"",INDEX('Disaggregation Records'!$F$95:$F$183,MATCH(RIGHT(Z567,255),RIGHT('Disaggregation Records'!$D$95:$D$183,255),0))),"")</f>
        <v/>
      </c>
      <c r="E567" s="388" t="str">
        <f t="array" ref="E567">IFERROR(IF(INDEX('Disaggregation Data'!$K$315:$K$616,MATCH(RIGHT(X567,255),RIGHT('Disaggregation Data'!$J$315:$J$616,255),0))=0,"",INDEX('Disaggregation Data'!$K$315:$K$616,MATCH(RIGHT(X567,255),RIGHT('Disaggregation Data'!J$315:$J$616,255),0))),"")</f>
        <v/>
      </c>
      <c r="F567" s="389" t="str">
        <f t="array" ref="F567">IFERROR(IF(INDEX('Disaggregation Data'!$L$315:$L$616,MATCH(RIGHT(X567,255),RIGHT('Disaggregation Data'!$J$315:$J$616,255),0))=0,"",INDEX('Disaggregation Data'!$L$315:$L$616,MATCH(RIGHT(X567,255),RIGHT('Disaggregation Data'!J$315:$J$616,255),0))),"")</f>
        <v/>
      </c>
      <c r="G567" s="446" t="str">
        <f t="array" ref="G567">IFERROR(IF(INDEX('Disaggregation Data'!$M$315:$M$616,MATCH(RIGHT(X567,255),RIGHT('Disaggregation Data'!$J$315:$J$616,255),0))=0,(E567/F567)*100,INDEX('Disaggregation Data'!$M$315:$M$616,MATCH(RIGHT(X567,255),RIGHT('Disaggregation Data'!J$315:$J$616,255),0))),"")</f>
        <v/>
      </c>
      <c r="H567" s="392" t="str">
        <f t="array" ref="H567">IFERROR(IF(INDEX('Disaggregation Data'!$N$315:$N$616,MATCH(RIGHT(X567,255),RIGHT('Disaggregation Data'!$J$315:$J$616,255),0))=0,"",INDEX('Disaggregation Data'!$N$315:$N$616,MATCH(RIGHT(X567,255),RIGHT('Disaggregation Data'!J$315:$J$616,255),0))),"")</f>
        <v/>
      </c>
      <c r="I567" s="483"/>
      <c r="J567" s="483"/>
      <c r="K567" s="483"/>
      <c r="L567" s="483"/>
      <c r="M567" s="483"/>
      <c r="N567" s="483"/>
      <c r="O567" s="483"/>
      <c r="P567" s="483"/>
      <c r="Q567" s="483"/>
      <c r="R567" s="483"/>
      <c r="S567" s="483"/>
      <c r="T567" s="483"/>
      <c r="U567" s="392" t="str">
        <f t="array" ref="U567">IFERROR(IF(INDEX('Disaggregation Data'!$O$315:$O$616,MATCH(RIGHT(X567,255),RIGHT('Disaggregation Data'!$J$315:$J$616,255),0))=0,"",INDEX('Disaggregation Data'!$O$315:$O$616,MATCH(RIGHT(X567,255),RIGHT('Disaggregation Data'!J$315:$J$616,255),0))),"")</f>
        <v/>
      </c>
      <c r="V567" s="400" t="str">
        <f t="array" ref="V567">IFERROR(IF(INDEX('Disaggregation Data'!$P$315:$P$616,MATCH(RIGHT(X567,255),RIGHT('Disaggregation Data'!$J$315:$J$616,255),0))=0,"",INDEX('Disaggregation Data'!$P$315:$P$616,MATCH(RIGHT(X567,255),RIGHT('Disaggregation Data'!J$315:$J$616,255),0))),"")</f>
        <v/>
      </c>
      <c r="W567" s="484"/>
      <c r="X567" s="484" t="str">
        <f t="shared" si="36"/>
        <v/>
      </c>
      <c r="Y567" s="484">
        <f t="shared" si="37"/>
        <v>200</v>
      </c>
      <c r="Z567" s="484" t="str">
        <f t="shared" si="38"/>
        <v/>
      </c>
      <c r="AA567" s="484" t="b">
        <f t="shared" si="39"/>
        <v>0</v>
      </c>
      <c r="AB567" s="484" t="s">
        <v>2069</v>
      </c>
      <c r="AC567" s="484" t="str">
        <f t="array" ref="AC567">IFERROR(IF(INDEX('Disaggregation Records'!$G$95:$G$183,MATCH(LEFT(Z567,255),LEFT('Disaggregation Records'!$D$95:$D$183,255),0))=0,"",INDEX('Disaggregation Records'!$G$95:$G$183,MATCH(LEFT(Z567,255),LEFT('Disaggregation Records'!$D$95:$D$183,255),0))),"")</f>
        <v/>
      </c>
      <c r="AD567" s="484" t="s">
        <v>783</v>
      </c>
      <c r="AE567" s="211"/>
      <c r="AF567" s="481"/>
      <c r="AG567" s="481"/>
    </row>
    <row r="568" spans="1:33" ht="37.5" customHeight="1">
      <c r="A568" s="367">
        <v>25</v>
      </c>
      <c r="B568" s="386" t="str">
        <f>IFERROR(VLOOKUP(A568,'Coverage Indicators - Section D'!$A$10:$Y$42,25,FALSE),"")</f>
        <v/>
      </c>
      <c r="C568" s="477" t="str">
        <f t="array" ref="C568">IFERROR(IF(INDEX('Disaggregation Records'!$E$95:$E$183,MATCH(RIGHT(Z568,255),RIGHT('Disaggregation Records'!$D$95:$D$183,255),0))=0,"",INDEX('Disaggregation Records'!$E$95:$E$183,MATCH(RIGHT(Z568,255),RIGHT('Disaggregation Records'!$D$95:$D$183,255),0))),"")</f>
        <v/>
      </c>
      <c r="D568" s="477" t="str">
        <f t="array" ref="D568">IFERROR(IF(INDEX('Disaggregation Records'!$F$95:$F$183,MATCH(RIGHT(Z568,255),RIGHT('Disaggregation Records'!$D$95:$D$183,255),0))=0,"",INDEX('Disaggregation Records'!$F$95:$F$183,MATCH(RIGHT(Z568,255),RIGHT('Disaggregation Records'!$D$95:$D$183,255),0))),"")</f>
        <v/>
      </c>
      <c r="E568" s="388" t="str">
        <f t="array" ref="E568">IFERROR(IF(INDEX('Disaggregation Data'!$K$315:$K$616,MATCH(RIGHT(X568,255),RIGHT('Disaggregation Data'!$J$315:$J$616,255),0))=0,"",INDEX('Disaggregation Data'!$K$315:$K$616,MATCH(RIGHT(X568,255),RIGHT('Disaggregation Data'!J$315:$J$616,255),0))),"")</f>
        <v/>
      </c>
      <c r="F568" s="389" t="str">
        <f t="array" ref="F568">IFERROR(IF(INDEX('Disaggregation Data'!$L$315:$L$616,MATCH(RIGHT(X568,255),RIGHT('Disaggregation Data'!$J$315:$J$616,255),0))=0,"",INDEX('Disaggregation Data'!$L$315:$L$616,MATCH(RIGHT(X568,255),RIGHT('Disaggregation Data'!J$315:$J$616,255),0))),"")</f>
        <v/>
      </c>
      <c r="G568" s="446" t="str">
        <f t="array" ref="G568">IFERROR(IF(INDEX('Disaggregation Data'!$M$315:$M$616,MATCH(RIGHT(X568,255),RIGHT('Disaggregation Data'!$J$315:$J$616,255),0))=0,(E568/F568)*100,INDEX('Disaggregation Data'!$M$315:$M$616,MATCH(RIGHT(X568,255),RIGHT('Disaggregation Data'!J$315:$J$616,255),0))),"")</f>
        <v/>
      </c>
      <c r="H568" s="392" t="str">
        <f t="array" ref="H568">IFERROR(IF(INDEX('Disaggregation Data'!$N$315:$N$616,MATCH(RIGHT(X568,255),RIGHT('Disaggregation Data'!$J$315:$J$616,255),0))=0,"",INDEX('Disaggregation Data'!$N$315:$N$616,MATCH(RIGHT(X568,255),RIGHT('Disaggregation Data'!J$315:$J$616,255),0))),"")</f>
        <v/>
      </c>
      <c r="I568" s="483"/>
      <c r="J568" s="483"/>
      <c r="K568" s="483"/>
      <c r="L568" s="483"/>
      <c r="M568" s="483"/>
      <c r="N568" s="483"/>
      <c r="O568" s="483"/>
      <c r="P568" s="483"/>
      <c r="Q568" s="483"/>
      <c r="R568" s="483"/>
      <c r="S568" s="483"/>
      <c r="T568" s="483"/>
      <c r="U568" s="392" t="str">
        <f t="array" ref="U568">IFERROR(IF(INDEX('Disaggregation Data'!$O$315:$O$616,MATCH(RIGHT(X568,255),RIGHT('Disaggregation Data'!$J$315:$J$616,255),0))=0,"",INDEX('Disaggregation Data'!$O$315:$O$616,MATCH(RIGHT(X568,255),RIGHT('Disaggregation Data'!J$315:$J$616,255),0))),"")</f>
        <v/>
      </c>
      <c r="V568" s="400" t="str">
        <f t="array" ref="V568">IFERROR(IF(INDEX('Disaggregation Data'!$P$315:$P$616,MATCH(RIGHT(X568,255),RIGHT('Disaggregation Data'!$J$315:$J$616,255),0))=0,"",INDEX('Disaggregation Data'!$P$315:$P$616,MATCH(RIGHT(X568,255),RIGHT('Disaggregation Data'!J$315:$J$616,255),0))),"")</f>
        <v/>
      </c>
      <c r="W568" s="484"/>
      <c r="X568" s="484" t="str">
        <f t="shared" si="36"/>
        <v/>
      </c>
      <c r="Y568" s="484">
        <f t="shared" si="37"/>
        <v>201</v>
      </c>
      <c r="Z568" s="484" t="str">
        <f t="shared" si="38"/>
        <v/>
      </c>
      <c r="AA568" s="484" t="b">
        <f t="shared" si="39"/>
        <v>0</v>
      </c>
      <c r="AB568" s="484" t="s">
        <v>2070</v>
      </c>
      <c r="AC568" s="484" t="str">
        <f t="array" ref="AC568">IFERROR(IF(INDEX('Disaggregation Records'!$G$95:$G$183,MATCH(LEFT(Z568,255),LEFT('Disaggregation Records'!$D$95:$D$183,255),0))=0,"",INDEX('Disaggregation Records'!$G$95:$G$183,MATCH(LEFT(Z568,255),LEFT('Disaggregation Records'!$D$95:$D$183,255),0))),"")</f>
        <v/>
      </c>
      <c r="AD568" s="484" t="s">
        <v>783</v>
      </c>
      <c r="AE568" s="211"/>
      <c r="AF568" s="481"/>
      <c r="AG568" s="481"/>
    </row>
    <row r="569" spans="1:33" ht="37.5" customHeight="1">
      <c r="A569" s="367">
        <v>25</v>
      </c>
      <c r="B569" s="386" t="str">
        <f>IFERROR(VLOOKUP(A569,'Coverage Indicators - Section D'!$A$10:$Y$42,25,FALSE),"")</f>
        <v/>
      </c>
      <c r="C569" s="477" t="str">
        <f t="array" ref="C569">IFERROR(IF(INDEX('Disaggregation Records'!$E$95:$E$183,MATCH(RIGHT(Z569,255),RIGHT('Disaggregation Records'!$D$95:$D$183,255),0))=0,"",INDEX('Disaggregation Records'!$E$95:$E$183,MATCH(RIGHT(Z569,255),RIGHT('Disaggregation Records'!$D$95:$D$183,255),0))),"")</f>
        <v/>
      </c>
      <c r="D569" s="477" t="str">
        <f t="array" ref="D569">IFERROR(IF(INDEX('Disaggregation Records'!$F$95:$F$183,MATCH(RIGHT(Z569,255),RIGHT('Disaggregation Records'!$D$95:$D$183,255),0))=0,"",INDEX('Disaggregation Records'!$F$95:$F$183,MATCH(RIGHT(Z569,255),RIGHT('Disaggregation Records'!$D$95:$D$183,255),0))),"")</f>
        <v/>
      </c>
      <c r="E569" s="388" t="str">
        <f t="array" ref="E569">IFERROR(IF(INDEX('Disaggregation Data'!$K$315:$K$616,MATCH(RIGHT(X569,255),RIGHT('Disaggregation Data'!$J$315:$J$616,255),0))=0,"",INDEX('Disaggregation Data'!$K$315:$K$616,MATCH(RIGHT(X569,255),RIGHT('Disaggregation Data'!J$315:$J$616,255),0))),"")</f>
        <v/>
      </c>
      <c r="F569" s="389" t="str">
        <f t="array" ref="F569">IFERROR(IF(INDEX('Disaggregation Data'!$L$315:$L$616,MATCH(RIGHT(X569,255),RIGHT('Disaggregation Data'!$J$315:$J$616,255),0))=0,"",INDEX('Disaggregation Data'!$L$315:$L$616,MATCH(RIGHT(X569,255),RIGHT('Disaggregation Data'!J$315:$J$616,255),0))),"")</f>
        <v/>
      </c>
      <c r="G569" s="446" t="str">
        <f t="array" ref="G569">IFERROR(IF(INDEX('Disaggregation Data'!$M$315:$M$616,MATCH(RIGHT(X569,255),RIGHT('Disaggregation Data'!$J$315:$J$616,255),0))=0,(E569/F569)*100,INDEX('Disaggregation Data'!$M$315:$M$616,MATCH(RIGHT(X569,255),RIGHT('Disaggregation Data'!J$315:$J$616,255),0))),"")</f>
        <v/>
      </c>
      <c r="H569" s="392" t="str">
        <f t="array" ref="H569">IFERROR(IF(INDEX('Disaggregation Data'!$N$315:$N$616,MATCH(RIGHT(X569,255),RIGHT('Disaggregation Data'!$J$315:$J$616,255),0))=0,"",INDEX('Disaggregation Data'!$N$315:$N$616,MATCH(RIGHT(X569,255),RIGHT('Disaggregation Data'!J$315:$J$616,255),0))),"")</f>
        <v/>
      </c>
      <c r="I569" s="483"/>
      <c r="J569" s="483"/>
      <c r="K569" s="483"/>
      <c r="L569" s="483"/>
      <c r="M569" s="483"/>
      <c r="N569" s="483"/>
      <c r="O569" s="483"/>
      <c r="P569" s="483"/>
      <c r="Q569" s="483"/>
      <c r="R569" s="483"/>
      <c r="S569" s="483"/>
      <c r="T569" s="483"/>
      <c r="U569" s="392" t="str">
        <f t="array" ref="U569">IFERROR(IF(INDEX('Disaggregation Data'!$O$315:$O$616,MATCH(RIGHT(X569,255),RIGHT('Disaggregation Data'!$J$315:$J$616,255),0))=0,"",INDEX('Disaggregation Data'!$O$315:$O$616,MATCH(RIGHT(X569,255),RIGHT('Disaggregation Data'!J$315:$J$616,255),0))),"")</f>
        <v/>
      </c>
      <c r="V569" s="400" t="str">
        <f t="array" ref="V569">IFERROR(IF(INDEX('Disaggregation Data'!$P$315:$P$616,MATCH(RIGHT(X569,255),RIGHT('Disaggregation Data'!$J$315:$J$616,255),0))=0,"",INDEX('Disaggregation Data'!$P$315:$P$616,MATCH(RIGHT(X569,255),RIGHT('Disaggregation Data'!J$315:$J$616,255),0))),"")</f>
        <v/>
      </c>
      <c r="W569" s="484"/>
      <c r="X569" s="484" t="str">
        <f t="shared" si="36"/>
        <v/>
      </c>
      <c r="Y569" s="484">
        <f t="shared" si="37"/>
        <v>202</v>
      </c>
      <c r="Z569" s="484" t="str">
        <f t="shared" si="38"/>
        <v/>
      </c>
      <c r="AA569" s="484" t="b">
        <f t="shared" si="39"/>
        <v>0</v>
      </c>
      <c r="AB569" s="484" t="s">
        <v>2071</v>
      </c>
      <c r="AC569" s="484" t="str">
        <f t="array" ref="AC569">IFERROR(IF(INDEX('Disaggregation Records'!$G$95:$G$183,MATCH(LEFT(Z569,255),LEFT('Disaggregation Records'!$D$95:$D$183,255),0))=0,"",INDEX('Disaggregation Records'!$G$95:$G$183,MATCH(LEFT(Z569,255),LEFT('Disaggregation Records'!$D$95:$D$183,255),0))),"")</f>
        <v/>
      </c>
      <c r="AD569" s="484" t="s">
        <v>783</v>
      </c>
      <c r="AE569" s="211"/>
      <c r="AF569" s="481"/>
      <c r="AG569" s="481"/>
    </row>
    <row r="570" spans="1:33" ht="37.5" customHeight="1">
      <c r="A570" s="367">
        <v>25</v>
      </c>
      <c r="B570" s="386" t="str">
        <f>IFERROR(VLOOKUP(A570,'Coverage Indicators - Section D'!$A$10:$Y$42,25,FALSE),"")</f>
        <v/>
      </c>
      <c r="C570" s="477" t="str">
        <f t="array" ref="C570">IFERROR(IF(INDEX('Disaggregation Records'!$E$95:$E$183,MATCH(RIGHT(Z570,255),RIGHT('Disaggregation Records'!$D$95:$D$183,255),0))=0,"",INDEX('Disaggregation Records'!$E$95:$E$183,MATCH(RIGHT(Z570,255),RIGHT('Disaggregation Records'!$D$95:$D$183,255),0))),"")</f>
        <v/>
      </c>
      <c r="D570" s="477" t="str">
        <f t="array" ref="D570">IFERROR(IF(INDEX('Disaggregation Records'!$F$95:$F$183,MATCH(RIGHT(Z570,255),RIGHT('Disaggregation Records'!$D$95:$D$183,255),0))=0,"",INDEX('Disaggregation Records'!$F$95:$F$183,MATCH(RIGHT(Z570,255),RIGHT('Disaggregation Records'!$D$95:$D$183,255),0))),"")</f>
        <v/>
      </c>
      <c r="E570" s="388" t="str">
        <f t="array" ref="E570">IFERROR(IF(INDEX('Disaggregation Data'!$K$315:$K$616,MATCH(RIGHT(X570,255),RIGHT('Disaggregation Data'!$J$315:$J$616,255),0))=0,"",INDEX('Disaggregation Data'!$K$315:$K$616,MATCH(RIGHT(X570,255),RIGHT('Disaggregation Data'!J$315:$J$616,255),0))),"")</f>
        <v/>
      </c>
      <c r="F570" s="389" t="str">
        <f t="array" ref="F570">IFERROR(IF(INDEX('Disaggregation Data'!$L$315:$L$616,MATCH(RIGHT(X570,255),RIGHT('Disaggregation Data'!$J$315:$J$616,255),0))=0,"",INDEX('Disaggregation Data'!$L$315:$L$616,MATCH(RIGHT(X570,255),RIGHT('Disaggregation Data'!J$315:$J$616,255),0))),"")</f>
        <v/>
      </c>
      <c r="G570" s="446" t="str">
        <f t="array" ref="G570">IFERROR(IF(INDEX('Disaggregation Data'!$M$315:$M$616,MATCH(RIGHT(X570,255),RIGHT('Disaggregation Data'!$J$315:$J$616,255),0))=0,(E570/F570)*100,INDEX('Disaggregation Data'!$M$315:$M$616,MATCH(RIGHT(X570,255),RIGHT('Disaggregation Data'!J$315:$J$616,255),0))),"")</f>
        <v/>
      </c>
      <c r="H570" s="392" t="str">
        <f t="array" ref="H570">IFERROR(IF(INDEX('Disaggregation Data'!$N$315:$N$616,MATCH(RIGHT(X570,255),RIGHT('Disaggregation Data'!$J$315:$J$616,255),0))=0,"",INDEX('Disaggregation Data'!$N$315:$N$616,MATCH(RIGHT(X570,255),RIGHT('Disaggregation Data'!J$315:$J$616,255),0))),"")</f>
        <v/>
      </c>
      <c r="I570" s="483"/>
      <c r="J570" s="483"/>
      <c r="K570" s="483"/>
      <c r="L570" s="483"/>
      <c r="M570" s="483"/>
      <c r="N570" s="483"/>
      <c r="O570" s="483"/>
      <c r="P570" s="483"/>
      <c r="Q570" s="483"/>
      <c r="R570" s="483"/>
      <c r="S570" s="483"/>
      <c r="T570" s="483"/>
      <c r="U570" s="392" t="str">
        <f t="array" ref="U570">IFERROR(IF(INDEX('Disaggregation Data'!$O$315:$O$616,MATCH(RIGHT(X570,255),RIGHT('Disaggregation Data'!$J$315:$J$616,255),0))=0,"",INDEX('Disaggregation Data'!$O$315:$O$616,MATCH(RIGHT(X570,255),RIGHT('Disaggregation Data'!J$315:$J$616,255),0))),"")</f>
        <v/>
      </c>
      <c r="V570" s="400" t="str">
        <f t="array" ref="V570">IFERROR(IF(INDEX('Disaggregation Data'!$P$315:$P$616,MATCH(RIGHT(X570,255),RIGHT('Disaggregation Data'!$J$315:$J$616,255),0))=0,"",INDEX('Disaggregation Data'!$P$315:$P$616,MATCH(RIGHT(X570,255),RIGHT('Disaggregation Data'!J$315:$J$616,255),0))),"")</f>
        <v/>
      </c>
      <c r="W570" s="484"/>
      <c r="X570" s="484" t="str">
        <f t="shared" si="36"/>
        <v/>
      </c>
      <c r="Y570" s="484">
        <f t="shared" si="37"/>
        <v>203</v>
      </c>
      <c r="Z570" s="484" t="str">
        <f t="shared" si="38"/>
        <v/>
      </c>
      <c r="AA570" s="484" t="b">
        <f t="shared" si="39"/>
        <v>0</v>
      </c>
      <c r="AB570" s="484" t="s">
        <v>2072</v>
      </c>
      <c r="AC570" s="484" t="str">
        <f t="array" ref="AC570">IFERROR(IF(INDEX('Disaggregation Records'!$G$95:$G$183,MATCH(LEFT(Z570,255),LEFT('Disaggregation Records'!$D$95:$D$183,255),0))=0,"",INDEX('Disaggregation Records'!$G$95:$G$183,MATCH(LEFT(Z570,255),LEFT('Disaggregation Records'!$D$95:$D$183,255),0))),"")</f>
        <v/>
      </c>
      <c r="AD570" s="484" t="s">
        <v>783</v>
      </c>
      <c r="AE570" s="211"/>
      <c r="AF570" s="481"/>
      <c r="AG570" s="481"/>
    </row>
    <row r="571" spans="1:33" ht="37.5" customHeight="1">
      <c r="A571" s="367">
        <v>25</v>
      </c>
      <c r="B571" s="386" t="str">
        <f>IFERROR(VLOOKUP(A571,'Coverage Indicators - Section D'!$A$10:$Y$42,25,FALSE),"")</f>
        <v/>
      </c>
      <c r="C571" s="477" t="str">
        <f t="array" ref="C571">IFERROR(IF(INDEX('Disaggregation Records'!$E$95:$E$183,MATCH(RIGHT(Z571,255),RIGHT('Disaggregation Records'!$D$95:$D$183,255),0))=0,"",INDEX('Disaggregation Records'!$E$95:$E$183,MATCH(RIGHT(Z571,255),RIGHT('Disaggregation Records'!$D$95:$D$183,255),0))),"")</f>
        <v/>
      </c>
      <c r="D571" s="477" t="str">
        <f t="array" ref="D571">IFERROR(IF(INDEX('Disaggregation Records'!$F$95:$F$183,MATCH(RIGHT(Z571,255),RIGHT('Disaggregation Records'!$D$95:$D$183,255),0))=0,"",INDEX('Disaggregation Records'!$F$95:$F$183,MATCH(RIGHT(Z571,255),RIGHT('Disaggregation Records'!$D$95:$D$183,255),0))),"")</f>
        <v/>
      </c>
      <c r="E571" s="388" t="str">
        <f t="array" ref="E571">IFERROR(IF(INDEX('Disaggregation Data'!$K$315:$K$616,MATCH(RIGHT(X571,255),RIGHT('Disaggregation Data'!$J$315:$J$616,255),0))=0,"",INDEX('Disaggregation Data'!$K$315:$K$616,MATCH(RIGHT(X571,255),RIGHT('Disaggregation Data'!J$315:$J$616,255),0))),"")</f>
        <v/>
      </c>
      <c r="F571" s="389" t="str">
        <f t="array" ref="F571">IFERROR(IF(INDEX('Disaggregation Data'!$L$315:$L$616,MATCH(RIGHT(X571,255),RIGHT('Disaggregation Data'!$J$315:$J$616,255),0))=0,"",INDEX('Disaggregation Data'!$L$315:$L$616,MATCH(RIGHT(X571,255),RIGHT('Disaggregation Data'!J$315:$J$616,255),0))),"")</f>
        <v/>
      </c>
      <c r="G571" s="446" t="str">
        <f t="array" ref="G571">IFERROR(IF(INDEX('Disaggregation Data'!$M$315:$M$616,MATCH(RIGHT(X571,255),RIGHT('Disaggregation Data'!$J$315:$J$616,255),0))=0,(E571/F571)*100,INDEX('Disaggregation Data'!$M$315:$M$616,MATCH(RIGHT(X571,255),RIGHT('Disaggregation Data'!J$315:$J$616,255),0))),"")</f>
        <v/>
      </c>
      <c r="H571" s="392" t="str">
        <f t="array" ref="H571">IFERROR(IF(INDEX('Disaggregation Data'!$N$315:$N$616,MATCH(RIGHT(X571,255),RIGHT('Disaggregation Data'!$J$315:$J$616,255),0))=0,"",INDEX('Disaggregation Data'!$N$315:$N$616,MATCH(RIGHT(X571,255),RIGHT('Disaggregation Data'!J$315:$J$616,255),0))),"")</f>
        <v/>
      </c>
      <c r="I571" s="483"/>
      <c r="J571" s="483"/>
      <c r="K571" s="483"/>
      <c r="L571" s="483"/>
      <c r="M571" s="483"/>
      <c r="N571" s="483"/>
      <c r="O571" s="483"/>
      <c r="P571" s="483"/>
      <c r="Q571" s="483"/>
      <c r="R571" s="483"/>
      <c r="S571" s="483"/>
      <c r="T571" s="483"/>
      <c r="U571" s="392" t="str">
        <f t="array" ref="U571">IFERROR(IF(INDEX('Disaggregation Data'!$O$315:$O$616,MATCH(RIGHT(X571,255),RIGHT('Disaggregation Data'!$J$315:$J$616,255),0))=0,"",INDEX('Disaggregation Data'!$O$315:$O$616,MATCH(RIGHT(X571,255),RIGHT('Disaggregation Data'!J$315:$J$616,255),0))),"")</f>
        <v/>
      </c>
      <c r="V571" s="400" t="str">
        <f t="array" ref="V571">IFERROR(IF(INDEX('Disaggregation Data'!$P$315:$P$616,MATCH(RIGHT(X571,255),RIGHT('Disaggregation Data'!$J$315:$J$616,255),0))=0,"",INDEX('Disaggregation Data'!$P$315:$P$616,MATCH(RIGHT(X571,255),RIGHT('Disaggregation Data'!J$315:$J$616,255),0))),"")</f>
        <v/>
      </c>
      <c r="W571" s="484"/>
      <c r="X571" s="484" t="str">
        <f t="shared" si="36"/>
        <v/>
      </c>
      <c r="Y571" s="484">
        <f t="shared" si="37"/>
        <v>204</v>
      </c>
      <c r="Z571" s="484" t="str">
        <f t="shared" si="38"/>
        <v/>
      </c>
      <c r="AA571" s="484" t="b">
        <f t="shared" si="39"/>
        <v>0</v>
      </c>
      <c r="AB571" s="484" t="s">
        <v>2073</v>
      </c>
      <c r="AC571" s="484" t="str">
        <f t="array" ref="AC571">IFERROR(IF(INDEX('Disaggregation Records'!$G$95:$G$183,MATCH(LEFT(Z571,255),LEFT('Disaggregation Records'!$D$95:$D$183,255),0))=0,"",INDEX('Disaggregation Records'!$G$95:$G$183,MATCH(LEFT(Z571,255),LEFT('Disaggregation Records'!$D$95:$D$183,255),0))),"")</f>
        <v/>
      </c>
      <c r="AD571" s="484" t="s">
        <v>783</v>
      </c>
      <c r="AE571" s="211"/>
      <c r="AF571" s="481"/>
      <c r="AG571" s="481"/>
    </row>
    <row r="572" spans="1:33" ht="37.5" customHeight="1">
      <c r="A572" s="367">
        <v>25</v>
      </c>
      <c r="B572" s="386" t="str">
        <f>IFERROR(VLOOKUP(A572,'Coverage Indicators - Section D'!$A$10:$Y$42,25,FALSE),"")</f>
        <v/>
      </c>
      <c r="C572" s="477" t="str">
        <f t="array" ref="C572">IFERROR(IF(INDEX('Disaggregation Records'!$E$95:$E$183,MATCH(RIGHT(Z572,255),RIGHT('Disaggregation Records'!$D$95:$D$183,255),0))=0,"",INDEX('Disaggregation Records'!$E$95:$E$183,MATCH(RIGHT(Z572,255),RIGHT('Disaggregation Records'!$D$95:$D$183,255),0))),"")</f>
        <v/>
      </c>
      <c r="D572" s="477" t="str">
        <f t="array" ref="D572">IFERROR(IF(INDEX('Disaggregation Records'!$F$95:$F$183,MATCH(RIGHT(Z572,255),RIGHT('Disaggregation Records'!$D$95:$D$183,255),0))=0,"",INDEX('Disaggregation Records'!$F$95:$F$183,MATCH(RIGHT(Z572,255),RIGHT('Disaggregation Records'!$D$95:$D$183,255),0))),"")</f>
        <v/>
      </c>
      <c r="E572" s="388" t="str">
        <f t="array" ref="E572">IFERROR(IF(INDEX('Disaggregation Data'!$K$315:$K$616,MATCH(RIGHT(X572,255),RIGHT('Disaggregation Data'!$J$315:$J$616,255),0))=0,"",INDEX('Disaggregation Data'!$K$315:$K$616,MATCH(RIGHT(X572,255),RIGHT('Disaggregation Data'!J$315:$J$616,255),0))),"")</f>
        <v/>
      </c>
      <c r="F572" s="389" t="str">
        <f t="array" ref="F572">IFERROR(IF(INDEX('Disaggregation Data'!$L$315:$L$616,MATCH(RIGHT(X572,255),RIGHT('Disaggregation Data'!$J$315:$J$616,255),0))=0,"",INDEX('Disaggregation Data'!$L$315:$L$616,MATCH(RIGHT(X572,255),RIGHT('Disaggregation Data'!J$315:$J$616,255),0))),"")</f>
        <v/>
      </c>
      <c r="G572" s="446" t="str">
        <f t="array" ref="G572">IFERROR(IF(INDEX('Disaggregation Data'!$M$315:$M$616,MATCH(RIGHT(X572,255),RIGHT('Disaggregation Data'!$J$315:$J$616,255),0))=0,(E572/F572)*100,INDEX('Disaggregation Data'!$M$315:$M$616,MATCH(RIGHT(X572,255),RIGHT('Disaggregation Data'!J$315:$J$616,255),0))),"")</f>
        <v/>
      </c>
      <c r="H572" s="392" t="str">
        <f t="array" ref="H572">IFERROR(IF(INDEX('Disaggregation Data'!$N$315:$N$616,MATCH(RIGHT(X572,255),RIGHT('Disaggregation Data'!$J$315:$J$616,255),0))=0,"",INDEX('Disaggregation Data'!$N$315:$N$616,MATCH(RIGHT(X572,255),RIGHT('Disaggregation Data'!J$315:$J$616,255),0))),"")</f>
        <v/>
      </c>
      <c r="I572" s="483"/>
      <c r="J572" s="483"/>
      <c r="K572" s="483"/>
      <c r="L572" s="483"/>
      <c r="M572" s="483"/>
      <c r="N572" s="483"/>
      <c r="O572" s="483"/>
      <c r="P572" s="483"/>
      <c r="Q572" s="483"/>
      <c r="R572" s="483"/>
      <c r="S572" s="483"/>
      <c r="T572" s="483"/>
      <c r="U572" s="392" t="str">
        <f t="array" ref="U572">IFERROR(IF(INDEX('Disaggregation Data'!$O$315:$O$616,MATCH(RIGHT(X572,255),RIGHT('Disaggregation Data'!$J$315:$J$616,255),0))=0,"",INDEX('Disaggregation Data'!$O$315:$O$616,MATCH(RIGHT(X572,255),RIGHT('Disaggregation Data'!J$315:$J$616,255),0))),"")</f>
        <v/>
      </c>
      <c r="V572" s="400" t="str">
        <f t="array" ref="V572">IFERROR(IF(INDEX('Disaggregation Data'!$P$315:$P$616,MATCH(RIGHT(X572,255),RIGHT('Disaggregation Data'!$J$315:$J$616,255),0))=0,"",INDEX('Disaggregation Data'!$P$315:$P$616,MATCH(RIGHT(X572,255),RIGHT('Disaggregation Data'!J$315:$J$616,255),0))),"")</f>
        <v/>
      </c>
      <c r="W572" s="484"/>
      <c r="X572" s="484" t="str">
        <f t="shared" si="36"/>
        <v/>
      </c>
      <c r="Y572" s="484">
        <f t="shared" si="37"/>
        <v>205</v>
      </c>
      <c r="Z572" s="484" t="str">
        <f t="shared" si="38"/>
        <v/>
      </c>
      <c r="AA572" s="484" t="b">
        <f t="shared" si="39"/>
        <v>0</v>
      </c>
      <c r="AB572" s="484" t="s">
        <v>2074</v>
      </c>
      <c r="AC572" s="484" t="str">
        <f t="array" ref="AC572">IFERROR(IF(INDEX('Disaggregation Records'!$G$95:$G$183,MATCH(LEFT(Z572,255),LEFT('Disaggregation Records'!$D$95:$D$183,255),0))=0,"",INDEX('Disaggregation Records'!$G$95:$G$183,MATCH(LEFT(Z572,255),LEFT('Disaggregation Records'!$D$95:$D$183,255),0))),"")</f>
        <v/>
      </c>
      <c r="AD572" s="484" t="s">
        <v>783</v>
      </c>
      <c r="AE572" s="211"/>
      <c r="AF572" s="481"/>
      <c r="AG572" s="481"/>
    </row>
    <row r="573" spans="1:33" ht="37.5" customHeight="1">
      <c r="A573" s="367">
        <v>25</v>
      </c>
      <c r="B573" s="386" t="str">
        <f>IFERROR(VLOOKUP(A573,'Coverage Indicators - Section D'!$A$10:$Y$42,25,FALSE),"")</f>
        <v/>
      </c>
      <c r="C573" s="477" t="str">
        <f t="array" ref="C573">IFERROR(IF(INDEX('Disaggregation Records'!$E$95:$E$183,MATCH(RIGHT(Z573,255),RIGHT('Disaggregation Records'!$D$95:$D$183,255),0))=0,"",INDEX('Disaggregation Records'!$E$95:$E$183,MATCH(RIGHT(Z573,255),RIGHT('Disaggregation Records'!$D$95:$D$183,255),0))),"")</f>
        <v/>
      </c>
      <c r="D573" s="477" t="str">
        <f t="array" ref="D573">IFERROR(IF(INDEX('Disaggregation Records'!$F$95:$F$183,MATCH(RIGHT(Z573,255),RIGHT('Disaggregation Records'!$D$95:$D$183,255),0))=0,"",INDEX('Disaggregation Records'!$F$95:$F$183,MATCH(RIGHT(Z573,255),RIGHT('Disaggregation Records'!$D$95:$D$183,255),0))),"")</f>
        <v/>
      </c>
      <c r="E573" s="388" t="str">
        <f t="array" ref="E573">IFERROR(IF(INDEX('Disaggregation Data'!$K$315:$K$616,MATCH(RIGHT(X573,255),RIGHT('Disaggregation Data'!$J$315:$J$616,255),0))=0,"",INDEX('Disaggregation Data'!$K$315:$K$616,MATCH(RIGHT(X573,255),RIGHT('Disaggregation Data'!J$315:$J$616,255),0))),"")</f>
        <v/>
      </c>
      <c r="F573" s="389" t="str">
        <f t="array" ref="F573">IFERROR(IF(INDEX('Disaggregation Data'!$L$315:$L$616,MATCH(RIGHT(X573,255),RIGHT('Disaggregation Data'!$J$315:$J$616,255),0))=0,"",INDEX('Disaggregation Data'!$L$315:$L$616,MATCH(RIGHT(X573,255),RIGHT('Disaggregation Data'!J$315:$J$616,255),0))),"")</f>
        <v/>
      </c>
      <c r="G573" s="446" t="str">
        <f t="array" ref="G573">IFERROR(IF(INDEX('Disaggregation Data'!$M$315:$M$616,MATCH(RIGHT(X573,255),RIGHT('Disaggregation Data'!$J$315:$J$616,255),0))=0,(E573/F573)*100,INDEX('Disaggregation Data'!$M$315:$M$616,MATCH(RIGHT(X573,255),RIGHT('Disaggregation Data'!J$315:$J$616,255),0))),"")</f>
        <v/>
      </c>
      <c r="H573" s="392" t="str">
        <f t="array" ref="H573">IFERROR(IF(INDEX('Disaggregation Data'!$N$315:$N$616,MATCH(RIGHT(X573,255),RIGHT('Disaggregation Data'!$J$315:$J$616,255),0))=0,"",INDEX('Disaggregation Data'!$N$315:$N$616,MATCH(RIGHT(X573,255),RIGHT('Disaggregation Data'!J$315:$J$616,255),0))),"")</f>
        <v/>
      </c>
      <c r="I573" s="483"/>
      <c r="J573" s="483"/>
      <c r="K573" s="483"/>
      <c r="L573" s="483"/>
      <c r="M573" s="483"/>
      <c r="N573" s="483"/>
      <c r="O573" s="483"/>
      <c r="P573" s="483"/>
      <c r="Q573" s="483"/>
      <c r="R573" s="483"/>
      <c r="S573" s="483"/>
      <c r="T573" s="483"/>
      <c r="U573" s="392" t="str">
        <f t="array" ref="U573">IFERROR(IF(INDEX('Disaggregation Data'!$O$315:$O$616,MATCH(RIGHT(X573,255),RIGHT('Disaggregation Data'!$J$315:$J$616,255),0))=0,"",INDEX('Disaggregation Data'!$O$315:$O$616,MATCH(RIGHT(X573,255),RIGHT('Disaggregation Data'!J$315:$J$616,255),0))),"")</f>
        <v/>
      </c>
      <c r="V573" s="400" t="str">
        <f t="array" ref="V573">IFERROR(IF(INDEX('Disaggregation Data'!$P$315:$P$616,MATCH(RIGHT(X573,255),RIGHT('Disaggregation Data'!$J$315:$J$616,255),0))=0,"",INDEX('Disaggregation Data'!$P$315:$P$616,MATCH(RIGHT(X573,255),RIGHT('Disaggregation Data'!J$315:$J$616,255),0))),"")</f>
        <v/>
      </c>
      <c r="W573" s="484"/>
      <c r="X573" s="484" t="str">
        <f t="shared" si="36"/>
        <v/>
      </c>
      <c r="Y573" s="484">
        <f t="shared" si="37"/>
        <v>206</v>
      </c>
      <c r="Z573" s="484" t="str">
        <f t="shared" si="38"/>
        <v/>
      </c>
      <c r="AA573" s="484" t="b">
        <f t="shared" si="39"/>
        <v>0</v>
      </c>
      <c r="AB573" s="484" t="s">
        <v>2075</v>
      </c>
      <c r="AC573" s="484" t="str">
        <f t="array" ref="AC573">IFERROR(IF(INDEX('Disaggregation Records'!$G$95:$G$183,MATCH(LEFT(Z573,255),LEFT('Disaggregation Records'!$D$95:$D$183,255),0))=0,"",INDEX('Disaggregation Records'!$G$95:$G$183,MATCH(LEFT(Z573,255),LEFT('Disaggregation Records'!$D$95:$D$183,255),0))),"")</f>
        <v/>
      </c>
      <c r="AD573" s="484" t="s">
        <v>783</v>
      </c>
      <c r="AE573" s="211"/>
      <c r="AF573" s="481"/>
      <c r="AG573" s="481"/>
    </row>
    <row r="574" spans="1:33" ht="37.5" customHeight="1">
      <c r="A574" s="367">
        <v>25</v>
      </c>
      <c r="B574" s="386" t="str">
        <f>IFERROR(VLOOKUP(A574,'Coverage Indicators - Section D'!$A$10:$Y$42,25,FALSE),"")</f>
        <v/>
      </c>
      <c r="C574" s="477" t="str">
        <f t="array" ref="C574">IFERROR(IF(INDEX('Disaggregation Records'!$E$95:$E$183,MATCH(RIGHT(Z574,255),RIGHT('Disaggregation Records'!$D$95:$D$183,255),0))=0,"",INDEX('Disaggregation Records'!$E$95:$E$183,MATCH(RIGHT(Z574,255),RIGHT('Disaggregation Records'!$D$95:$D$183,255),0))),"")</f>
        <v/>
      </c>
      <c r="D574" s="477" t="str">
        <f t="array" ref="D574">IFERROR(IF(INDEX('Disaggregation Records'!$F$95:$F$183,MATCH(RIGHT(Z574,255),RIGHT('Disaggregation Records'!$D$95:$D$183,255),0))=0,"",INDEX('Disaggregation Records'!$F$95:$F$183,MATCH(RIGHT(Z574,255),RIGHT('Disaggregation Records'!$D$95:$D$183,255),0))),"")</f>
        <v/>
      </c>
      <c r="E574" s="388" t="str">
        <f t="array" ref="E574">IFERROR(IF(INDEX('Disaggregation Data'!$K$315:$K$616,MATCH(RIGHT(X574,255),RIGHT('Disaggregation Data'!$J$315:$J$616,255),0))=0,"",INDEX('Disaggregation Data'!$K$315:$K$616,MATCH(RIGHT(X574,255),RIGHT('Disaggregation Data'!J$315:$J$616,255),0))),"")</f>
        <v/>
      </c>
      <c r="F574" s="389" t="str">
        <f t="array" ref="F574">IFERROR(IF(INDEX('Disaggregation Data'!$L$315:$L$616,MATCH(RIGHT(X574,255),RIGHT('Disaggregation Data'!$J$315:$J$616,255),0))=0,"",INDEX('Disaggregation Data'!$L$315:$L$616,MATCH(RIGHT(X574,255),RIGHT('Disaggregation Data'!J$315:$J$616,255),0))),"")</f>
        <v/>
      </c>
      <c r="G574" s="446" t="str">
        <f t="array" ref="G574">IFERROR(IF(INDEX('Disaggregation Data'!$M$315:$M$616,MATCH(RIGHT(X574,255),RIGHT('Disaggregation Data'!$J$315:$J$616,255),0))=0,(E574/F574)*100,INDEX('Disaggregation Data'!$M$315:$M$616,MATCH(RIGHT(X574,255),RIGHT('Disaggregation Data'!J$315:$J$616,255),0))),"")</f>
        <v/>
      </c>
      <c r="H574" s="392" t="str">
        <f t="array" ref="H574">IFERROR(IF(INDEX('Disaggregation Data'!$N$315:$N$616,MATCH(RIGHT(X574,255),RIGHT('Disaggregation Data'!$J$315:$J$616,255),0))=0,"",INDEX('Disaggregation Data'!$N$315:$N$616,MATCH(RIGHT(X574,255),RIGHT('Disaggregation Data'!J$315:$J$616,255),0))),"")</f>
        <v/>
      </c>
      <c r="I574" s="483"/>
      <c r="J574" s="483"/>
      <c r="K574" s="483"/>
      <c r="L574" s="483"/>
      <c r="M574" s="483"/>
      <c r="N574" s="483"/>
      <c r="O574" s="483"/>
      <c r="P574" s="483"/>
      <c r="Q574" s="483"/>
      <c r="R574" s="483"/>
      <c r="S574" s="483"/>
      <c r="T574" s="483"/>
      <c r="U574" s="392" t="str">
        <f t="array" ref="U574">IFERROR(IF(INDEX('Disaggregation Data'!$O$315:$O$616,MATCH(RIGHT(X574,255),RIGHT('Disaggregation Data'!$J$315:$J$616,255),0))=0,"",INDEX('Disaggregation Data'!$O$315:$O$616,MATCH(RIGHT(X574,255),RIGHT('Disaggregation Data'!J$315:$J$616,255),0))),"")</f>
        <v/>
      </c>
      <c r="V574" s="400" t="str">
        <f t="array" ref="V574">IFERROR(IF(INDEX('Disaggregation Data'!$P$315:$P$616,MATCH(RIGHT(X574,255),RIGHT('Disaggregation Data'!$J$315:$J$616,255),0))=0,"",INDEX('Disaggregation Data'!$P$315:$P$616,MATCH(RIGHT(X574,255),RIGHT('Disaggregation Data'!J$315:$J$616,255),0))),"")</f>
        <v/>
      </c>
      <c r="W574" s="484"/>
      <c r="X574" s="484" t="str">
        <f t="shared" si="36"/>
        <v/>
      </c>
      <c r="Y574" s="484">
        <f t="shared" si="37"/>
        <v>207</v>
      </c>
      <c r="Z574" s="484" t="str">
        <f t="shared" si="38"/>
        <v/>
      </c>
      <c r="AA574" s="484" t="b">
        <f t="shared" si="39"/>
        <v>0</v>
      </c>
      <c r="AB574" s="484" t="s">
        <v>2076</v>
      </c>
      <c r="AC574" s="484" t="str">
        <f t="array" ref="AC574">IFERROR(IF(INDEX('Disaggregation Records'!$G$95:$G$183,MATCH(LEFT(Z574,255),LEFT('Disaggregation Records'!$D$95:$D$183,255),0))=0,"",INDEX('Disaggregation Records'!$G$95:$G$183,MATCH(LEFT(Z574,255),LEFT('Disaggregation Records'!$D$95:$D$183,255),0))),"")</f>
        <v/>
      </c>
      <c r="AD574" s="484" t="s">
        <v>783</v>
      </c>
      <c r="AE574" s="211"/>
      <c r="AF574" s="481"/>
      <c r="AG574" s="481"/>
    </row>
    <row r="575" spans="1:33" ht="37.5" customHeight="1">
      <c r="A575" s="367">
        <v>25</v>
      </c>
      <c r="B575" s="386" t="str">
        <f>IFERROR(VLOOKUP(A575,'Coverage Indicators - Section D'!$A$10:$Y$42,25,FALSE),"")</f>
        <v/>
      </c>
      <c r="C575" s="477" t="str">
        <f t="array" ref="C575">IFERROR(IF(INDEX('Disaggregation Records'!$E$95:$E$183,MATCH(RIGHT(Z575,255),RIGHT('Disaggregation Records'!$D$95:$D$183,255),0))=0,"",INDEX('Disaggregation Records'!$E$95:$E$183,MATCH(RIGHT(Z575,255),RIGHT('Disaggregation Records'!$D$95:$D$183,255),0))),"")</f>
        <v/>
      </c>
      <c r="D575" s="477" t="str">
        <f t="array" ref="D575">IFERROR(IF(INDEX('Disaggregation Records'!$F$95:$F$183,MATCH(RIGHT(Z575,255),RIGHT('Disaggregation Records'!$D$95:$D$183,255),0))=0,"",INDEX('Disaggregation Records'!$F$95:$F$183,MATCH(RIGHT(Z575,255),RIGHT('Disaggregation Records'!$D$95:$D$183,255),0))),"")</f>
        <v/>
      </c>
      <c r="E575" s="388" t="str">
        <f t="array" ref="E575">IFERROR(IF(INDEX('Disaggregation Data'!$K$315:$K$616,MATCH(RIGHT(X575,255),RIGHT('Disaggregation Data'!$J$315:$J$616,255),0))=0,"",INDEX('Disaggregation Data'!$K$315:$K$616,MATCH(RIGHT(X575,255),RIGHT('Disaggregation Data'!J$315:$J$616,255),0))),"")</f>
        <v/>
      </c>
      <c r="F575" s="389" t="str">
        <f t="array" ref="F575">IFERROR(IF(INDEX('Disaggregation Data'!$L$315:$L$616,MATCH(RIGHT(X575,255),RIGHT('Disaggregation Data'!$J$315:$J$616,255),0))=0,"",INDEX('Disaggregation Data'!$L$315:$L$616,MATCH(RIGHT(X575,255),RIGHT('Disaggregation Data'!J$315:$J$616,255),0))),"")</f>
        <v/>
      </c>
      <c r="G575" s="446" t="str">
        <f t="array" ref="G575">IFERROR(IF(INDEX('Disaggregation Data'!$M$315:$M$616,MATCH(RIGHT(X575,255),RIGHT('Disaggregation Data'!$J$315:$J$616,255),0))=0,(E575/F575)*100,INDEX('Disaggregation Data'!$M$315:$M$616,MATCH(RIGHT(X575,255),RIGHT('Disaggregation Data'!J$315:$J$616,255),0))),"")</f>
        <v/>
      </c>
      <c r="H575" s="392" t="str">
        <f t="array" ref="H575">IFERROR(IF(INDEX('Disaggregation Data'!$N$315:$N$616,MATCH(RIGHT(X575,255),RIGHT('Disaggregation Data'!$J$315:$J$616,255),0))=0,"",INDEX('Disaggregation Data'!$N$315:$N$616,MATCH(RIGHT(X575,255),RIGHT('Disaggregation Data'!J$315:$J$616,255),0))),"")</f>
        <v/>
      </c>
      <c r="I575" s="483"/>
      <c r="J575" s="483"/>
      <c r="K575" s="483"/>
      <c r="L575" s="483"/>
      <c r="M575" s="483"/>
      <c r="N575" s="483"/>
      <c r="O575" s="483"/>
      <c r="P575" s="483"/>
      <c r="Q575" s="483"/>
      <c r="R575" s="483"/>
      <c r="S575" s="483"/>
      <c r="T575" s="483"/>
      <c r="U575" s="392" t="str">
        <f t="array" ref="U575">IFERROR(IF(INDEX('Disaggregation Data'!$O$315:$O$616,MATCH(RIGHT(X575,255),RIGHT('Disaggregation Data'!$J$315:$J$616,255),0))=0,"",INDEX('Disaggregation Data'!$O$315:$O$616,MATCH(RIGHT(X575,255),RIGHT('Disaggregation Data'!J$315:$J$616,255),0))),"")</f>
        <v/>
      </c>
      <c r="V575" s="400" t="str">
        <f t="array" ref="V575">IFERROR(IF(INDEX('Disaggregation Data'!$P$315:$P$616,MATCH(RIGHT(X575,255),RIGHT('Disaggregation Data'!$J$315:$J$616,255),0))=0,"",INDEX('Disaggregation Data'!$P$315:$P$616,MATCH(RIGHT(X575,255),RIGHT('Disaggregation Data'!J$315:$J$616,255),0))),"")</f>
        <v/>
      </c>
      <c r="W575" s="484"/>
      <c r="X575" s="484" t="str">
        <f t="shared" si="36"/>
        <v/>
      </c>
      <c r="Y575" s="484">
        <f t="shared" si="37"/>
        <v>208</v>
      </c>
      <c r="Z575" s="484" t="str">
        <f t="shared" si="38"/>
        <v/>
      </c>
      <c r="AA575" s="484" t="b">
        <f t="shared" si="39"/>
        <v>0</v>
      </c>
      <c r="AB575" s="484" t="s">
        <v>2077</v>
      </c>
      <c r="AC575" s="484" t="str">
        <f t="array" ref="AC575">IFERROR(IF(INDEX('Disaggregation Records'!$G$95:$G$183,MATCH(LEFT(Z575,255),LEFT('Disaggregation Records'!$D$95:$D$183,255),0))=0,"",INDEX('Disaggregation Records'!$G$95:$G$183,MATCH(LEFT(Z575,255),LEFT('Disaggregation Records'!$D$95:$D$183,255),0))),"")</f>
        <v/>
      </c>
      <c r="AD575" s="484" t="s">
        <v>783</v>
      </c>
      <c r="AE575" s="211"/>
      <c r="AF575" s="481"/>
      <c r="AG575" s="481"/>
    </row>
    <row r="576" spans="1:33" ht="37.5" customHeight="1">
      <c r="A576" s="367">
        <v>25</v>
      </c>
      <c r="B576" s="386" t="str">
        <f>IFERROR(VLOOKUP(A576,'Coverage Indicators - Section D'!$A$10:$Y$42,25,FALSE),"")</f>
        <v/>
      </c>
      <c r="C576" s="477" t="str">
        <f t="array" ref="C576">IFERROR(IF(INDEX('Disaggregation Records'!$E$95:$E$183,MATCH(RIGHT(Z576,255),RIGHT('Disaggregation Records'!$D$95:$D$183,255),0))=0,"",INDEX('Disaggregation Records'!$E$95:$E$183,MATCH(RIGHT(Z576,255),RIGHT('Disaggregation Records'!$D$95:$D$183,255),0))),"")</f>
        <v/>
      </c>
      <c r="D576" s="477" t="str">
        <f t="array" ref="D576">IFERROR(IF(INDEX('Disaggregation Records'!$F$95:$F$183,MATCH(RIGHT(Z576,255),RIGHT('Disaggregation Records'!$D$95:$D$183,255),0))=0,"",INDEX('Disaggregation Records'!$F$95:$F$183,MATCH(RIGHT(Z576,255),RIGHT('Disaggregation Records'!$D$95:$D$183,255),0))),"")</f>
        <v/>
      </c>
      <c r="E576" s="388" t="str">
        <f t="array" ref="E576">IFERROR(IF(INDEX('Disaggregation Data'!$K$315:$K$616,MATCH(RIGHT(X576,255),RIGHT('Disaggregation Data'!$J$315:$J$616,255),0))=0,"",INDEX('Disaggregation Data'!$K$315:$K$616,MATCH(RIGHT(X576,255),RIGHT('Disaggregation Data'!J$315:$J$616,255),0))),"")</f>
        <v/>
      </c>
      <c r="F576" s="389" t="str">
        <f t="array" ref="F576">IFERROR(IF(INDEX('Disaggregation Data'!$L$315:$L$616,MATCH(RIGHT(X576,255),RIGHT('Disaggregation Data'!$J$315:$J$616,255),0))=0,"",INDEX('Disaggregation Data'!$L$315:$L$616,MATCH(RIGHT(X576,255),RIGHT('Disaggregation Data'!J$315:$J$616,255),0))),"")</f>
        <v/>
      </c>
      <c r="G576" s="446" t="str">
        <f t="array" ref="G576">IFERROR(IF(INDEX('Disaggregation Data'!$M$315:$M$616,MATCH(RIGHT(X576,255),RIGHT('Disaggregation Data'!$J$315:$J$616,255),0))=0,(E576/F576)*100,INDEX('Disaggregation Data'!$M$315:$M$616,MATCH(RIGHT(X576,255),RIGHT('Disaggregation Data'!J$315:$J$616,255),0))),"")</f>
        <v/>
      </c>
      <c r="H576" s="392" t="str">
        <f t="array" ref="H576">IFERROR(IF(INDEX('Disaggregation Data'!$N$315:$N$616,MATCH(RIGHT(X576,255),RIGHT('Disaggregation Data'!$J$315:$J$616,255),0))=0,"",INDEX('Disaggregation Data'!$N$315:$N$616,MATCH(RIGHT(X576,255),RIGHT('Disaggregation Data'!J$315:$J$616,255),0))),"")</f>
        <v/>
      </c>
      <c r="I576" s="483"/>
      <c r="J576" s="483"/>
      <c r="K576" s="483"/>
      <c r="L576" s="483"/>
      <c r="M576" s="483"/>
      <c r="N576" s="483"/>
      <c r="O576" s="483"/>
      <c r="P576" s="483"/>
      <c r="Q576" s="483"/>
      <c r="R576" s="483"/>
      <c r="S576" s="483"/>
      <c r="T576" s="483"/>
      <c r="U576" s="392" t="str">
        <f t="array" ref="U576">IFERROR(IF(INDEX('Disaggregation Data'!$O$315:$O$616,MATCH(RIGHT(X576,255),RIGHT('Disaggregation Data'!$J$315:$J$616,255),0))=0,"",INDEX('Disaggregation Data'!$O$315:$O$616,MATCH(RIGHT(X576,255),RIGHT('Disaggregation Data'!J$315:$J$616,255),0))),"")</f>
        <v/>
      </c>
      <c r="V576" s="400" t="str">
        <f t="array" ref="V576">IFERROR(IF(INDEX('Disaggregation Data'!$P$315:$P$616,MATCH(RIGHT(X576,255),RIGHT('Disaggregation Data'!$J$315:$J$616,255),0))=0,"",INDEX('Disaggregation Data'!$P$315:$P$616,MATCH(RIGHT(X576,255),RIGHT('Disaggregation Data'!J$315:$J$616,255),0))),"")</f>
        <v/>
      </c>
      <c r="W576" s="484"/>
      <c r="X576" s="484" t="str">
        <f t="shared" si="36"/>
        <v/>
      </c>
      <c r="Y576" s="484">
        <f t="shared" si="37"/>
        <v>209</v>
      </c>
      <c r="Z576" s="484" t="str">
        <f t="shared" si="38"/>
        <v/>
      </c>
      <c r="AA576" s="484" t="b">
        <f t="shared" si="39"/>
        <v>0</v>
      </c>
      <c r="AB576" s="484" t="s">
        <v>2078</v>
      </c>
      <c r="AC576" s="484" t="str">
        <f t="array" ref="AC576">IFERROR(IF(INDEX('Disaggregation Records'!$G$95:$G$183,MATCH(LEFT(Z576,255),LEFT('Disaggregation Records'!$D$95:$D$183,255),0))=0,"",INDEX('Disaggregation Records'!$G$95:$G$183,MATCH(LEFT(Z576,255),LEFT('Disaggregation Records'!$D$95:$D$183,255),0))),"")</f>
        <v/>
      </c>
      <c r="AD576" s="484" t="s">
        <v>783</v>
      </c>
      <c r="AE576" s="211"/>
      <c r="AF576" s="481"/>
      <c r="AG576" s="481"/>
    </row>
    <row r="577" spans="1:33" ht="37.5" customHeight="1">
      <c r="A577" s="367">
        <v>26</v>
      </c>
      <c r="B577" s="386" t="str">
        <f>IFERROR(VLOOKUP(A577,'Coverage Indicators - Section D'!$A$10:$Y$42,25,FALSE),"")</f>
        <v/>
      </c>
      <c r="C577" s="477" t="str">
        <f t="array" ref="C577">IFERROR(IF(INDEX('Disaggregation Records'!$E$95:$E$183,MATCH(RIGHT(Z577,255),RIGHT('Disaggregation Records'!$D$95:$D$183,255),0))=0,"",INDEX('Disaggregation Records'!$E$95:$E$183,MATCH(RIGHT(Z577,255),RIGHT('Disaggregation Records'!$D$95:$D$183,255),0))),"")</f>
        <v/>
      </c>
      <c r="D577" s="477" t="str">
        <f t="array" ref="D577">IFERROR(IF(INDEX('Disaggregation Records'!$F$95:$F$183,MATCH(RIGHT(Z577,255),RIGHT('Disaggregation Records'!$D$95:$D$183,255),0))=0,"",INDEX('Disaggregation Records'!$F$95:$F$183,MATCH(RIGHT(Z577,255),RIGHT('Disaggregation Records'!$D$95:$D$183,255),0))),"")</f>
        <v/>
      </c>
      <c r="E577" s="388" t="str">
        <f t="array" ref="E577">IFERROR(IF(INDEX('Disaggregation Data'!$K$315:$K$616,MATCH(RIGHT(X577,255),RIGHT('Disaggregation Data'!$J$315:$J$616,255),0))=0,"",INDEX('Disaggregation Data'!$K$315:$K$616,MATCH(RIGHT(X577,255),RIGHT('Disaggregation Data'!J$315:$J$616,255),0))),"")</f>
        <v/>
      </c>
      <c r="F577" s="389" t="str">
        <f t="array" ref="F577">IFERROR(IF(INDEX('Disaggregation Data'!$L$315:$L$616,MATCH(RIGHT(X577,255),RIGHT('Disaggregation Data'!$J$315:$J$616,255),0))=0,"",INDEX('Disaggregation Data'!$L$315:$L$616,MATCH(RIGHT(X577,255),RIGHT('Disaggregation Data'!J$315:$J$616,255),0))),"")</f>
        <v/>
      </c>
      <c r="G577" s="446" t="str">
        <f t="array" ref="G577">IFERROR(IF(INDEX('Disaggregation Data'!$M$315:$M$616,MATCH(RIGHT(X577,255),RIGHT('Disaggregation Data'!$J$315:$J$616,255),0))=0,(E577/F577)*100,INDEX('Disaggregation Data'!$M$315:$M$616,MATCH(RIGHT(X577,255),RIGHT('Disaggregation Data'!J$315:$J$616,255),0))),"")</f>
        <v/>
      </c>
      <c r="H577" s="392" t="str">
        <f t="array" ref="H577">IFERROR(IF(INDEX('Disaggregation Data'!$N$315:$N$616,MATCH(RIGHT(X577,255),RIGHT('Disaggregation Data'!$J$315:$J$616,255),0))=0,"",INDEX('Disaggregation Data'!$N$315:$N$616,MATCH(RIGHT(X577,255),RIGHT('Disaggregation Data'!J$315:$J$616,255),0))),"")</f>
        <v/>
      </c>
      <c r="I577" s="483"/>
      <c r="J577" s="483"/>
      <c r="K577" s="483"/>
      <c r="L577" s="483"/>
      <c r="M577" s="483"/>
      <c r="N577" s="483"/>
      <c r="O577" s="483"/>
      <c r="P577" s="483"/>
      <c r="Q577" s="483"/>
      <c r="R577" s="483"/>
      <c r="S577" s="483"/>
      <c r="T577" s="483"/>
      <c r="U577" s="392" t="str">
        <f t="array" ref="U577">IFERROR(IF(INDEX('Disaggregation Data'!$O$315:$O$616,MATCH(RIGHT(X577,255),RIGHT('Disaggregation Data'!$J$315:$J$616,255),0))=0,"",INDEX('Disaggregation Data'!$O$315:$O$616,MATCH(RIGHT(X577,255),RIGHT('Disaggregation Data'!J$315:$J$616,255),0))),"")</f>
        <v/>
      </c>
      <c r="V577" s="400" t="str">
        <f t="array" ref="V577">IFERROR(IF(INDEX('Disaggregation Data'!$P$315:$P$616,MATCH(RIGHT(X577,255),RIGHT('Disaggregation Data'!$J$315:$J$616,255),0))=0,"",INDEX('Disaggregation Data'!$P$315:$P$616,MATCH(RIGHT(X577,255),RIGHT('Disaggregation Data'!J$315:$J$616,255),0))),"")</f>
        <v/>
      </c>
      <c r="W577" s="484"/>
      <c r="X577" s="484" t="str">
        <f t="shared" si="36"/>
        <v/>
      </c>
      <c r="Y577" s="484">
        <f t="shared" si="37"/>
        <v>210</v>
      </c>
      <c r="Z577" s="484" t="str">
        <f t="shared" si="38"/>
        <v/>
      </c>
      <c r="AA577" s="484" t="b">
        <f t="shared" si="39"/>
        <v>0</v>
      </c>
      <c r="AB577" s="484" t="s">
        <v>2079</v>
      </c>
      <c r="AC577" s="484" t="str">
        <f t="array" ref="AC577">IFERROR(IF(INDEX('Disaggregation Records'!$G$95:$G$183,MATCH(LEFT(Z577,255),LEFT('Disaggregation Records'!$D$95:$D$183,255),0))=0,"",INDEX('Disaggregation Records'!$G$95:$G$183,MATCH(LEFT(Z577,255),LEFT('Disaggregation Records'!$D$95:$D$183,255),0))),"")</f>
        <v/>
      </c>
      <c r="AD577" s="484" t="s">
        <v>784</v>
      </c>
      <c r="AE577" s="211"/>
      <c r="AF577" s="481"/>
      <c r="AG577" s="481"/>
    </row>
    <row r="578" spans="1:33" ht="37.5" customHeight="1">
      <c r="A578" s="367">
        <v>26</v>
      </c>
      <c r="B578" s="386" t="str">
        <f>IFERROR(VLOOKUP(A578,'Coverage Indicators - Section D'!$A$10:$Y$42,25,FALSE),"")</f>
        <v/>
      </c>
      <c r="C578" s="477" t="str">
        <f t="array" ref="C578">IFERROR(IF(INDEX('Disaggregation Records'!$E$95:$E$183,MATCH(RIGHT(Z578,255),RIGHT('Disaggregation Records'!$D$95:$D$183,255),0))=0,"",INDEX('Disaggregation Records'!$E$95:$E$183,MATCH(RIGHT(Z578,255),RIGHT('Disaggregation Records'!$D$95:$D$183,255),0))),"")</f>
        <v/>
      </c>
      <c r="D578" s="477" t="str">
        <f t="array" ref="D578">IFERROR(IF(INDEX('Disaggregation Records'!$F$95:$F$183,MATCH(RIGHT(Z578,255),RIGHT('Disaggregation Records'!$D$95:$D$183,255),0))=0,"",INDEX('Disaggregation Records'!$F$95:$F$183,MATCH(RIGHT(Z578,255),RIGHT('Disaggregation Records'!$D$95:$D$183,255),0))),"")</f>
        <v/>
      </c>
      <c r="E578" s="388" t="str">
        <f t="array" ref="E578">IFERROR(IF(INDEX('Disaggregation Data'!$K$315:$K$616,MATCH(RIGHT(X578,255),RIGHT('Disaggregation Data'!$J$315:$J$616,255),0))=0,"",INDEX('Disaggregation Data'!$K$315:$K$616,MATCH(RIGHT(X578,255),RIGHT('Disaggregation Data'!J$315:$J$616,255),0))),"")</f>
        <v/>
      </c>
      <c r="F578" s="389" t="str">
        <f t="array" ref="F578">IFERROR(IF(INDEX('Disaggregation Data'!$L$315:$L$616,MATCH(RIGHT(X578,255),RIGHT('Disaggregation Data'!$J$315:$J$616,255),0))=0,"",INDEX('Disaggregation Data'!$L$315:$L$616,MATCH(RIGHT(X578,255),RIGHT('Disaggregation Data'!J$315:$J$616,255),0))),"")</f>
        <v/>
      </c>
      <c r="G578" s="446" t="str">
        <f t="array" ref="G578">IFERROR(IF(INDEX('Disaggregation Data'!$M$315:$M$616,MATCH(RIGHT(X578,255),RIGHT('Disaggregation Data'!$J$315:$J$616,255),0))=0,(E578/F578)*100,INDEX('Disaggregation Data'!$M$315:$M$616,MATCH(RIGHT(X578,255),RIGHT('Disaggregation Data'!J$315:$J$616,255),0))),"")</f>
        <v/>
      </c>
      <c r="H578" s="392" t="str">
        <f t="array" ref="H578">IFERROR(IF(INDEX('Disaggregation Data'!$N$315:$N$616,MATCH(RIGHT(X578,255),RIGHT('Disaggregation Data'!$J$315:$J$616,255),0))=0,"",INDEX('Disaggregation Data'!$N$315:$N$616,MATCH(RIGHT(X578,255),RIGHT('Disaggregation Data'!J$315:$J$616,255),0))),"")</f>
        <v/>
      </c>
      <c r="I578" s="483"/>
      <c r="J578" s="483"/>
      <c r="K578" s="483"/>
      <c r="L578" s="483"/>
      <c r="M578" s="483"/>
      <c r="N578" s="483"/>
      <c r="O578" s="483"/>
      <c r="P578" s="483"/>
      <c r="Q578" s="483"/>
      <c r="R578" s="483"/>
      <c r="S578" s="483"/>
      <c r="T578" s="483"/>
      <c r="U578" s="392" t="str">
        <f t="array" ref="U578">IFERROR(IF(INDEX('Disaggregation Data'!$O$315:$O$616,MATCH(RIGHT(X578,255),RIGHT('Disaggregation Data'!$J$315:$J$616,255),0))=0,"",INDEX('Disaggregation Data'!$O$315:$O$616,MATCH(RIGHT(X578,255),RIGHT('Disaggregation Data'!J$315:$J$616,255),0))),"")</f>
        <v/>
      </c>
      <c r="V578" s="400" t="str">
        <f t="array" ref="V578">IFERROR(IF(INDEX('Disaggregation Data'!$P$315:$P$616,MATCH(RIGHT(X578,255),RIGHT('Disaggregation Data'!$J$315:$J$616,255),0))=0,"",INDEX('Disaggregation Data'!$P$315:$P$616,MATCH(RIGHT(X578,255),RIGHT('Disaggregation Data'!J$315:$J$616,255),0))),"")</f>
        <v/>
      </c>
      <c r="W578" s="484"/>
      <c r="X578" s="484" t="str">
        <f t="shared" si="36"/>
        <v/>
      </c>
      <c r="Y578" s="484">
        <f t="shared" si="37"/>
        <v>211</v>
      </c>
      <c r="Z578" s="484" t="str">
        <f t="shared" si="38"/>
        <v/>
      </c>
      <c r="AA578" s="484" t="b">
        <f t="shared" si="39"/>
        <v>0</v>
      </c>
      <c r="AB578" s="484" t="s">
        <v>2080</v>
      </c>
      <c r="AC578" s="484" t="str">
        <f t="array" ref="AC578">IFERROR(IF(INDEX('Disaggregation Records'!$G$95:$G$183,MATCH(LEFT(Z578,255),LEFT('Disaggregation Records'!$D$95:$D$183,255),0))=0,"",INDEX('Disaggregation Records'!$G$95:$G$183,MATCH(LEFT(Z578,255),LEFT('Disaggregation Records'!$D$95:$D$183,255),0))),"")</f>
        <v/>
      </c>
      <c r="AD578" s="484" t="s">
        <v>784</v>
      </c>
      <c r="AE578" s="211"/>
      <c r="AF578" s="481"/>
      <c r="AG578" s="481"/>
    </row>
    <row r="579" spans="1:33" ht="37.5" customHeight="1">
      <c r="A579" s="367">
        <v>26</v>
      </c>
      <c r="B579" s="386" t="str">
        <f>IFERROR(VLOOKUP(A579,'Coverage Indicators - Section D'!$A$10:$Y$42,25,FALSE),"")</f>
        <v/>
      </c>
      <c r="C579" s="477" t="str">
        <f t="array" ref="C579">IFERROR(IF(INDEX('Disaggregation Records'!$E$95:$E$183,MATCH(RIGHT(Z579,255),RIGHT('Disaggregation Records'!$D$95:$D$183,255),0))=0,"",INDEX('Disaggregation Records'!$E$95:$E$183,MATCH(RIGHT(Z579,255),RIGHT('Disaggregation Records'!$D$95:$D$183,255),0))),"")</f>
        <v/>
      </c>
      <c r="D579" s="477" t="str">
        <f t="array" ref="D579">IFERROR(IF(INDEX('Disaggregation Records'!$F$95:$F$183,MATCH(RIGHT(Z579,255),RIGHT('Disaggregation Records'!$D$95:$D$183,255),0))=0,"",INDEX('Disaggregation Records'!$F$95:$F$183,MATCH(RIGHT(Z579,255),RIGHT('Disaggregation Records'!$D$95:$D$183,255),0))),"")</f>
        <v/>
      </c>
      <c r="E579" s="388" t="str">
        <f t="array" ref="E579">IFERROR(IF(INDEX('Disaggregation Data'!$K$315:$K$616,MATCH(RIGHT(X579,255),RIGHT('Disaggregation Data'!$J$315:$J$616,255),0))=0,"",INDEX('Disaggregation Data'!$K$315:$K$616,MATCH(RIGHT(X579,255),RIGHT('Disaggregation Data'!J$315:$J$616,255),0))),"")</f>
        <v/>
      </c>
      <c r="F579" s="389" t="str">
        <f t="array" ref="F579">IFERROR(IF(INDEX('Disaggregation Data'!$L$315:$L$616,MATCH(RIGHT(X579,255),RIGHT('Disaggregation Data'!$J$315:$J$616,255),0))=0,"",INDEX('Disaggregation Data'!$L$315:$L$616,MATCH(RIGHT(X579,255),RIGHT('Disaggregation Data'!J$315:$J$616,255),0))),"")</f>
        <v/>
      </c>
      <c r="G579" s="446" t="str">
        <f t="array" ref="G579">IFERROR(IF(INDEX('Disaggregation Data'!$M$315:$M$616,MATCH(RIGHT(X579,255),RIGHT('Disaggregation Data'!$J$315:$J$616,255),0))=0,(E579/F579)*100,INDEX('Disaggregation Data'!$M$315:$M$616,MATCH(RIGHT(X579,255),RIGHT('Disaggregation Data'!J$315:$J$616,255),0))),"")</f>
        <v/>
      </c>
      <c r="H579" s="392" t="str">
        <f t="array" ref="H579">IFERROR(IF(INDEX('Disaggregation Data'!$N$315:$N$616,MATCH(RIGHT(X579,255),RIGHT('Disaggregation Data'!$J$315:$J$616,255),0))=0,"",INDEX('Disaggregation Data'!$N$315:$N$616,MATCH(RIGHT(X579,255),RIGHT('Disaggregation Data'!J$315:$J$616,255),0))),"")</f>
        <v/>
      </c>
      <c r="I579" s="483"/>
      <c r="J579" s="483"/>
      <c r="K579" s="483"/>
      <c r="L579" s="483"/>
      <c r="M579" s="483"/>
      <c r="N579" s="483"/>
      <c r="O579" s="483"/>
      <c r="P579" s="483"/>
      <c r="Q579" s="483"/>
      <c r="R579" s="483"/>
      <c r="S579" s="483"/>
      <c r="T579" s="483"/>
      <c r="U579" s="392" t="str">
        <f t="array" ref="U579">IFERROR(IF(INDEX('Disaggregation Data'!$O$315:$O$616,MATCH(RIGHT(X579,255),RIGHT('Disaggregation Data'!$J$315:$J$616,255),0))=0,"",INDEX('Disaggregation Data'!$O$315:$O$616,MATCH(RIGHT(X579,255),RIGHT('Disaggregation Data'!J$315:$J$616,255),0))),"")</f>
        <v/>
      </c>
      <c r="V579" s="400" t="str">
        <f t="array" ref="V579">IFERROR(IF(INDEX('Disaggregation Data'!$P$315:$P$616,MATCH(RIGHT(X579,255),RIGHT('Disaggregation Data'!$J$315:$J$616,255),0))=0,"",INDEX('Disaggregation Data'!$P$315:$P$616,MATCH(RIGHT(X579,255),RIGHT('Disaggregation Data'!J$315:$J$616,255),0))),"")</f>
        <v/>
      </c>
      <c r="W579" s="484"/>
      <c r="X579" s="484" t="str">
        <f t="shared" si="36"/>
        <v/>
      </c>
      <c r="Y579" s="484">
        <f t="shared" si="37"/>
        <v>212</v>
      </c>
      <c r="Z579" s="484" t="str">
        <f t="shared" si="38"/>
        <v/>
      </c>
      <c r="AA579" s="484" t="b">
        <f t="shared" si="39"/>
        <v>0</v>
      </c>
      <c r="AB579" s="484" t="s">
        <v>2081</v>
      </c>
      <c r="AC579" s="484" t="str">
        <f t="array" ref="AC579">IFERROR(IF(INDEX('Disaggregation Records'!$G$95:$G$183,MATCH(LEFT(Z579,255),LEFT('Disaggregation Records'!$D$95:$D$183,255),0))=0,"",INDEX('Disaggregation Records'!$G$95:$G$183,MATCH(LEFT(Z579,255),LEFT('Disaggregation Records'!$D$95:$D$183,255),0))),"")</f>
        <v/>
      </c>
      <c r="AD579" s="484" t="s">
        <v>784</v>
      </c>
      <c r="AE579" s="211"/>
      <c r="AF579" s="481"/>
      <c r="AG579" s="481"/>
    </row>
    <row r="580" spans="1:33" ht="37.5" customHeight="1">
      <c r="A580" s="367">
        <v>26</v>
      </c>
      <c r="B580" s="386" t="str">
        <f>IFERROR(VLOOKUP(A580,'Coverage Indicators - Section D'!$A$10:$Y$42,25,FALSE),"")</f>
        <v/>
      </c>
      <c r="C580" s="477" t="str">
        <f t="array" ref="C580">IFERROR(IF(INDEX('Disaggregation Records'!$E$95:$E$183,MATCH(RIGHT(Z580,255),RIGHT('Disaggregation Records'!$D$95:$D$183,255),0))=0,"",INDEX('Disaggregation Records'!$E$95:$E$183,MATCH(RIGHT(Z580,255),RIGHT('Disaggregation Records'!$D$95:$D$183,255),0))),"")</f>
        <v/>
      </c>
      <c r="D580" s="477" t="str">
        <f t="array" ref="D580">IFERROR(IF(INDEX('Disaggregation Records'!$F$95:$F$183,MATCH(RIGHT(Z580,255),RIGHT('Disaggregation Records'!$D$95:$D$183,255),0))=0,"",INDEX('Disaggregation Records'!$F$95:$F$183,MATCH(RIGHT(Z580,255),RIGHT('Disaggregation Records'!$D$95:$D$183,255),0))),"")</f>
        <v/>
      </c>
      <c r="E580" s="388" t="str">
        <f t="array" ref="E580">IFERROR(IF(INDEX('Disaggregation Data'!$K$315:$K$616,MATCH(RIGHT(X580,255),RIGHT('Disaggregation Data'!$J$315:$J$616,255),0))=0,"",INDEX('Disaggregation Data'!$K$315:$K$616,MATCH(RIGHT(X580,255),RIGHT('Disaggregation Data'!J$315:$J$616,255),0))),"")</f>
        <v/>
      </c>
      <c r="F580" s="389" t="str">
        <f t="array" ref="F580">IFERROR(IF(INDEX('Disaggregation Data'!$L$315:$L$616,MATCH(RIGHT(X580,255),RIGHT('Disaggregation Data'!$J$315:$J$616,255),0))=0,"",INDEX('Disaggregation Data'!$L$315:$L$616,MATCH(RIGHT(X580,255),RIGHT('Disaggregation Data'!J$315:$J$616,255),0))),"")</f>
        <v/>
      </c>
      <c r="G580" s="446" t="str">
        <f t="array" ref="G580">IFERROR(IF(INDEX('Disaggregation Data'!$M$315:$M$616,MATCH(RIGHT(X580,255),RIGHT('Disaggregation Data'!$J$315:$J$616,255),0))=0,(E580/F580)*100,INDEX('Disaggregation Data'!$M$315:$M$616,MATCH(RIGHT(X580,255),RIGHT('Disaggregation Data'!J$315:$J$616,255),0))),"")</f>
        <v/>
      </c>
      <c r="H580" s="392" t="str">
        <f t="array" ref="H580">IFERROR(IF(INDEX('Disaggregation Data'!$N$315:$N$616,MATCH(RIGHT(X580,255),RIGHT('Disaggregation Data'!$J$315:$J$616,255),0))=0,"",INDEX('Disaggregation Data'!$N$315:$N$616,MATCH(RIGHT(X580,255),RIGHT('Disaggregation Data'!J$315:$J$616,255),0))),"")</f>
        <v/>
      </c>
      <c r="I580" s="483"/>
      <c r="J580" s="483"/>
      <c r="K580" s="483"/>
      <c r="L580" s="483"/>
      <c r="M580" s="483"/>
      <c r="N580" s="483"/>
      <c r="O580" s="483"/>
      <c r="P580" s="483"/>
      <c r="Q580" s="483"/>
      <c r="R580" s="483"/>
      <c r="S580" s="483"/>
      <c r="T580" s="483"/>
      <c r="U580" s="392" t="str">
        <f t="array" ref="U580">IFERROR(IF(INDEX('Disaggregation Data'!$O$315:$O$616,MATCH(RIGHT(X580,255),RIGHT('Disaggregation Data'!$J$315:$J$616,255),0))=0,"",INDEX('Disaggregation Data'!$O$315:$O$616,MATCH(RIGHT(X580,255),RIGHT('Disaggregation Data'!J$315:$J$616,255),0))),"")</f>
        <v/>
      </c>
      <c r="V580" s="400" t="str">
        <f t="array" ref="V580">IFERROR(IF(INDEX('Disaggregation Data'!$P$315:$P$616,MATCH(RIGHT(X580,255),RIGHT('Disaggregation Data'!$J$315:$J$616,255),0))=0,"",INDEX('Disaggregation Data'!$P$315:$P$616,MATCH(RIGHT(X580,255),RIGHT('Disaggregation Data'!J$315:$J$616,255),0))),"")</f>
        <v/>
      </c>
      <c r="W580" s="484"/>
      <c r="X580" s="484" t="str">
        <f t="shared" si="36"/>
        <v/>
      </c>
      <c r="Y580" s="484">
        <f t="shared" si="37"/>
        <v>213</v>
      </c>
      <c r="Z580" s="484" t="str">
        <f t="shared" si="38"/>
        <v/>
      </c>
      <c r="AA580" s="484" t="b">
        <f t="shared" si="39"/>
        <v>0</v>
      </c>
      <c r="AB580" s="484" t="s">
        <v>2082</v>
      </c>
      <c r="AC580" s="484" t="str">
        <f t="array" ref="AC580">IFERROR(IF(INDEX('Disaggregation Records'!$G$95:$G$183,MATCH(LEFT(Z580,255),LEFT('Disaggregation Records'!$D$95:$D$183,255),0))=0,"",INDEX('Disaggregation Records'!$G$95:$G$183,MATCH(LEFT(Z580,255),LEFT('Disaggregation Records'!$D$95:$D$183,255),0))),"")</f>
        <v/>
      </c>
      <c r="AD580" s="484" t="s">
        <v>784</v>
      </c>
      <c r="AE580" s="211"/>
      <c r="AF580" s="481"/>
      <c r="AG580" s="481"/>
    </row>
    <row r="581" spans="1:33" ht="37.5" customHeight="1">
      <c r="A581" s="367">
        <v>26</v>
      </c>
      <c r="B581" s="386" t="str">
        <f>IFERROR(VLOOKUP(A581,'Coverage Indicators - Section D'!$A$10:$Y$42,25,FALSE),"")</f>
        <v/>
      </c>
      <c r="C581" s="477" t="str">
        <f t="array" ref="C581">IFERROR(IF(INDEX('Disaggregation Records'!$E$95:$E$183,MATCH(RIGHT(Z581,255),RIGHT('Disaggregation Records'!$D$95:$D$183,255),0))=0,"",INDEX('Disaggregation Records'!$E$95:$E$183,MATCH(RIGHT(Z581,255),RIGHT('Disaggregation Records'!$D$95:$D$183,255),0))),"")</f>
        <v/>
      </c>
      <c r="D581" s="477" t="str">
        <f t="array" ref="D581">IFERROR(IF(INDEX('Disaggregation Records'!$F$95:$F$183,MATCH(RIGHT(Z581,255),RIGHT('Disaggregation Records'!$D$95:$D$183,255),0))=0,"",INDEX('Disaggregation Records'!$F$95:$F$183,MATCH(RIGHT(Z581,255),RIGHT('Disaggregation Records'!$D$95:$D$183,255),0))),"")</f>
        <v/>
      </c>
      <c r="E581" s="388" t="str">
        <f t="array" ref="E581">IFERROR(IF(INDEX('Disaggregation Data'!$K$315:$K$616,MATCH(RIGHT(X581,255),RIGHT('Disaggregation Data'!$J$315:$J$616,255),0))=0,"",INDEX('Disaggregation Data'!$K$315:$K$616,MATCH(RIGHT(X581,255),RIGHT('Disaggregation Data'!J$315:$J$616,255),0))),"")</f>
        <v/>
      </c>
      <c r="F581" s="389" t="str">
        <f t="array" ref="F581">IFERROR(IF(INDEX('Disaggregation Data'!$L$315:$L$616,MATCH(RIGHT(X581,255),RIGHT('Disaggregation Data'!$J$315:$J$616,255),0))=0,"",INDEX('Disaggregation Data'!$L$315:$L$616,MATCH(RIGHT(X581,255),RIGHT('Disaggregation Data'!J$315:$J$616,255),0))),"")</f>
        <v/>
      </c>
      <c r="G581" s="446" t="str">
        <f t="array" ref="G581">IFERROR(IF(INDEX('Disaggregation Data'!$M$315:$M$616,MATCH(RIGHT(X581,255),RIGHT('Disaggregation Data'!$J$315:$J$616,255),0))=0,(E581/F581)*100,INDEX('Disaggregation Data'!$M$315:$M$616,MATCH(RIGHT(X581,255),RIGHT('Disaggregation Data'!J$315:$J$616,255),0))),"")</f>
        <v/>
      </c>
      <c r="H581" s="392" t="str">
        <f t="array" ref="H581">IFERROR(IF(INDEX('Disaggregation Data'!$N$315:$N$616,MATCH(RIGHT(X581,255),RIGHT('Disaggregation Data'!$J$315:$J$616,255),0))=0,"",INDEX('Disaggregation Data'!$N$315:$N$616,MATCH(RIGHT(X581,255),RIGHT('Disaggregation Data'!J$315:$J$616,255),0))),"")</f>
        <v/>
      </c>
      <c r="I581" s="483"/>
      <c r="J581" s="483"/>
      <c r="K581" s="483"/>
      <c r="L581" s="483"/>
      <c r="M581" s="483"/>
      <c r="N581" s="483"/>
      <c r="O581" s="483"/>
      <c r="P581" s="483"/>
      <c r="Q581" s="483"/>
      <c r="R581" s="483"/>
      <c r="S581" s="483"/>
      <c r="T581" s="483"/>
      <c r="U581" s="392" t="str">
        <f t="array" ref="U581">IFERROR(IF(INDEX('Disaggregation Data'!$O$315:$O$616,MATCH(RIGHT(X581,255),RIGHT('Disaggregation Data'!$J$315:$J$616,255),0))=0,"",INDEX('Disaggregation Data'!$O$315:$O$616,MATCH(RIGHT(X581,255),RIGHT('Disaggregation Data'!J$315:$J$616,255),0))),"")</f>
        <v/>
      </c>
      <c r="V581" s="400" t="str">
        <f t="array" ref="V581">IFERROR(IF(INDEX('Disaggregation Data'!$P$315:$P$616,MATCH(RIGHT(X581,255),RIGHT('Disaggregation Data'!$J$315:$J$616,255),0))=0,"",INDEX('Disaggregation Data'!$P$315:$P$616,MATCH(RIGHT(X581,255),RIGHT('Disaggregation Data'!J$315:$J$616,255),0))),"")</f>
        <v/>
      </c>
      <c r="W581" s="484"/>
      <c r="X581" s="484" t="str">
        <f t="shared" si="36"/>
        <v/>
      </c>
      <c r="Y581" s="484">
        <f t="shared" si="37"/>
        <v>214</v>
      </c>
      <c r="Z581" s="484" t="str">
        <f t="shared" si="38"/>
        <v/>
      </c>
      <c r="AA581" s="484" t="b">
        <f t="shared" si="39"/>
        <v>0</v>
      </c>
      <c r="AB581" s="484" t="s">
        <v>2083</v>
      </c>
      <c r="AC581" s="484" t="str">
        <f t="array" ref="AC581">IFERROR(IF(INDEX('Disaggregation Records'!$G$95:$G$183,MATCH(LEFT(Z581,255),LEFT('Disaggregation Records'!$D$95:$D$183,255),0))=0,"",INDEX('Disaggregation Records'!$G$95:$G$183,MATCH(LEFT(Z581,255),LEFT('Disaggregation Records'!$D$95:$D$183,255),0))),"")</f>
        <v/>
      </c>
      <c r="AD581" s="484" t="s">
        <v>784</v>
      </c>
      <c r="AE581" s="211"/>
      <c r="AF581" s="481"/>
      <c r="AG581" s="481"/>
    </row>
    <row r="582" spans="1:33" ht="37.5" customHeight="1">
      <c r="A582" s="367">
        <v>26</v>
      </c>
      <c r="B582" s="386" t="str">
        <f>IFERROR(VLOOKUP(A582,'Coverage Indicators - Section D'!$A$10:$Y$42,25,FALSE),"")</f>
        <v/>
      </c>
      <c r="C582" s="477" t="str">
        <f t="array" ref="C582">IFERROR(IF(INDEX('Disaggregation Records'!$E$95:$E$183,MATCH(RIGHT(Z582,255),RIGHT('Disaggregation Records'!$D$95:$D$183,255),0))=0,"",INDEX('Disaggregation Records'!$E$95:$E$183,MATCH(RIGHT(Z582,255),RIGHT('Disaggregation Records'!$D$95:$D$183,255),0))),"")</f>
        <v/>
      </c>
      <c r="D582" s="477" t="str">
        <f t="array" ref="D582">IFERROR(IF(INDEX('Disaggregation Records'!$F$95:$F$183,MATCH(RIGHT(Z582,255),RIGHT('Disaggregation Records'!$D$95:$D$183,255),0))=0,"",INDEX('Disaggregation Records'!$F$95:$F$183,MATCH(RIGHT(Z582,255),RIGHT('Disaggregation Records'!$D$95:$D$183,255),0))),"")</f>
        <v/>
      </c>
      <c r="E582" s="388" t="str">
        <f t="array" ref="E582">IFERROR(IF(INDEX('Disaggregation Data'!$K$315:$K$616,MATCH(RIGHT(X582,255),RIGHT('Disaggregation Data'!$J$315:$J$616,255),0))=0,"",INDEX('Disaggregation Data'!$K$315:$K$616,MATCH(RIGHT(X582,255),RIGHT('Disaggregation Data'!J$315:$J$616,255),0))),"")</f>
        <v/>
      </c>
      <c r="F582" s="389" t="str">
        <f t="array" ref="F582">IFERROR(IF(INDEX('Disaggregation Data'!$L$315:$L$616,MATCH(RIGHT(X582,255),RIGHT('Disaggregation Data'!$J$315:$J$616,255),0))=0,"",INDEX('Disaggregation Data'!$L$315:$L$616,MATCH(RIGHT(X582,255),RIGHT('Disaggregation Data'!J$315:$J$616,255),0))),"")</f>
        <v/>
      </c>
      <c r="G582" s="446" t="str">
        <f t="array" ref="G582">IFERROR(IF(INDEX('Disaggregation Data'!$M$315:$M$616,MATCH(RIGHT(X582,255),RIGHT('Disaggregation Data'!$J$315:$J$616,255),0))=0,(E582/F582)*100,INDEX('Disaggregation Data'!$M$315:$M$616,MATCH(RIGHT(X582,255),RIGHT('Disaggregation Data'!J$315:$J$616,255),0))),"")</f>
        <v/>
      </c>
      <c r="H582" s="392" t="str">
        <f t="array" ref="H582">IFERROR(IF(INDEX('Disaggregation Data'!$N$315:$N$616,MATCH(RIGHT(X582,255),RIGHT('Disaggregation Data'!$J$315:$J$616,255),0))=0,"",INDEX('Disaggregation Data'!$N$315:$N$616,MATCH(RIGHT(X582,255),RIGHT('Disaggregation Data'!J$315:$J$616,255),0))),"")</f>
        <v/>
      </c>
      <c r="I582" s="483"/>
      <c r="J582" s="483"/>
      <c r="K582" s="483"/>
      <c r="L582" s="483"/>
      <c r="M582" s="483"/>
      <c r="N582" s="483"/>
      <c r="O582" s="483"/>
      <c r="P582" s="483"/>
      <c r="Q582" s="483"/>
      <c r="R582" s="483"/>
      <c r="S582" s="483"/>
      <c r="T582" s="483"/>
      <c r="U582" s="392" t="str">
        <f t="array" ref="U582">IFERROR(IF(INDEX('Disaggregation Data'!$O$315:$O$616,MATCH(RIGHT(X582,255),RIGHT('Disaggregation Data'!$J$315:$J$616,255),0))=0,"",INDEX('Disaggregation Data'!$O$315:$O$616,MATCH(RIGHT(X582,255),RIGHT('Disaggregation Data'!J$315:$J$616,255),0))),"")</f>
        <v/>
      </c>
      <c r="V582" s="400" t="str">
        <f t="array" ref="V582">IFERROR(IF(INDEX('Disaggregation Data'!$P$315:$P$616,MATCH(RIGHT(X582,255),RIGHT('Disaggregation Data'!$J$315:$J$616,255),0))=0,"",INDEX('Disaggregation Data'!$P$315:$P$616,MATCH(RIGHT(X582,255),RIGHT('Disaggregation Data'!J$315:$J$616,255),0))),"")</f>
        <v/>
      </c>
      <c r="W582" s="484"/>
      <c r="X582" s="484" t="str">
        <f t="shared" si="36"/>
        <v/>
      </c>
      <c r="Y582" s="484">
        <f t="shared" si="37"/>
        <v>215</v>
      </c>
      <c r="Z582" s="484" t="str">
        <f t="shared" si="38"/>
        <v/>
      </c>
      <c r="AA582" s="484" t="b">
        <f t="shared" si="39"/>
        <v>0</v>
      </c>
      <c r="AB582" s="484" t="s">
        <v>2084</v>
      </c>
      <c r="AC582" s="484" t="str">
        <f t="array" ref="AC582">IFERROR(IF(INDEX('Disaggregation Records'!$G$95:$G$183,MATCH(LEFT(Z582,255),LEFT('Disaggregation Records'!$D$95:$D$183,255),0))=0,"",INDEX('Disaggregation Records'!$G$95:$G$183,MATCH(LEFT(Z582,255),LEFT('Disaggregation Records'!$D$95:$D$183,255),0))),"")</f>
        <v/>
      </c>
      <c r="AD582" s="484" t="s">
        <v>784</v>
      </c>
      <c r="AE582" s="211"/>
      <c r="AF582" s="481"/>
      <c r="AG582" s="481"/>
    </row>
    <row r="583" spans="1:33" ht="37.5" customHeight="1">
      <c r="A583" s="367">
        <v>26</v>
      </c>
      <c r="B583" s="386" t="str">
        <f>IFERROR(VLOOKUP(A583,'Coverage Indicators - Section D'!$A$10:$Y$42,25,FALSE),"")</f>
        <v/>
      </c>
      <c r="C583" s="477" t="str">
        <f t="array" ref="C583">IFERROR(IF(INDEX('Disaggregation Records'!$E$95:$E$183,MATCH(RIGHT(Z583,255),RIGHT('Disaggregation Records'!$D$95:$D$183,255),0))=0,"",INDEX('Disaggregation Records'!$E$95:$E$183,MATCH(RIGHT(Z583,255),RIGHT('Disaggregation Records'!$D$95:$D$183,255),0))),"")</f>
        <v/>
      </c>
      <c r="D583" s="477" t="str">
        <f t="array" ref="D583">IFERROR(IF(INDEX('Disaggregation Records'!$F$95:$F$183,MATCH(RIGHT(Z583,255),RIGHT('Disaggregation Records'!$D$95:$D$183,255),0))=0,"",INDEX('Disaggregation Records'!$F$95:$F$183,MATCH(RIGHT(Z583,255),RIGHT('Disaggregation Records'!$D$95:$D$183,255),0))),"")</f>
        <v/>
      </c>
      <c r="E583" s="388" t="str">
        <f t="array" ref="E583">IFERROR(IF(INDEX('Disaggregation Data'!$K$315:$K$616,MATCH(RIGHT(X583,255),RIGHT('Disaggregation Data'!$J$315:$J$616,255),0))=0,"",INDEX('Disaggregation Data'!$K$315:$K$616,MATCH(RIGHT(X583,255),RIGHT('Disaggregation Data'!J$315:$J$616,255),0))),"")</f>
        <v/>
      </c>
      <c r="F583" s="389" t="str">
        <f t="array" ref="F583">IFERROR(IF(INDEX('Disaggregation Data'!$L$315:$L$616,MATCH(RIGHT(X583,255),RIGHT('Disaggregation Data'!$J$315:$J$616,255),0))=0,"",INDEX('Disaggregation Data'!$L$315:$L$616,MATCH(RIGHT(X583,255),RIGHT('Disaggregation Data'!J$315:$J$616,255),0))),"")</f>
        <v/>
      </c>
      <c r="G583" s="446" t="str">
        <f t="array" ref="G583">IFERROR(IF(INDEX('Disaggregation Data'!$M$315:$M$616,MATCH(RIGHT(X583,255),RIGHT('Disaggregation Data'!$J$315:$J$616,255),0))=0,(E583/F583)*100,INDEX('Disaggregation Data'!$M$315:$M$616,MATCH(RIGHT(X583,255),RIGHT('Disaggregation Data'!J$315:$J$616,255),0))),"")</f>
        <v/>
      </c>
      <c r="H583" s="392" t="str">
        <f t="array" ref="H583">IFERROR(IF(INDEX('Disaggregation Data'!$N$315:$N$616,MATCH(RIGHT(X583,255),RIGHT('Disaggregation Data'!$J$315:$J$616,255),0))=0,"",INDEX('Disaggregation Data'!$N$315:$N$616,MATCH(RIGHT(X583,255),RIGHT('Disaggregation Data'!J$315:$J$616,255),0))),"")</f>
        <v/>
      </c>
      <c r="I583" s="483"/>
      <c r="J583" s="483"/>
      <c r="K583" s="483"/>
      <c r="L583" s="483"/>
      <c r="M583" s="483"/>
      <c r="N583" s="483"/>
      <c r="O583" s="483"/>
      <c r="P583" s="483"/>
      <c r="Q583" s="483"/>
      <c r="R583" s="483"/>
      <c r="S583" s="483"/>
      <c r="T583" s="483"/>
      <c r="U583" s="392" t="str">
        <f t="array" ref="U583">IFERROR(IF(INDEX('Disaggregation Data'!$O$315:$O$616,MATCH(RIGHT(X583,255),RIGHT('Disaggregation Data'!$J$315:$J$616,255),0))=0,"",INDEX('Disaggregation Data'!$O$315:$O$616,MATCH(RIGHT(X583,255),RIGHT('Disaggregation Data'!J$315:$J$616,255),0))),"")</f>
        <v/>
      </c>
      <c r="V583" s="400" t="str">
        <f t="array" ref="V583">IFERROR(IF(INDEX('Disaggregation Data'!$P$315:$P$616,MATCH(RIGHT(X583,255),RIGHT('Disaggregation Data'!$J$315:$J$616,255),0))=0,"",INDEX('Disaggregation Data'!$P$315:$P$616,MATCH(RIGHT(X583,255),RIGHT('Disaggregation Data'!J$315:$J$616,255),0))),"")</f>
        <v/>
      </c>
      <c r="W583" s="484"/>
      <c r="X583" s="484" t="str">
        <f t="shared" ref="X583:X626" si="40">IF(B583&lt;&gt;"",B583&amp;C583&amp;D583,"")</f>
        <v/>
      </c>
      <c r="Y583" s="484">
        <f t="shared" ref="Y583:Y626" si="41">IF(B583=B582,Y582+1,0)</f>
        <v>216</v>
      </c>
      <c r="Z583" s="484" t="str">
        <f t="shared" ref="Z583:Z626" si="42">IF(B583&lt;&gt;"",B583&amp;"-"&amp;Y583,"")</f>
        <v/>
      </c>
      <c r="AA583" s="484" t="b">
        <f t="shared" ref="AA583:AA626" si="43">IFERROR(IF(B583&lt;&gt;"",TRUE,FALSE),"")</f>
        <v>0</v>
      </c>
      <c r="AB583" s="484" t="s">
        <v>2085</v>
      </c>
      <c r="AC583" s="484" t="str">
        <f t="array" ref="AC583">IFERROR(IF(INDEX('Disaggregation Records'!$G$95:$G$183,MATCH(LEFT(Z583,255),LEFT('Disaggregation Records'!$D$95:$D$183,255),0))=0,"",INDEX('Disaggregation Records'!$G$95:$G$183,MATCH(LEFT(Z583,255),LEFT('Disaggregation Records'!$D$95:$D$183,255),0))),"")</f>
        <v/>
      </c>
      <c r="AD583" s="484" t="s">
        <v>784</v>
      </c>
      <c r="AE583" s="211"/>
      <c r="AF583" s="481"/>
      <c r="AG583" s="481"/>
    </row>
    <row r="584" spans="1:33" ht="37.5" customHeight="1">
      <c r="A584" s="367">
        <v>26</v>
      </c>
      <c r="B584" s="386" t="str">
        <f>IFERROR(VLOOKUP(A584,'Coverage Indicators - Section D'!$A$10:$Y$42,25,FALSE),"")</f>
        <v/>
      </c>
      <c r="C584" s="477" t="str">
        <f t="array" ref="C584">IFERROR(IF(INDEX('Disaggregation Records'!$E$95:$E$183,MATCH(RIGHT(Z584,255),RIGHT('Disaggregation Records'!$D$95:$D$183,255),0))=0,"",INDEX('Disaggregation Records'!$E$95:$E$183,MATCH(RIGHT(Z584,255),RIGHT('Disaggregation Records'!$D$95:$D$183,255),0))),"")</f>
        <v/>
      </c>
      <c r="D584" s="477" t="str">
        <f t="array" ref="D584">IFERROR(IF(INDEX('Disaggregation Records'!$F$95:$F$183,MATCH(RIGHT(Z584,255),RIGHT('Disaggregation Records'!$D$95:$D$183,255),0))=0,"",INDEX('Disaggregation Records'!$F$95:$F$183,MATCH(RIGHT(Z584,255),RIGHT('Disaggregation Records'!$D$95:$D$183,255),0))),"")</f>
        <v/>
      </c>
      <c r="E584" s="388" t="str">
        <f t="array" ref="E584">IFERROR(IF(INDEX('Disaggregation Data'!$K$315:$K$616,MATCH(RIGHT(X584,255),RIGHT('Disaggregation Data'!$J$315:$J$616,255),0))=0,"",INDEX('Disaggregation Data'!$K$315:$K$616,MATCH(RIGHT(X584,255),RIGHT('Disaggregation Data'!J$315:$J$616,255),0))),"")</f>
        <v/>
      </c>
      <c r="F584" s="389" t="str">
        <f t="array" ref="F584">IFERROR(IF(INDEX('Disaggregation Data'!$L$315:$L$616,MATCH(RIGHT(X584,255),RIGHT('Disaggregation Data'!$J$315:$J$616,255),0))=0,"",INDEX('Disaggregation Data'!$L$315:$L$616,MATCH(RIGHT(X584,255),RIGHT('Disaggregation Data'!J$315:$J$616,255),0))),"")</f>
        <v/>
      </c>
      <c r="G584" s="446" t="str">
        <f t="array" ref="G584">IFERROR(IF(INDEX('Disaggregation Data'!$M$315:$M$616,MATCH(RIGHT(X584,255),RIGHT('Disaggregation Data'!$J$315:$J$616,255),0))=0,(E584/F584)*100,INDEX('Disaggregation Data'!$M$315:$M$616,MATCH(RIGHT(X584,255),RIGHT('Disaggregation Data'!J$315:$J$616,255),0))),"")</f>
        <v/>
      </c>
      <c r="H584" s="392" t="str">
        <f t="array" ref="H584">IFERROR(IF(INDEX('Disaggregation Data'!$N$315:$N$616,MATCH(RIGHT(X584,255),RIGHT('Disaggregation Data'!$J$315:$J$616,255),0))=0,"",INDEX('Disaggregation Data'!$N$315:$N$616,MATCH(RIGHT(X584,255),RIGHT('Disaggregation Data'!J$315:$J$616,255),0))),"")</f>
        <v/>
      </c>
      <c r="I584" s="483"/>
      <c r="J584" s="483"/>
      <c r="K584" s="483"/>
      <c r="L584" s="483"/>
      <c r="M584" s="483"/>
      <c r="N584" s="483"/>
      <c r="O584" s="483"/>
      <c r="P584" s="483"/>
      <c r="Q584" s="483"/>
      <c r="R584" s="483"/>
      <c r="S584" s="483"/>
      <c r="T584" s="483"/>
      <c r="U584" s="392" t="str">
        <f t="array" ref="U584">IFERROR(IF(INDEX('Disaggregation Data'!$O$315:$O$616,MATCH(RIGHT(X584,255),RIGHT('Disaggregation Data'!$J$315:$J$616,255),0))=0,"",INDEX('Disaggregation Data'!$O$315:$O$616,MATCH(RIGHT(X584,255),RIGHT('Disaggregation Data'!J$315:$J$616,255),0))),"")</f>
        <v/>
      </c>
      <c r="V584" s="400" t="str">
        <f t="array" ref="V584">IFERROR(IF(INDEX('Disaggregation Data'!$P$315:$P$616,MATCH(RIGHT(X584,255),RIGHT('Disaggregation Data'!$J$315:$J$616,255),0))=0,"",INDEX('Disaggregation Data'!$P$315:$P$616,MATCH(RIGHT(X584,255),RIGHT('Disaggregation Data'!J$315:$J$616,255),0))),"")</f>
        <v/>
      </c>
      <c r="W584" s="484"/>
      <c r="X584" s="484" t="str">
        <f t="shared" si="40"/>
        <v/>
      </c>
      <c r="Y584" s="484">
        <f t="shared" si="41"/>
        <v>217</v>
      </c>
      <c r="Z584" s="484" t="str">
        <f t="shared" si="42"/>
        <v/>
      </c>
      <c r="AA584" s="484" t="b">
        <f t="shared" si="43"/>
        <v>0</v>
      </c>
      <c r="AB584" s="484" t="s">
        <v>2086</v>
      </c>
      <c r="AC584" s="484" t="str">
        <f t="array" ref="AC584">IFERROR(IF(INDEX('Disaggregation Records'!$G$95:$G$183,MATCH(LEFT(Z584,255),LEFT('Disaggregation Records'!$D$95:$D$183,255),0))=0,"",INDEX('Disaggregation Records'!$G$95:$G$183,MATCH(LEFT(Z584,255),LEFT('Disaggregation Records'!$D$95:$D$183,255),0))),"")</f>
        <v/>
      </c>
      <c r="AD584" s="484" t="s">
        <v>784</v>
      </c>
      <c r="AE584" s="211"/>
      <c r="AF584" s="481"/>
      <c r="AG584" s="481"/>
    </row>
    <row r="585" spans="1:33" ht="37.5" customHeight="1">
      <c r="A585" s="367">
        <v>26</v>
      </c>
      <c r="B585" s="386" t="str">
        <f>IFERROR(VLOOKUP(A585,'Coverage Indicators - Section D'!$A$10:$Y$42,25,FALSE),"")</f>
        <v/>
      </c>
      <c r="C585" s="477" t="str">
        <f t="array" ref="C585">IFERROR(IF(INDEX('Disaggregation Records'!$E$95:$E$183,MATCH(RIGHT(Z585,255),RIGHT('Disaggregation Records'!$D$95:$D$183,255),0))=0,"",INDEX('Disaggregation Records'!$E$95:$E$183,MATCH(RIGHT(Z585,255),RIGHT('Disaggregation Records'!$D$95:$D$183,255),0))),"")</f>
        <v/>
      </c>
      <c r="D585" s="477" t="str">
        <f t="array" ref="D585">IFERROR(IF(INDEX('Disaggregation Records'!$F$95:$F$183,MATCH(RIGHT(Z585,255),RIGHT('Disaggregation Records'!$D$95:$D$183,255),0))=0,"",INDEX('Disaggregation Records'!$F$95:$F$183,MATCH(RIGHT(Z585,255),RIGHT('Disaggregation Records'!$D$95:$D$183,255),0))),"")</f>
        <v/>
      </c>
      <c r="E585" s="388" t="str">
        <f t="array" ref="E585">IFERROR(IF(INDEX('Disaggregation Data'!$K$315:$K$616,MATCH(RIGHT(X585,255),RIGHT('Disaggregation Data'!$J$315:$J$616,255),0))=0,"",INDEX('Disaggregation Data'!$K$315:$K$616,MATCH(RIGHT(X585,255),RIGHT('Disaggregation Data'!J$315:$J$616,255),0))),"")</f>
        <v/>
      </c>
      <c r="F585" s="389" t="str">
        <f t="array" ref="F585">IFERROR(IF(INDEX('Disaggregation Data'!$L$315:$L$616,MATCH(RIGHT(X585,255),RIGHT('Disaggregation Data'!$J$315:$J$616,255),0))=0,"",INDEX('Disaggregation Data'!$L$315:$L$616,MATCH(RIGHT(X585,255),RIGHT('Disaggregation Data'!J$315:$J$616,255),0))),"")</f>
        <v/>
      </c>
      <c r="G585" s="446" t="str">
        <f t="array" ref="G585">IFERROR(IF(INDEX('Disaggregation Data'!$M$315:$M$616,MATCH(RIGHT(X585,255),RIGHT('Disaggregation Data'!$J$315:$J$616,255),0))=0,(E585/F585)*100,INDEX('Disaggregation Data'!$M$315:$M$616,MATCH(RIGHT(X585,255),RIGHT('Disaggregation Data'!J$315:$J$616,255),0))),"")</f>
        <v/>
      </c>
      <c r="H585" s="392" t="str">
        <f t="array" ref="H585">IFERROR(IF(INDEX('Disaggregation Data'!$N$315:$N$616,MATCH(RIGHT(X585,255),RIGHT('Disaggregation Data'!$J$315:$J$616,255),0))=0,"",INDEX('Disaggregation Data'!$N$315:$N$616,MATCH(RIGHT(X585,255),RIGHT('Disaggregation Data'!J$315:$J$616,255),0))),"")</f>
        <v/>
      </c>
      <c r="I585" s="483"/>
      <c r="J585" s="483"/>
      <c r="K585" s="483"/>
      <c r="L585" s="483"/>
      <c r="M585" s="483"/>
      <c r="N585" s="483"/>
      <c r="O585" s="483"/>
      <c r="P585" s="483"/>
      <c r="Q585" s="483"/>
      <c r="R585" s="483"/>
      <c r="S585" s="483"/>
      <c r="T585" s="483"/>
      <c r="U585" s="392" t="str">
        <f t="array" ref="U585">IFERROR(IF(INDEX('Disaggregation Data'!$O$315:$O$616,MATCH(RIGHT(X585,255),RIGHT('Disaggregation Data'!$J$315:$J$616,255),0))=0,"",INDEX('Disaggregation Data'!$O$315:$O$616,MATCH(RIGHT(X585,255),RIGHT('Disaggregation Data'!J$315:$J$616,255),0))),"")</f>
        <v/>
      </c>
      <c r="V585" s="400" t="str">
        <f t="array" ref="V585">IFERROR(IF(INDEX('Disaggregation Data'!$P$315:$P$616,MATCH(RIGHT(X585,255),RIGHT('Disaggregation Data'!$J$315:$J$616,255),0))=0,"",INDEX('Disaggregation Data'!$P$315:$P$616,MATCH(RIGHT(X585,255),RIGHT('Disaggregation Data'!J$315:$J$616,255),0))),"")</f>
        <v/>
      </c>
      <c r="W585" s="484"/>
      <c r="X585" s="484" t="str">
        <f t="shared" si="40"/>
        <v/>
      </c>
      <c r="Y585" s="484">
        <f t="shared" si="41"/>
        <v>218</v>
      </c>
      <c r="Z585" s="484" t="str">
        <f t="shared" si="42"/>
        <v/>
      </c>
      <c r="AA585" s="484" t="b">
        <f t="shared" si="43"/>
        <v>0</v>
      </c>
      <c r="AB585" s="484" t="s">
        <v>2087</v>
      </c>
      <c r="AC585" s="484" t="str">
        <f t="array" ref="AC585">IFERROR(IF(INDEX('Disaggregation Records'!$G$95:$G$183,MATCH(LEFT(Z585,255),LEFT('Disaggregation Records'!$D$95:$D$183,255),0))=0,"",INDEX('Disaggregation Records'!$G$95:$G$183,MATCH(LEFT(Z585,255),LEFT('Disaggregation Records'!$D$95:$D$183,255),0))),"")</f>
        <v/>
      </c>
      <c r="AD585" s="484" t="s">
        <v>784</v>
      </c>
      <c r="AE585" s="211"/>
      <c r="AF585" s="481"/>
      <c r="AG585" s="481"/>
    </row>
    <row r="586" spans="1:33" ht="37.5" customHeight="1">
      <c r="A586" s="367">
        <v>26</v>
      </c>
      <c r="B586" s="386" t="str">
        <f>IFERROR(VLOOKUP(A586,'Coverage Indicators - Section D'!$A$10:$Y$42,25,FALSE),"")</f>
        <v/>
      </c>
      <c r="C586" s="477" t="str">
        <f t="array" ref="C586">IFERROR(IF(INDEX('Disaggregation Records'!$E$95:$E$183,MATCH(RIGHT(Z586,255),RIGHT('Disaggregation Records'!$D$95:$D$183,255),0))=0,"",INDEX('Disaggregation Records'!$E$95:$E$183,MATCH(RIGHT(Z586,255),RIGHT('Disaggregation Records'!$D$95:$D$183,255),0))),"")</f>
        <v/>
      </c>
      <c r="D586" s="477" t="str">
        <f t="array" ref="D586">IFERROR(IF(INDEX('Disaggregation Records'!$F$95:$F$183,MATCH(RIGHT(Z586,255),RIGHT('Disaggregation Records'!$D$95:$D$183,255),0))=0,"",INDEX('Disaggregation Records'!$F$95:$F$183,MATCH(RIGHT(Z586,255),RIGHT('Disaggregation Records'!$D$95:$D$183,255),0))),"")</f>
        <v/>
      </c>
      <c r="E586" s="388" t="str">
        <f t="array" ref="E586">IFERROR(IF(INDEX('Disaggregation Data'!$K$315:$K$616,MATCH(RIGHT(X586,255),RIGHT('Disaggregation Data'!$J$315:$J$616,255),0))=0,"",INDEX('Disaggregation Data'!$K$315:$K$616,MATCH(RIGHT(X586,255),RIGHT('Disaggregation Data'!J$315:$J$616,255),0))),"")</f>
        <v/>
      </c>
      <c r="F586" s="389" t="str">
        <f t="array" ref="F586">IFERROR(IF(INDEX('Disaggregation Data'!$L$315:$L$616,MATCH(RIGHT(X586,255),RIGHT('Disaggregation Data'!$J$315:$J$616,255),0))=0,"",INDEX('Disaggregation Data'!$L$315:$L$616,MATCH(RIGHT(X586,255),RIGHT('Disaggregation Data'!J$315:$J$616,255),0))),"")</f>
        <v/>
      </c>
      <c r="G586" s="446" t="str">
        <f t="array" ref="G586">IFERROR(IF(INDEX('Disaggregation Data'!$M$315:$M$616,MATCH(RIGHT(X586,255),RIGHT('Disaggregation Data'!$J$315:$J$616,255),0))=0,(E586/F586)*100,INDEX('Disaggregation Data'!$M$315:$M$616,MATCH(RIGHT(X586,255),RIGHT('Disaggregation Data'!J$315:$J$616,255),0))),"")</f>
        <v/>
      </c>
      <c r="H586" s="392" t="str">
        <f t="array" ref="H586">IFERROR(IF(INDEX('Disaggregation Data'!$N$315:$N$616,MATCH(RIGHT(X586,255),RIGHT('Disaggregation Data'!$J$315:$J$616,255),0))=0,"",INDEX('Disaggregation Data'!$N$315:$N$616,MATCH(RIGHT(X586,255),RIGHT('Disaggregation Data'!J$315:$J$616,255),0))),"")</f>
        <v/>
      </c>
      <c r="I586" s="483"/>
      <c r="J586" s="483"/>
      <c r="K586" s="483"/>
      <c r="L586" s="483"/>
      <c r="M586" s="483"/>
      <c r="N586" s="483"/>
      <c r="O586" s="483"/>
      <c r="P586" s="483"/>
      <c r="Q586" s="483"/>
      <c r="R586" s="483"/>
      <c r="S586" s="483"/>
      <c r="T586" s="483"/>
      <c r="U586" s="392" t="str">
        <f t="array" ref="U586">IFERROR(IF(INDEX('Disaggregation Data'!$O$315:$O$616,MATCH(RIGHT(X586,255),RIGHT('Disaggregation Data'!$J$315:$J$616,255),0))=0,"",INDEX('Disaggregation Data'!$O$315:$O$616,MATCH(RIGHT(X586,255),RIGHT('Disaggregation Data'!J$315:$J$616,255),0))),"")</f>
        <v/>
      </c>
      <c r="V586" s="400" t="str">
        <f t="array" ref="V586">IFERROR(IF(INDEX('Disaggregation Data'!$P$315:$P$616,MATCH(RIGHT(X586,255),RIGHT('Disaggregation Data'!$J$315:$J$616,255),0))=0,"",INDEX('Disaggregation Data'!$P$315:$P$616,MATCH(RIGHT(X586,255),RIGHT('Disaggregation Data'!J$315:$J$616,255),0))),"")</f>
        <v/>
      </c>
      <c r="W586" s="484"/>
      <c r="X586" s="484" t="str">
        <f t="shared" si="40"/>
        <v/>
      </c>
      <c r="Y586" s="484">
        <f t="shared" si="41"/>
        <v>219</v>
      </c>
      <c r="Z586" s="484" t="str">
        <f t="shared" si="42"/>
        <v/>
      </c>
      <c r="AA586" s="484" t="b">
        <f t="shared" si="43"/>
        <v>0</v>
      </c>
      <c r="AB586" s="484" t="s">
        <v>2088</v>
      </c>
      <c r="AC586" s="484" t="str">
        <f t="array" ref="AC586">IFERROR(IF(INDEX('Disaggregation Records'!$G$95:$G$183,MATCH(LEFT(Z586,255),LEFT('Disaggregation Records'!$D$95:$D$183,255),0))=0,"",INDEX('Disaggregation Records'!$G$95:$G$183,MATCH(LEFT(Z586,255),LEFT('Disaggregation Records'!$D$95:$D$183,255),0))),"")</f>
        <v/>
      </c>
      <c r="AD586" s="484" t="s">
        <v>784</v>
      </c>
      <c r="AE586" s="211"/>
      <c r="AF586" s="481"/>
      <c r="AG586" s="481"/>
    </row>
    <row r="587" spans="1:33" ht="37.5" customHeight="1">
      <c r="A587" s="367">
        <v>27</v>
      </c>
      <c r="B587" s="386" t="str">
        <f>IFERROR(VLOOKUP(A587,'Coverage Indicators - Section D'!$A$10:$Y$42,25,FALSE),"")</f>
        <v/>
      </c>
      <c r="C587" s="477" t="str">
        <f t="array" ref="C587">IFERROR(IF(INDEX('Disaggregation Records'!$E$95:$E$183,MATCH(RIGHT(Z587,255),RIGHT('Disaggregation Records'!$D$95:$D$183,255),0))=0,"",INDEX('Disaggregation Records'!$E$95:$E$183,MATCH(RIGHT(Z587,255),RIGHT('Disaggregation Records'!$D$95:$D$183,255),0))),"")</f>
        <v/>
      </c>
      <c r="D587" s="477" t="str">
        <f t="array" ref="D587">IFERROR(IF(INDEX('Disaggregation Records'!$F$95:$F$183,MATCH(RIGHT(Z587,255),RIGHT('Disaggregation Records'!$D$95:$D$183,255),0))=0,"",INDEX('Disaggregation Records'!$F$95:$F$183,MATCH(RIGHT(Z587,255),RIGHT('Disaggregation Records'!$D$95:$D$183,255),0))),"")</f>
        <v/>
      </c>
      <c r="E587" s="388" t="str">
        <f t="array" ref="E587">IFERROR(IF(INDEX('Disaggregation Data'!$K$315:$K$616,MATCH(RIGHT(X587,255),RIGHT('Disaggregation Data'!$J$315:$J$616,255),0))=0,"",INDEX('Disaggregation Data'!$K$315:$K$616,MATCH(RIGHT(X587,255),RIGHT('Disaggregation Data'!J$315:$J$616,255),0))),"")</f>
        <v/>
      </c>
      <c r="F587" s="389" t="str">
        <f t="array" ref="F587">IFERROR(IF(INDEX('Disaggregation Data'!$L$315:$L$616,MATCH(RIGHT(X587,255),RIGHT('Disaggregation Data'!$J$315:$J$616,255),0))=0,"",INDEX('Disaggregation Data'!$L$315:$L$616,MATCH(RIGHT(X587,255),RIGHT('Disaggregation Data'!J$315:$J$616,255),0))),"")</f>
        <v/>
      </c>
      <c r="G587" s="446" t="str">
        <f t="array" ref="G587">IFERROR(IF(INDEX('Disaggregation Data'!$M$315:$M$616,MATCH(RIGHT(X587,255),RIGHT('Disaggregation Data'!$J$315:$J$616,255),0))=0,(E587/F587)*100,INDEX('Disaggregation Data'!$M$315:$M$616,MATCH(RIGHT(X587,255),RIGHT('Disaggregation Data'!J$315:$J$616,255),0))),"")</f>
        <v/>
      </c>
      <c r="H587" s="392" t="str">
        <f t="array" ref="H587">IFERROR(IF(INDEX('Disaggregation Data'!$N$315:$N$616,MATCH(RIGHT(X587,255),RIGHT('Disaggregation Data'!$J$315:$J$616,255),0))=0,"",INDEX('Disaggregation Data'!$N$315:$N$616,MATCH(RIGHT(X587,255),RIGHT('Disaggregation Data'!J$315:$J$616,255),0))),"")</f>
        <v/>
      </c>
      <c r="I587" s="483"/>
      <c r="J587" s="483"/>
      <c r="K587" s="483"/>
      <c r="L587" s="483"/>
      <c r="M587" s="483"/>
      <c r="N587" s="483"/>
      <c r="O587" s="483"/>
      <c r="P587" s="483"/>
      <c r="Q587" s="483"/>
      <c r="R587" s="483"/>
      <c r="S587" s="483"/>
      <c r="T587" s="483"/>
      <c r="U587" s="392" t="str">
        <f t="array" ref="U587">IFERROR(IF(INDEX('Disaggregation Data'!$O$315:$O$616,MATCH(RIGHT(X587,255),RIGHT('Disaggregation Data'!$J$315:$J$616,255),0))=0,"",INDEX('Disaggregation Data'!$O$315:$O$616,MATCH(RIGHT(X587,255),RIGHT('Disaggregation Data'!J$315:$J$616,255),0))),"")</f>
        <v/>
      </c>
      <c r="V587" s="400" t="str">
        <f t="array" ref="V587">IFERROR(IF(INDEX('Disaggregation Data'!$P$315:$P$616,MATCH(RIGHT(X587,255),RIGHT('Disaggregation Data'!$J$315:$J$616,255),0))=0,"",INDEX('Disaggregation Data'!$P$315:$P$616,MATCH(RIGHT(X587,255),RIGHT('Disaggregation Data'!J$315:$J$616,255),0))),"")</f>
        <v/>
      </c>
      <c r="W587" s="484"/>
      <c r="X587" s="484" t="str">
        <f t="shared" si="40"/>
        <v/>
      </c>
      <c r="Y587" s="484">
        <f t="shared" si="41"/>
        <v>220</v>
      </c>
      <c r="Z587" s="484" t="str">
        <f t="shared" si="42"/>
        <v/>
      </c>
      <c r="AA587" s="484" t="b">
        <f t="shared" si="43"/>
        <v>0</v>
      </c>
      <c r="AB587" s="484" t="s">
        <v>2089</v>
      </c>
      <c r="AC587" s="484" t="str">
        <f t="array" ref="AC587">IFERROR(IF(INDEX('Disaggregation Records'!$G$95:$G$183,MATCH(LEFT(Z587,255),LEFT('Disaggregation Records'!$D$95:$D$183,255),0))=0,"",INDEX('Disaggregation Records'!$G$95:$G$183,MATCH(LEFT(Z587,255),LEFT('Disaggregation Records'!$D$95:$D$183,255),0))),"")</f>
        <v/>
      </c>
      <c r="AD587" s="484" t="s">
        <v>785</v>
      </c>
      <c r="AE587" s="211"/>
      <c r="AF587" s="481"/>
      <c r="AG587" s="481"/>
    </row>
    <row r="588" spans="1:33" ht="37.5" customHeight="1">
      <c r="A588" s="367">
        <v>27</v>
      </c>
      <c r="B588" s="386" t="str">
        <f>IFERROR(VLOOKUP(A588,'Coverage Indicators - Section D'!$A$10:$Y$42,25,FALSE),"")</f>
        <v/>
      </c>
      <c r="C588" s="477" t="str">
        <f t="array" ref="C588">IFERROR(IF(INDEX('Disaggregation Records'!$E$95:$E$183,MATCH(RIGHT(Z588,255),RIGHT('Disaggregation Records'!$D$95:$D$183,255),0))=0,"",INDEX('Disaggregation Records'!$E$95:$E$183,MATCH(RIGHT(Z588,255),RIGHT('Disaggregation Records'!$D$95:$D$183,255),0))),"")</f>
        <v/>
      </c>
      <c r="D588" s="477" t="str">
        <f t="array" ref="D588">IFERROR(IF(INDEX('Disaggregation Records'!$F$95:$F$183,MATCH(RIGHT(Z588,255),RIGHT('Disaggregation Records'!$D$95:$D$183,255),0))=0,"",INDEX('Disaggregation Records'!$F$95:$F$183,MATCH(RIGHT(Z588,255),RIGHT('Disaggregation Records'!$D$95:$D$183,255),0))),"")</f>
        <v/>
      </c>
      <c r="E588" s="388" t="str">
        <f t="array" ref="E588">IFERROR(IF(INDEX('Disaggregation Data'!$K$315:$K$616,MATCH(RIGHT(X588,255),RIGHT('Disaggregation Data'!$J$315:$J$616,255),0))=0,"",INDEX('Disaggregation Data'!$K$315:$K$616,MATCH(RIGHT(X588,255),RIGHT('Disaggregation Data'!J$315:$J$616,255),0))),"")</f>
        <v/>
      </c>
      <c r="F588" s="389" t="str">
        <f t="array" ref="F588">IFERROR(IF(INDEX('Disaggregation Data'!$L$315:$L$616,MATCH(RIGHT(X588,255),RIGHT('Disaggregation Data'!$J$315:$J$616,255),0))=0,"",INDEX('Disaggregation Data'!$L$315:$L$616,MATCH(RIGHT(X588,255),RIGHT('Disaggregation Data'!J$315:$J$616,255),0))),"")</f>
        <v/>
      </c>
      <c r="G588" s="446" t="str">
        <f t="array" ref="G588">IFERROR(IF(INDEX('Disaggregation Data'!$M$315:$M$616,MATCH(RIGHT(X588,255),RIGHT('Disaggregation Data'!$J$315:$J$616,255),0))=0,(E588/F588)*100,INDEX('Disaggregation Data'!$M$315:$M$616,MATCH(RIGHT(X588,255),RIGHT('Disaggregation Data'!J$315:$J$616,255),0))),"")</f>
        <v/>
      </c>
      <c r="H588" s="392" t="str">
        <f t="array" ref="H588">IFERROR(IF(INDEX('Disaggregation Data'!$N$315:$N$616,MATCH(RIGHT(X588,255),RIGHT('Disaggregation Data'!$J$315:$J$616,255),0))=0,"",INDEX('Disaggregation Data'!$N$315:$N$616,MATCH(RIGHT(X588,255),RIGHT('Disaggregation Data'!J$315:$J$616,255),0))),"")</f>
        <v/>
      </c>
      <c r="I588" s="483"/>
      <c r="J588" s="483"/>
      <c r="K588" s="483"/>
      <c r="L588" s="483"/>
      <c r="M588" s="483"/>
      <c r="N588" s="483"/>
      <c r="O588" s="483"/>
      <c r="P588" s="483"/>
      <c r="Q588" s="483"/>
      <c r="R588" s="483"/>
      <c r="S588" s="483"/>
      <c r="T588" s="483"/>
      <c r="U588" s="392" t="str">
        <f t="array" ref="U588">IFERROR(IF(INDEX('Disaggregation Data'!$O$315:$O$616,MATCH(RIGHT(X588,255),RIGHT('Disaggregation Data'!$J$315:$J$616,255),0))=0,"",INDEX('Disaggregation Data'!$O$315:$O$616,MATCH(RIGHT(X588,255),RIGHT('Disaggregation Data'!J$315:$J$616,255),0))),"")</f>
        <v/>
      </c>
      <c r="V588" s="400" t="str">
        <f t="array" ref="V588">IFERROR(IF(INDEX('Disaggregation Data'!$P$315:$P$616,MATCH(RIGHT(X588,255),RIGHT('Disaggregation Data'!$J$315:$J$616,255),0))=0,"",INDEX('Disaggregation Data'!$P$315:$P$616,MATCH(RIGHT(X588,255),RIGHT('Disaggregation Data'!J$315:$J$616,255),0))),"")</f>
        <v/>
      </c>
      <c r="W588" s="484"/>
      <c r="X588" s="484" t="str">
        <f t="shared" si="40"/>
        <v/>
      </c>
      <c r="Y588" s="484">
        <f t="shared" si="41"/>
        <v>221</v>
      </c>
      <c r="Z588" s="484" t="str">
        <f t="shared" si="42"/>
        <v/>
      </c>
      <c r="AA588" s="484" t="b">
        <f t="shared" si="43"/>
        <v>0</v>
      </c>
      <c r="AB588" s="484" t="s">
        <v>2090</v>
      </c>
      <c r="AC588" s="484" t="str">
        <f t="array" ref="AC588">IFERROR(IF(INDEX('Disaggregation Records'!$G$95:$G$183,MATCH(LEFT(Z588,255),LEFT('Disaggregation Records'!$D$95:$D$183,255),0))=0,"",INDEX('Disaggregation Records'!$G$95:$G$183,MATCH(LEFT(Z588,255),LEFT('Disaggregation Records'!$D$95:$D$183,255),0))),"")</f>
        <v/>
      </c>
      <c r="AD588" s="484" t="s">
        <v>785</v>
      </c>
      <c r="AE588" s="211"/>
      <c r="AF588" s="481"/>
      <c r="AG588" s="481"/>
    </row>
    <row r="589" spans="1:33" ht="37.5" customHeight="1">
      <c r="A589" s="367">
        <v>27</v>
      </c>
      <c r="B589" s="386" t="str">
        <f>IFERROR(VLOOKUP(A589,'Coverage Indicators - Section D'!$A$10:$Y$42,25,FALSE),"")</f>
        <v/>
      </c>
      <c r="C589" s="477" t="str">
        <f t="array" ref="C589">IFERROR(IF(INDEX('Disaggregation Records'!$E$95:$E$183,MATCH(RIGHT(Z589,255),RIGHT('Disaggregation Records'!$D$95:$D$183,255),0))=0,"",INDEX('Disaggregation Records'!$E$95:$E$183,MATCH(RIGHT(Z589,255),RIGHT('Disaggregation Records'!$D$95:$D$183,255),0))),"")</f>
        <v/>
      </c>
      <c r="D589" s="477" t="str">
        <f t="array" ref="D589">IFERROR(IF(INDEX('Disaggregation Records'!$F$95:$F$183,MATCH(RIGHT(Z589,255),RIGHT('Disaggregation Records'!$D$95:$D$183,255),0))=0,"",INDEX('Disaggregation Records'!$F$95:$F$183,MATCH(RIGHT(Z589,255),RIGHT('Disaggregation Records'!$D$95:$D$183,255),0))),"")</f>
        <v/>
      </c>
      <c r="E589" s="388" t="str">
        <f t="array" ref="E589">IFERROR(IF(INDEX('Disaggregation Data'!$K$315:$K$616,MATCH(RIGHT(X589,255),RIGHT('Disaggregation Data'!$J$315:$J$616,255),0))=0,"",INDEX('Disaggregation Data'!$K$315:$K$616,MATCH(RIGHT(X589,255),RIGHT('Disaggregation Data'!J$315:$J$616,255),0))),"")</f>
        <v/>
      </c>
      <c r="F589" s="389" t="str">
        <f t="array" ref="F589">IFERROR(IF(INDEX('Disaggregation Data'!$L$315:$L$616,MATCH(RIGHT(X589,255),RIGHT('Disaggregation Data'!$J$315:$J$616,255),0))=0,"",INDEX('Disaggregation Data'!$L$315:$L$616,MATCH(RIGHT(X589,255),RIGHT('Disaggregation Data'!J$315:$J$616,255),0))),"")</f>
        <v/>
      </c>
      <c r="G589" s="446" t="str">
        <f t="array" ref="G589">IFERROR(IF(INDEX('Disaggregation Data'!$M$315:$M$616,MATCH(RIGHT(X589,255),RIGHT('Disaggregation Data'!$J$315:$J$616,255),0))=0,(E589/F589)*100,INDEX('Disaggregation Data'!$M$315:$M$616,MATCH(RIGHT(X589,255),RIGHT('Disaggregation Data'!J$315:$J$616,255),0))),"")</f>
        <v/>
      </c>
      <c r="H589" s="392" t="str">
        <f t="array" ref="H589">IFERROR(IF(INDEX('Disaggregation Data'!$N$315:$N$616,MATCH(RIGHT(X589,255),RIGHT('Disaggregation Data'!$J$315:$J$616,255),0))=0,"",INDEX('Disaggregation Data'!$N$315:$N$616,MATCH(RIGHT(X589,255),RIGHT('Disaggregation Data'!J$315:$J$616,255),0))),"")</f>
        <v/>
      </c>
      <c r="I589" s="483"/>
      <c r="J589" s="483"/>
      <c r="K589" s="483"/>
      <c r="L589" s="483"/>
      <c r="M589" s="483"/>
      <c r="N589" s="483"/>
      <c r="O589" s="483"/>
      <c r="P589" s="483"/>
      <c r="Q589" s="483"/>
      <c r="R589" s="483"/>
      <c r="S589" s="483"/>
      <c r="T589" s="483"/>
      <c r="U589" s="392" t="str">
        <f t="array" ref="U589">IFERROR(IF(INDEX('Disaggregation Data'!$O$315:$O$616,MATCH(RIGHT(X589,255),RIGHT('Disaggregation Data'!$J$315:$J$616,255),0))=0,"",INDEX('Disaggregation Data'!$O$315:$O$616,MATCH(RIGHT(X589,255),RIGHT('Disaggregation Data'!J$315:$J$616,255),0))),"")</f>
        <v/>
      </c>
      <c r="V589" s="400" t="str">
        <f t="array" ref="V589">IFERROR(IF(INDEX('Disaggregation Data'!$P$315:$P$616,MATCH(RIGHT(X589,255),RIGHT('Disaggregation Data'!$J$315:$J$616,255),0))=0,"",INDEX('Disaggregation Data'!$P$315:$P$616,MATCH(RIGHT(X589,255),RIGHT('Disaggregation Data'!J$315:$J$616,255),0))),"")</f>
        <v/>
      </c>
      <c r="W589" s="484"/>
      <c r="X589" s="484" t="str">
        <f t="shared" si="40"/>
        <v/>
      </c>
      <c r="Y589" s="484">
        <f t="shared" si="41"/>
        <v>222</v>
      </c>
      <c r="Z589" s="484" t="str">
        <f t="shared" si="42"/>
        <v/>
      </c>
      <c r="AA589" s="484" t="b">
        <f t="shared" si="43"/>
        <v>0</v>
      </c>
      <c r="AB589" s="484" t="s">
        <v>2091</v>
      </c>
      <c r="AC589" s="484" t="str">
        <f t="array" ref="AC589">IFERROR(IF(INDEX('Disaggregation Records'!$G$95:$G$183,MATCH(LEFT(Z589,255),LEFT('Disaggregation Records'!$D$95:$D$183,255),0))=0,"",INDEX('Disaggregation Records'!$G$95:$G$183,MATCH(LEFT(Z589,255),LEFT('Disaggregation Records'!$D$95:$D$183,255),0))),"")</f>
        <v/>
      </c>
      <c r="AD589" s="484" t="s">
        <v>785</v>
      </c>
      <c r="AE589" s="211"/>
      <c r="AF589" s="481"/>
      <c r="AG589" s="481"/>
    </row>
    <row r="590" spans="1:33" ht="37.5" customHeight="1">
      <c r="A590" s="367">
        <v>27</v>
      </c>
      <c r="B590" s="386" t="str">
        <f>IFERROR(VLOOKUP(A590,'Coverage Indicators - Section D'!$A$10:$Y$42,25,FALSE),"")</f>
        <v/>
      </c>
      <c r="C590" s="477" t="str">
        <f t="array" ref="C590">IFERROR(IF(INDEX('Disaggregation Records'!$E$95:$E$183,MATCH(RIGHT(Z590,255),RIGHT('Disaggregation Records'!$D$95:$D$183,255),0))=0,"",INDEX('Disaggregation Records'!$E$95:$E$183,MATCH(RIGHT(Z590,255),RIGHT('Disaggregation Records'!$D$95:$D$183,255),0))),"")</f>
        <v/>
      </c>
      <c r="D590" s="477" t="str">
        <f t="array" ref="D590">IFERROR(IF(INDEX('Disaggregation Records'!$F$95:$F$183,MATCH(RIGHT(Z590,255),RIGHT('Disaggregation Records'!$D$95:$D$183,255),0))=0,"",INDEX('Disaggregation Records'!$F$95:$F$183,MATCH(RIGHT(Z590,255),RIGHT('Disaggregation Records'!$D$95:$D$183,255),0))),"")</f>
        <v/>
      </c>
      <c r="E590" s="388" t="str">
        <f t="array" ref="E590">IFERROR(IF(INDEX('Disaggregation Data'!$K$315:$K$616,MATCH(RIGHT(X590,255),RIGHT('Disaggregation Data'!$J$315:$J$616,255),0))=0,"",INDEX('Disaggregation Data'!$K$315:$K$616,MATCH(RIGHT(X590,255),RIGHT('Disaggregation Data'!J$315:$J$616,255),0))),"")</f>
        <v/>
      </c>
      <c r="F590" s="389" t="str">
        <f t="array" ref="F590">IFERROR(IF(INDEX('Disaggregation Data'!$L$315:$L$616,MATCH(RIGHT(X590,255),RIGHT('Disaggregation Data'!$J$315:$J$616,255),0))=0,"",INDEX('Disaggregation Data'!$L$315:$L$616,MATCH(RIGHT(X590,255),RIGHT('Disaggregation Data'!J$315:$J$616,255),0))),"")</f>
        <v/>
      </c>
      <c r="G590" s="446" t="str">
        <f t="array" ref="G590">IFERROR(IF(INDEX('Disaggregation Data'!$M$315:$M$616,MATCH(RIGHT(X590,255),RIGHT('Disaggregation Data'!$J$315:$J$616,255),0))=0,(E590/F590)*100,INDEX('Disaggregation Data'!$M$315:$M$616,MATCH(RIGHT(X590,255),RIGHT('Disaggregation Data'!J$315:$J$616,255),0))),"")</f>
        <v/>
      </c>
      <c r="H590" s="392" t="str">
        <f t="array" ref="H590">IFERROR(IF(INDEX('Disaggregation Data'!$N$315:$N$616,MATCH(RIGHT(X590,255),RIGHT('Disaggregation Data'!$J$315:$J$616,255),0))=0,"",INDEX('Disaggregation Data'!$N$315:$N$616,MATCH(RIGHT(X590,255),RIGHT('Disaggregation Data'!J$315:$J$616,255),0))),"")</f>
        <v/>
      </c>
      <c r="I590" s="483"/>
      <c r="J590" s="483"/>
      <c r="K590" s="483"/>
      <c r="L590" s="483"/>
      <c r="M590" s="483"/>
      <c r="N590" s="483"/>
      <c r="O590" s="483"/>
      <c r="P590" s="483"/>
      <c r="Q590" s="483"/>
      <c r="R590" s="483"/>
      <c r="S590" s="483"/>
      <c r="T590" s="483"/>
      <c r="U590" s="392" t="str">
        <f t="array" ref="U590">IFERROR(IF(INDEX('Disaggregation Data'!$O$315:$O$616,MATCH(RIGHT(X590,255),RIGHT('Disaggregation Data'!$J$315:$J$616,255),0))=0,"",INDEX('Disaggregation Data'!$O$315:$O$616,MATCH(RIGHT(X590,255),RIGHT('Disaggregation Data'!J$315:$J$616,255),0))),"")</f>
        <v/>
      </c>
      <c r="V590" s="400" t="str">
        <f t="array" ref="V590">IFERROR(IF(INDEX('Disaggregation Data'!$P$315:$P$616,MATCH(RIGHT(X590,255),RIGHT('Disaggregation Data'!$J$315:$J$616,255),0))=0,"",INDEX('Disaggregation Data'!$P$315:$P$616,MATCH(RIGHT(X590,255),RIGHT('Disaggregation Data'!J$315:$J$616,255),0))),"")</f>
        <v/>
      </c>
      <c r="W590" s="484"/>
      <c r="X590" s="484" t="str">
        <f t="shared" si="40"/>
        <v/>
      </c>
      <c r="Y590" s="484">
        <f t="shared" si="41"/>
        <v>223</v>
      </c>
      <c r="Z590" s="484" t="str">
        <f t="shared" si="42"/>
        <v/>
      </c>
      <c r="AA590" s="484" t="b">
        <f t="shared" si="43"/>
        <v>0</v>
      </c>
      <c r="AB590" s="484" t="s">
        <v>2092</v>
      </c>
      <c r="AC590" s="484" t="str">
        <f t="array" ref="AC590">IFERROR(IF(INDEX('Disaggregation Records'!$G$95:$G$183,MATCH(LEFT(Z590,255),LEFT('Disaggregation Records'!$D$95:$D$183,255),0))=0,"",INDEX('Disaggregation Records'!$G$95:$G$183,MATCH(LEFT(Z590,255),LEFT('Disaggregation Records'!$D$95:$D$183,255),0))),"")</f>
        <v/>
      </c>
      <c r="AD590" s="484" t="s">
        <v>785</v>
      </c>
      <c r="AE590" s="211"/>
      <c r="AF590" s="481"/>
      <c r="AG590" s="481"/>
    </row>
    <row r="591" spans="1:33" ht="37.5" customHeight="1">
      <c r="A591" s="367">
        <v>27</v>
      </c>
      <c r="B591" s="386" t="str">
        <f>IFERROR(VLOOKUP(A591,'Coverage Indicators - Section D'!$A$10:$Y$42,25,FALSE),"")</f>
        <v/>
      </c>
      <c r="C591" s="477" t="str">
        <f t="array" ref="C591">IFERROR(IF(INDEX('Disaggregation Records'!$E$95:$E$183,MATCH(RIGHT(Z591,255),RIGHT('Disaggregation Records'!$D$95:$D$183,255),0))=0,"",INDEX('Disaggregation Records'!$E$95:$E$183,MATCH(RIGHT(Z591,255),RIGHT('Disaggregation Records'!$D$95:$D$183,255),0))),"")</f>
        <v/>
      </c>
      <c r="D591" s="477" t="str">
        <f t="array" ref="D591">IFERROR(IF(INDEX('Disaggregation Records'!$F$95:$F$183,MATCH(RIGHT(Z591,255),RIGHT('Disaggregation Records'!$D$95:$D$183,255),0))=0,"",INDEX('Disaggregation Records'!$F$95:$F$183,MATCH(RIGHT(Z591,255),RIGHT('Disaggregation Records'!$D$95:$D$183,255),0))),"")</f>
        <v/>
      </c>
      <c r="E591" s="388" t="str">
        <f t="array" ref="E591">IFERROR(IF(INDEX('Disaggregation Data'!$K$315:$K$616,MATCH(RIGHT(X591,255),RIGHT('Disaggregation Data'!$J$315:$J$616,255),0))=0,"",INDEX('Disaggregation Data'!$K$315:$K$616,MATCH(RIGHT(X591,255),RIGHT('Disaggregation Data'!J$315:$J$616,255),0))),"")</f>
        <v/>
      </c>
      <c r="F591" s="389" t="str">
        <f t="array" ref="F591">IFERROR(IF(INDEX('Disaggregation Data'!$L$315:$L$616,MATCH(RIGHT(X591,255),RIGHT('Disaggregation Data'!$J$315:$J$616,255),0))=0,"",INDEX('Disaggregation Data'!$L$315:$L$616,MATCH(RIGHT(X591,255),RIGHT('Disaggregation Data'!J$315:$J$616,255),0))),"")</f>
        <v/>
      </c>
      <c r="G591" s="446" t="str">
        <f t="array" ref="G591">IFERROR(IF(INDEX('Disaggregation Data'!$M$315:$M$616,MATCH(RIGHT(X591,255),RIGHT('Disaggregation Data'!$J$315:$J$616,255),0))=0,(E591/F591)*100,INDEX('Disaggregation Data'!$M$315:$M$616,MATCH(RIGHT(X591,255),RIGHT('Disaggregation Data'!J$315:$J$616,255),0))),"")</f>
        <v/>
      </c>
      <c r="H591" s="392" t="str">
        <f t="array" ref="H591">IFERROR(IF(INDEX('Disaggregation Data'!$N$315:$N$616,MATCH(RIGHT(X591,255),RIGHT('Disaggregation Data'!$J$315:$J$616,255),0))=0,"",INDEX('Disaggregation Data'!$N$315:$N$616,MATCH(RIGHT(X591,255),RIGHT('Disaggregation Data'!J$315:$J$616,255),0))),"")</f>
        <v/>
      </c>
      <c r="I591" s="483"/>
      <c r="J591" s="483"/>
      <c r="K591" s="483"/>
      <c r="L591" s="483"/>
      <c r="M591" s="483"/>
      <c r="N591" s="483"/>
      <c r="O591" s="483"/>
      <c r="P591" s="483"/>
      <c r="Q591" s="483"/>
      <c r="R591" s="483"/>
      <c r="S591" s="483"/>
      <c r="T591" s="483"/>
      <c r="U591" s="392" t="str">
        <f t="array" ref="U591">IFERROR(IF(INDEX('Disaggregation Data'!$O$315:$O$616,MATCH(RIGHT(X591,255),RIGHT('Disaggregation Data'!$J$315:$J$616,255),0))=0,"",INDEX('Disaggregation Data'!$O$315:$O$616,MATCH(RIGHT(X591,255),RIGHT('Disaggregation Data'!J$315:$J$616,255),0))),"")</f>
        <v/>
      </c>
      <c r="V591" s="400" t="str">
        <f t="array" ref="V591">IFERROR(IF(INDEX('Disaggregation Data'!$P$315:$P$616,MATCH(RIGHT(X591,255),RIGHT('Disaggregation Data'!$J$315:$J$616,255),0))=0,"",INDEX('Disaggregation Data'!$P$315:$P$616,MATCH(RIGHT(X591,255),RIGHT('Disaggregation Data'!J$315:$J$616,255),0))),"")</f>
        <v/>
      </c>
      <c r="W591" s="484"/>
      <c r="X591" s="484" t="str">
        <f t="shared" si="40"/>
        <v/>
      </c>
      <c r="Y591" s="484">
        <f t="shared" si="41"/>
        <v>224</v>
      </c>
      <c r="Z591" s="484" t="str">
        <f t="shared" si="42"/>
        <v/>
      </c>
      <c r="AA591" s="484" t="b">
        <f t="shared" si="43"/>
        <v>0</v>
      </c>
      <c r="AB591" s="484" t="s">
        <v>2093</v>
      </c>
      <c r="AC591" s="484" t="str">
        <f t="array" ref="AC591">IFERROR(IF(INDEX('Disaggregation Records'!$G$95:$G$183,MATCH(LEFT(Z591,255),LEFT('Disaggregation Records'!$D$95:$D$183,255),0))=0,"",INDEX('Disaggregation Records'!$G$95:$G$183,MATCH(LEFT(Z591,255),LEFT('Disaggregation Records'!$D$95:$D$183,255),0))),"")</f>
        <v/>
      </c>
      <c r="AD591" s="484" t="s">
        <v>785</v>
      </c>
      <c r="AE591" s="211"/>
      <c r="AF591" s="481"/>
      <c r="AG591" s="481"/>
    </row>
    <row r="592" spans="1:33" ht="37.5" customHeight="1">
      <c r="A592" s="367">
        <v>27</v>
      </c>
      <c r="B592" s="386" t="str">
        <f>IFERROR(VLOOKUP(A592,'Coverage Indicators - Section D'!$A$10:$Y$42,25,FALSE),"")</f>
        <v/>
      </c>
      <c r="C592" s="477" t="str">
        <f t="array" ref="C592">IFERROR(IF(INDEX('Disaggregation Records'!$E$95:$E$183,MATCH(RIGHT(Z592,255),RIGHT('Disaggregation Records'!$D$95:$D$183,255),0))=0,"",INDEX('Disaggregation Records'!$E$95:$E$183,MATCH(RIGHT(Z592,255),RIGHT('Disaggregation Records'!$D$95:$D$183,255),0))),"")</f>
        <v/>
      </c>
      <c r="D592" s="477" t="str">
        <f t="array" ref="D592">IFERROR(IF(INDEX('Disaggregation Records'!$F$95:$F$183,MATCH(RIGHT(Z592,255),RIGHT('Disaggregation Records'!$D$95:$D$183,255),0))=0,"",INDEX('Disaggregation Records'!$F$95:$F$183,MATCH(RIGHT(Z592,255),RIGHT('Disaggregation Records'!$D$95:$D$183,255),0))),"")</f>
        <v/>
      </c>
      <c r="E592" s="388" t="str">
        <f t="array" ref="E592">IFERROR(IF(INDEX('Disaggregation Data'!$K$315:$K$616,MATCH(RIGHT(X592,255),RIGHT('Disaggregation Data'!$J$315:$J$616,255),0))=0,"",INDEX('Disaggregation Data'!$K$315:$K$616,MATCH(RIGHT(X592,255),RIGHT('Disaggregation Data'!J$315:$J$616,255),0))),"")</f>
        <v/>
      </c>
      <c r="F592" s="389" t="str">
        <f t="array" ref="F592">IFERROR(IF(INDEX('Disaggregation Data'!$L$315:$L$616,MATCH(RIGHT(X592,255),RIGHT('Disaggregation Data'!$J$315:$J$616,255),0))=0,"",INDEX('Disaggregation Data'!$L$315:$L$616,MATCH(RIGHT(X592,255),RIGHT('Disaggregation Data'!J$315:$J$616,255),0))),"")</f>
        <v/>
      </c>
      <c r="G592" s="446" t="str">
        <f t="array" ref="G592">IFERROR(IF(INDEX('Disaggregation Data'!$M$315:$M$616,MATCH(RIGHT(X592,255),RIGHT('Disaggregation Data'!$J$315:$J$616,255),0))=0,(E592/F592)*100,INDEX('Disaggregation Data'!$M$315:$M$616,MATCH(RIGHT(X592,255),RIGHT('Disaggregation Data'!J$315:$J$616,255),0))),"")</f>
        <v/>
      </c>
      <c r="H592" s="392" t="str">
        <f t="array" ref="H592">IFERROR(IF(INDEX('Disaggregation Data'!$N$315:$N$616,MATCH(RIGHT(X592,255),RIGHT('Disaggregation Data'!$J$315:$J$616,255),0))=0,"",INDEX('Disaggregation Data'!$N$315:$N$616,MATCH(RIGHT(X592,255),RIGHT('Disaggregation Data'!J$315:$J$616,255),0))),"")</f>
        <v/>
      </c>
      <c r="I592" s="483"/>
      <c r="J592" s="483"/>
      <c r="K592" s="483"/>
      <c r="L592" s="483"/>
      <c r="M592" s="483"/>
      <c r="N592" s="483"/>
      <c r="O592" s="483"/>
      <c r="P592" s="483"/>
      <c r="Q592" s="483"/>
      <c r="R592" s="483"/>
      <c r="S592" s="483"/>
      <c r="T592" s="483"/>
      <c r="U592" s="392" t="str">
        <f t="array" ref="U592">IFERROR(IF(INDEX('Disaggregation Data'!$O$315:$O$616,MATCH(RIGHT(X592,255),RIGHT('Disaggregation Data'!$J$315:$J$616,255),0))=0,"",INDEX('Disaggregation Data'!$O$315:$O$616,MATCH(RIGHT(X592,255),RIGHT('Disaggregation Data'!J$315:$J$616,255),0))),"")</f>
        <v/>
      </c>
      <c r="V592" s="400" t="str">
        <f t="array" ref="V592">IFERROR(IF(INDEX('Disaggregation Data'!$P$315:$P$616,MATCH(RIGHT(X592,255),RIGHT('Disaggregation Data'!$J$315:$J$616,255),0))=0,"",INDEX('Disaggregation Data'!$P$315:$P$616,MATCH(RIGHT(X592,255),RIGHT('Disaggregation Data'!J$315:$J$616,255),0))),"")</f>
        <v/>
      </c>
      <c r="W592" s="484"/>
      <c r="X592" s="484" t="str">
        <f t="shared" si="40"/>
        <v/>
      </c>
      <c r="Y592" s="484">
        <f t="shared" si="41"/>
        <v>225</v>
      </c>
      <c r="Z592" s="484" t="str">
        <f t="shared" si="42"/>
        <v/>
      </c>
      <c r="AA592" s="484" t="b">
        <f t="shared" si="43"/>
        <v>0</v>
      </c>
      <c r="AB592" s="484" t="s">
        <v>2094</v>
      </c>
      <c r="AC592" s="484" t="str">
        <f t="array" ref="AC592">IFERROR(IF(INDEX('Disaggregation Records'!$G$95:$G$183,MATCH(LEFT(Z592,255),LEFT('Disaggregation Records'!$D$95:$D$183,255),0))=0,"",INDEX('Disaggregation Records'!$G$95:$G$183,MATCH(LEFT(Z592,255),LEFT('Disaggregation Records'!$D$95:$D$183,255),0))),"")</f>
        <v/>
      </c>
      <c r="AD592" s="484" t="s">
        <v>785</v>
      </c>
      <c r="AE592" s="211"/>
      <c r="AF592" s="481"/>
      <c r="AG592" s="481"/>
    </row>
    <row r="593" spans="1:33" ht="37.5" customHeight="1">
      <c r="A593" s="367">
        <v>27</v>
      </c>
      <c r="B593" s="386" t="str">
        <f>IFERROR(VLOOKUP(A593,'Coverage Indicators - Section D'!$A$10:$Y$42,25,FALSE),"")</f>
        <v/>
      </c>
      <c r="C593" s="477" t="str">
        <f t="array" ref="C593">IFERROR(IF(INDEX('Disaggregation Records'!$E$95:$E$183,MATCH(RIGHT(Z593,255),RIGHT('Disaggregation Records'!$D$95:$D$183,255),0))=0,"",INDEX('Disaggregation Records'!$E$95:$E$183,MATCH(RIGHT(Z593,255),RIGHT('Disaggregation Records'!$D$95:$D$183,255),0))),"")</f>
        <v/>
      </c>
      <c r="D593" s="477" t="str">
        <f t="array" ref="D593">IFERROR(IF(INDEX('Disaggregation Records'!$F$95:$F$183,MATCH(RIGHT(Z593,255),RIGHT('Disaggregation Records'!$D$95:$D$183,255),0))=0,"",INDEX('Disaggregation Records'!$F$95:$F$183,MATCH(RIGHT(Z593,255),RIGHT('Disaggregation Records'!$D$95:$D$183,255),0))),"")</f>
        <v/>
      </c>
      <c r="E593" s="388" t="str">
        <f t="array" ref="E593">IFERROR(IF(INDEX('Disaggregation Data'!$K$315:$K$616,MATCH(RIGHT(X593,255),RIGHT('Disaggregation Data'!$J$315:$J$616,255),0))=0,"",INDEX('Disaggregation Data'!$K$315:$K$616,MATCH(RIGHT(X593,255),RIGHT('Disaggregation Data'!J$315:$J$616,255),0))),"")</f>
        <v/>
      </c>
      <c r="F593" s="389" t="str">
        <f t="array" ref="F593">IFERROR(IF(INDEX('Disaggregation Data'!$L$315:$L$616,MATCH(RIGHT(X593,255),RIGHT('Disaggregation Data'!$J$315:$J$616,255),0))=0,"",INDEX('Disaggregation Data'!$L$315:$L$616,MATCH(RIGHT(X593,255),RIGHT('Disaggregation Data'!J$315:$J$616,255),0))),"")</f>
        <v/>
      </c>
      <c r="G593" s="446" t="str">
        <f t="array" ref="G593">IFERROR(IF(INDEX('Disaggregation Data'!$M$315:$M$616,MATCH(RIGHT(X593,255),RIGHT('Disaggregation Data'!$J$315:$J$616,255),0))=0,(E593/F593)*100,INDEX('Disaggregation Data'!$M$315:$M$616,MATCH(RIGHT(X593,255),RIGHT('Disaggregation Data'!J$315:$J$616,255),0))),"")</f>
        <v/>
      </c>
      <c r="H593" s="392" t="str">
        <f t="array" ref="H593">IFERROR(IF(INDEX('Disaggregation Data'!$N$315:$N$616,MATCH(RIGHT(X593,255),RIGHT('Disaggregation Data'!$J$315:$J$616,255),0))=0,"",INDEX('Disaggregation Data'!$N$315:$N$616,MATCH(RIGHT(X593,255),RIGHT('Disaggregation Data'!J$315:$J$616,255),0))),"")</f>
        <v/>
      </c>
      <c r="I593" s="483"/>
      <c r="J593" s="483"/>
      <c r="K593" s="483"/>
      <c r="L593" s="483"/>
      <c r="M593" s="483"/>
      <c r="N593" s="483"/>
      <c r="O593" s="483"/>
      <c r="P593" s="483"/>
      <c r="Q593" s="483"/>
      <c r="R593" s="483"/>
      <c r="S593" s="483"/>
      <c r="T593" s="483"/>
      <c r="U593" s="392" t="str">
        <f t="array" ref="U593">IFERROR(IF(INDEX('Disaggregation Data'!$O$315:$O$616,MATCH(RIGHT(X593,255),RIGHT('Disaggregation Data'!$J$315:$J$616,255),0))=0,"",INDEX('Disaggregation Data'!$O$315:$O$616,MATCH(RIGHT(X593,255),RIGHT('Disaggregation Data'!J$315:$J$616,255),0))),"")</f>
        <v/>
      </c>
      <c r="V593" s="400" t="str">
        <f t="array" ref="V593">IFERROR(IF(INDEX('Disaggregation Data'!$P$315:$P$616,MATCH(RIGHT(X593,255),RIGHT('Disaggregation Data'!$J$315:$J$616,255),0))=0,"",INDEX('Disaggregation Data'!$P$315:$P$616,MATCH(RIGHT(X593,255),RIGHT('Disaggregation Data'!J$315:$J$616,255),0))),"")</f>
        <v/>
      </c>
      <c r="W593" s="484"/>
      <c r="X593" s="484" t="str">
        <f t="shared" si="40"/>
        <v/>
      </c>
      <c r="Y593" s="484">
        <f t="shared" si="41"/>
        <v>226</v>
      </c>
      <c r="Z593" s="484" t="str">
        <f t="shared" si="42"/>
        <v/>
      </c>
      <c r="AA593" s="484" t="b">
        <f t="shared" si="43"/>
        <v>0</v>
      </c>
      <c r="AB593" s="484" t="s">
        <v>2095</v>
      </c>
      <c r="AC593" s="484" t="str">
        <f t="array" ref="AC593">IFERROR(IF(INDEX('Disaggregation Records'!$G$95:$G$183,MATCH(LEFT(Z593,255),LEFT('Disaggregation Records'!$D$95:$D$183,255),0))=0,"",INDEX('Disaggregation Records'!$G$95:$G$183,MATCH(LEFT(Z593,255),LEFT('Disaggregation Records'!$D$95:$D$183,255),0))),"")</f>
        <v/>
      </c>
      <c r="AD593" s="484" t="s">
        <v>785</v>
      </c>
      <c r="AE593" s="211"/>
      <c r="AF593" s="481"/>
      <c r="AG593" s="481"/>
    </row>
    <row r="594" spans="1:33" ht="37.5" customHeight="1">
      <c r="A594" s="367">
        <v>27</v>
      </c>
      <c r="B594" s="386" t="str">
        <f>IFERROR(VLOOKUP(A594,'Coverage Indicators - Section D'!$A$10:$Y$42,25,FALSE),"")</f>
        <v/>
      </c>
      <c r="C594" s="477" t="str">
        <f t="array" ref="C594">IFERROR(IF(INDEX('Disaggregation Records'!$E$95:$E$183,MATCH(RIGHT(Z594,255),RIGHT('Disaggregation Records'!$D$95:$D$183,255),0))=0,"",INDEX('Disaggregation Records'!$E$95:$E$183,MATCH(RIGHT(Z594,255),RIGHT('Disaggregation Records'!$D$95:$D$183,255),0))),"")</f>
        <v/>
      </c>
      <c r="D594" s="477" t="str">
        <f t="array" ref="D594">IFERROR(IF(INDEX('Disaggregation Records'!$F$95:$F$183,MATCH(RIGHT(Z594,255),RIGHT('Disaggregation Records'!$D$95:$D$183,255),0))=0,"",INDEX('Disaggregation Records'!$F$95:$F$183,MATCH(RIGHT(Z594,255),RIGHT('Disaggregation Records'!$D$95:$D$183,255),0))),"")</f>
        <v/>
      </c>
      <c r="E594" s="388" t="str">
        <f t="array" ref="E594">IFERROR(IF(INDEX('Disaggregation Data'!$K$315:$K$616,MATCH(RIGHT(X594,255),RIGHT('Disaggregation Data'!$J$315:$J$616,255),0))=0,"",INDEX('Disaggregation Data'!$K$315:$K$616,MATCH(RIGHT(X594,255),RIGHT('Disaggregation Data'!J$315:$J$616,255),0))),"")</f>
        <v/>
      </c>
      <c r="F594" s="389" t="str">
        <f t="array" ref="F594">IFERROR(IF(INDEX('Disaggregation Data'!$L$315:$L$616,MATCH(RIGHT(X594,255),RIGHT('Disaggregation Data'!$J$315:$J$616,255),0))=0,"",INDEX('Disaggregation Data'!$L$315:$L$616,MATCH(RIGHT(X594,255),RIGHT('Disaggregation Data'!J$315:$J$616,255),0))),"")</f>
        <v/>
      </c>
      <c r="G594" s="446" t="str">
        <f t="array" ref="G594">IFERROR(IF(INDEX('Disaggregation Data'!$M$315:$M$616,MATCH(RIGHT(X594,255),RIGHT('Disaggregation Data'!$J$315:$J$616,255),0))=0,(E594/F594)*100,INDEX('Disaggregation Data'!$M$315:$M$616,MATCH(RIGHT(X594,255),RIGHT('Disaggregation Data'!J$315:$J$616,255),0))),"")</f>
        <v/>
      </c>
      <c r="H594" s="392" t="str">
        <f t="array" ref="H594">IFERROR(IF(INDEX('Disaggregation Data'!$N$315:$N$616,MATCH(RIGHT(X594,255),RIGHT('Disaggregation Data'!$J$315:$J$616,255),0))=0,"",INDEX('Disaggregation Data'!$N$315:$N$616,MATCH(RIGHT(X594,255),RIGHT('Disaggregation Data'!J$315:$J$616,255),0))),"")</f>
        <v/>
      </c>
      <c r="I594" s="483"/>
      <c r="J594" s="483"/>
      <c r="K594" s="483"/>
      <c r="L594" s="483"/>
      <c r="M594" s="483"/>
      <c r="N594" s="483"/>
      <c r="O594" s="483"/>
      <c r="P594" s="483"/>
      <c r="Q594" s="483"/>
      <c r="R594" s="483"/>
      <c r="S594" s="483"/>
      <c r="T594" s="483"/>
      <c r="U594" s="392" t="str">
        <f t="array" ref="U594">IFERROR(IF(INDEX('Disaggregation Data'!$O$315:$O$616,MATCH(RIGHT(X594,255),RIGHT('Disaggregation Data'!$J$315:$J$616,255),0))=0,"",INDEX('Disaggregation Data'!$O$315:$O$616,MATCH(RIGHT(X594,255),RIGHT('Disaggregation Data'!J$315:$J$616,255),0))),"")</f>
        <v/>
      </c>
      <c r="V594" s="400" t="str">
        <f t="array" ref="V594">IFERROR(IF(INDEX('Disaggregation Data'!$P$315:$P$616,MATCH(RIGHT(X594,255),RIGHT('Disaggregation Data'!$J$315:$J$616,255),0))=0,"",INDEX('Disaggregation Data'!$P$315:$P$616,MATCH(RIGHT(X594,255),RIGHT('Disaggregation Data'!J$315:$J$616,255),0))),"")</f>
        <v/>
      </c>
      <c r="W594" s="484"/>
      <c r="X594" s="484" t="str">
        <f t="shared" si="40"/>
        <v/>
      </c>
      <c r="Y594" s="484">
        <f t="shared" si="41"/>
        <v>227</v>
      </c>
      <c r="Z594" s="484" t="str">
        <f t="shared" si="42"/>
        <v/>
      </c>
      <c r="AA594" s="484" t="b">
        <f t="shared" si="43"/>
        <v>0</v>
      </c>
      <c r="AB594" s="484" t="s">
        <v>2096</v>
      </c>
      <c r="AC594" s="484" t="str">
        <f t="array" ref="AC594">IFERROR(IF(INDEX('Disaggregation Records'!$G$95:$G$183,MATCH(LEFT(Z594,255),LEFT('Disaggregation Records'!$D$95:$D$183,255),0))=0,"",INDEX('Disaggregation Records'!$G$95:$G$183,MATCH(LEFT(Z594,255),LEFT('Disaggregation Records'!$D$95:$D$183,255),0))),"")</f>
        <v/>
      </c>
      <c r="AD594" s="484" t="s">
        <v>785</v>
      </c>
      <c r="AE594" s="211"/>
      <c r="AF594" s="481"/>
      <c r="AG594" s="481"/>
    </row>
    <row r="595" spans="1:33" ht="37.5" customHeight="1">
      <c r="A595" s="367">
        <v>27</v>
      </c>
      <c r="B595" s="386" t="str">
        <f>IFERROR(VLOOKUP(A595,'Coverage Indicators - Section D'!$A$10:$Y$42,25,FALSE),"")</f>
        <v/>
      </c>
      <c r="C595" s="477" t="str">
        <f t="array" ref="C595">IFERROR(IF(INDEX('Disaggregation Records'!$E$95:$E$183,MATCH(RIGHT(Z595,255),RIGHT('Disaggregation Records'!$D$95:$D$183,255),0))=0,"",INDEX('Disaggregation Records'!$E$95:$E$183,MATCH(RIGHT(Z595,255),RIGHT('Disaggregation Records'!$D$95:$D$183,255),0))),"")</f>
        <v/>
      </c>
      <c r="D595" s="477" t="str">
        <f t="array" ref="D595">IFERROR(IF(INDEX('Disaggregation Records'!$F$95:$F$183,MATCH(RIGHT(Z595,255),RIGHT('Disaggregation Records'!$D$95:$D$183,255),0))=0,"",INDEX('Disaggregation Records'!$F$95:$F$183,MATCH(RIGHT(Z595,255),RIGHT('Disaggregation Records'!$D$95:$D$183,255),0))),"")</f>
        <v/>
      </c>
      <c r="E595" s="388" t="str">
        <f t="array" ref="E595">IFERROR(IF(INDEX('Disaggregation Data'!$K$315:$K$616,MATCH(RIGHT(X595,255),RIGHT('Disaggregation Data'!$J$315:$J$616,255),0))=0,"",INDEX('Disaggregation Data'!$K$315:$K$616,MATCH(RIGHT(X595,255),RIGHT('Disaggregation Data'!J$315:$J$616,255),0))),"")</f>
        <v/>
      </c>
      <c r="F595" s="389" t="str">
        <f t="array" ref="F595">IFERROR(IF(INDEX('Disaggregation Data'!$L$315:$L$616,MATCH(RIGHT(X595,255),RIGHT('Disaggregation Data'!$J$315:$J$616,255),0))=0,"",INDEX('Disaggregation Data'!$L$315:$L$616,MATCH(RIGHT(X595,255),RIGHT('Disaggregation Data'!J$315:$J$616,255),0))),"")</f>
        <v/>
      </c>
      <c r="G595" s="446" t="str">
        <f t="array" ref="G595">IFERROR(IF(INDEX('Disaggregation Data'!$M$315:$M$616,MATCH(RIGHT(X595,255),RIGHT('Disaggregation Data'!$J$315:$J$616,255),0))=0,(E595/F595)*100,INDEX('Disaggregation Data'!$M$315:$M$616,MATCH(RIGHT(X595,255),RIGHT('Disaggregation Data'!J$315:$J$616,255),0))),"")</f>
        <v/>
      </c>
      <c r="H595" s="392" t="str">
        <f t="array" ref="H595">IFERROR(IF(INDEX('Disaggregation Data'!$N$315:$N$616,MATCH(RIGHT(X595,255),RIGHT('Disaggregation Data'!$J$315:$J$616,255),0))=0,"",INDEX('Disaggregation Data'!$N$315:$N$616,MATCH(RIGHT(X595,255),RIGHT('Disaggregation Data'!J$315:$J$616,255),0))),"")</f>
        <v/>
      </c>
      <c r="I595" s="483"/>
      <c r="J595" s="483"/>
      <c r="K595" s="483"/>
      <c r="L595" s="483"/>
      <c r="M595" s="483"/>
      <c r="N595" s="483"/>
      <c r="O595" s="483"/>
      <c r="P595" s="483"/>
      <c r="Q595" s="483"/>
      <c r="R595" s="483"/>
      <c r="S595" s="483"/>
      <c r="T595" s="483"/>
      <c r="U595" s="392" t="str">
        <f t="array" ref="U595">IFERROR(IF(INDEX('Disaggregation Data'!$O$315:$O$616,MATCH(RIGHT(X595,255),RIGHT('Disaggregation Data'!$J$315:$J$616,255),0))=0,"",INDEX('Disaggregation Data'!$O$315:$O$616,MATCH(RIGHT(X595,255),RIGHT('Disaggregation Data'!J$315:$J$616,255),0))),"")</f>
        <v/>
      </c>
      <c r="V595" s="400" t="str">
        <f t="array" ref="V595">IFERROR(IF(INDEX('Disaggregation Data'!$P$315:$P$616,MATCH(RIGHT(X595,255),RIGHT('Disaggregation Data'!$J$315:$J$616,255),0))=0,"",INDEX('Disaggregation Data'!$P$315:$P$616,MATCH(RIGHT(X595,255),RIGHT('Disaggregation Data'!J$315:$J$616,255),0))),"")</f>
        <v/>
      </c>
      <c r="W595" s="484"/>
      <c r="X595" s="484" t="str">
        <f t="shared" si="40"/>
        <v/>
      </c>
      <c r="Y595" s="484">
        <f t="shared" si="41"/>
        <v>228</v>
      </c>
      <c r="Z595" s="484" t="str">
        <f t="shared" si="42"/>
        <v/>
      </c>
      <c r="AA595" s="484" t="b">
        <f t="shared" si="43"/>
        <v>0</v>
      </c>
      <c r="AB595" s="484" t="s">
        <v>2097</v>
      </c>
      <c r="AC595" s="484" t="str">
        <f t="array" ref="AC595">IFERROR(IF(INDEX('Disaggregation Records'!$G$95:$G$183,MATCH(LEFT(Z595,255),LEFT('Disaggregation Records'!$D$95:$D$183,255),0))=0,"",INDEX('Disaggregation Records'!$G$95:$G$183,MATCH(LEFT(Z595,255),LEFT('Disaggregation Records'!$D$95:$D$183,255),0))),"")</f>
        <v/>
      </c>
      <c r="AD595" s="484" t="s">
        <v>785</v>
      </c>
      <c r="AE595" s="211"/>
      <c r="AF595" s="481"/>
      <c r="AG595" s="481"/>
    </row>
    <row r="596" spans="1:33" ht="37.5" customHeight="1">
      <c r="A596" s="367">
        <v>27</v>
      </c>
      <c r="B596" s="386" t="str">
        <f>IFERROR(VLOOKUP(A596,'Coverage Indicators - Section D'!$A$10:$Y$42,25,FALSE),"")</f>
        <v/>
      </c>
      <c r="C596" s="477" t="str">
        <f t="array" ref="C596">IFERROR(IF(INDEX('Disaggregation Records'!$E$95:$E$183,MATCH(RIGHT(Z596,255),RIGHT('Disaggregation Records'!$D$95:$D$183,255),0))=0,"",INDEX('Disaggregation Records'!$E$95:$E$183,MATCH(RIGHT(Z596,255),RIGHT('Disaggregation Records'!$D$95:$D$183,255),0))),"")</f>
        <v/>
      </c>
      <c r="D596" s="477" t="str">
        <f t="array" ref="D596">IFERROR(IF(INDEX('Disaggregation Records'!$F$95:$F$183,MATCH(RIGHT(Z596,255),RIGHT('Disaggregation Records'!$D$95:$D$183,255),0))=0,"",INDEX('Disaggregation Records'!$F$95:$F$183,MATCH(RIGHT(Z596,255),RIGHT('Disaggregation Records'!$D$95:$D$183,255),0))),"")</f>
        <v/>
      </c>
      <c r="E596" s="388" t="str">
        <f t="array" ref="E596">IFERROR(IF(INDEX('Disaggregation Data'!$K$315:$K$616,MATCH(RIGHT(X596,255),RIGHT('Disaggregation Data'!$J$315:$J$616,255),0))=0,"",INDEX('Disaggregation Data'!$K$315:$K$616,MATCH(RIGHT(X596,255),RIGHT('Disaggregation Data'!J$315:$J$616,255),0))),"")</f>
        <v/>
      </c>
      <c r="F596" s="389" t="str">
        <f t="array" ref="F596">IFERROR(IF(INDEX('Disaggregation Data'!$L$315:$L$616,MATCH(RIGHT(X596,255),RIGHT('Disaggregation Data'!$J$315:$J$616,255),0))=0,"",INDEX('Disaggregation Data'!$L$315:$L$616,MATCH(RIGHT(X596,255),RIGHT('Disaggregation Data'!J$315:$J$616,255),0))),"")</f>
        <v/>
      </c>
      <c r="G596" s="446" t="str">
        <f t="array" ref="G596">IFERROR(IF(INDEX('Disaggregation Data'!$M$315:$M$616,MATCH(RIGHT(X596,255),RIGHT('Disaggregation Data'!$J$315:$J$616,255),0))=0,(E596/F596)*100,INDEX('Disaggregation Data'!$M$315:$M$616,MATCH(RIGHT(X596,255),RIGHT('Disaggregation Data'!J$315:$J$616,255),0))),"")</f>
        <v/>
      </c>
      <c r="H596" s="392" t="str">
        <f t="array" ref="H596">IFERROR(IF(INDEX('Disaggregation Data'!$N$315:$N$616,MATCH(RIGHT(X596,255),RIGHT('Disaggregation Data'!$J$315:$J$616,255),0))=0,"",INDEX('Disaggregation Data'!$N$315:$N$616,MATCH(RIGHT(X596,255),RIGHT('Disaggregation Data'!J$315:$J$616,255),0))),"")</f>
        <v/>
      </c>
      <c r="I596" s="483"/>
      <c r="J596" s="483"/>
      <c r="K596" s="483"/>
      <c r="L596" s="483"/>
      <c r="M596" s="483"/>
      <c r="N596" s="483"/>
      <c r="O596" s="483"/>
      <c r="P596" s="483"/>
      <c r="Q596" s="483"/>
      <c r="R596" s="483"/>
      <c r="S596" s="483"/>
      <c r="T596" s="483"/>
      <c r="U596" s="392" t="str">
        <f t="array" ref="U596">IFERROR(IF(INDEX('Disaggregation Data'!$O$315:$O$616,MATCH(RIGHT(X596,255),RIGHT('Disaggregation Data'!$J$315:$J$616,255),0))=0,"",INDEX('Disaggregation Data'!$O$315:$O$616,MATCH(RIGHT(X596,255),RIGHT('Disaggregation Data'!J$315:$J$616,255),0))),"")</f>
        <v/>
      </c>
      <c r="V596" s="400" t="str">
        <f t="array" ref="V596">IFERROR(IF(INDEX('Disaggregation Data'!$P$315:$P$616,MATCH(RIGHT(X596,255),RIGHT('Disaggregation Data'!$J$315:$J$616,255),0))=0,"",INDEX('Disaggregation Data'!$P$315:$P$616,MATCH(RIGHT(X596,255),RIGHT('Disaggregation Data'!J$315:$J$616,255),0))),"")</f>
        <v/>
      </c>
      <c r="W596" s="484"/>
      <c r="X596" s="484" t="str">
        <f t="shared" si="40"/>
        <v/>
      </c>
      <c r="Y596" s="484">
        <f t="shared" si="41"/>
        <v>229</v>
      </c>
      <c r="Z596" s="484" t="str">
        <f t="shared" si="42"/>
        <v/>
      </c>
      <c r="AA596" s="484" t="b">
        <f t="shared" si="43"/>
        <v>0</v>
      </c>
      <c r="AB596" s="484" t="s">
        <v>2098</v>
      </c>
      <c r="AC596" s="484" t="str">
        <f t="array" ref="AC596">IFERROR(IF(INDEX('Disaggregation Records'!$G$95:$G$183,MATCH(LEFT(Z596,255),LEFT('Disaggregation Records'!$D$95:$D$183,255),0))=0,"",INDEX('Disaggregation Records'!$G$95:$G$183,MATCH(LEFT(Z596,255),LEFT('Disaggregation Records'!$D$95:$D$183,255),0))),"")</f>
        <v/>
      </c>
      <c r="AD596" s="484" t="s">
        <v>785</v>
      </c>
      <c r="AE596" s="211"/>
      <c r="AF596" s="481"/>
      <c r="AG596" s="481"/>
    </row>
    <row r="597" spans="1:33" ht="37.5" customHeight="1">
      <c r="A597" s="367">
        <v>28</v>
      </c>
      <c r="B597" s="386" t="str">
        <f>IFERROR(VLOOKUP(A597,'Coverage Indicators - Section D'!$A$10:$Y$42,25,FALSE),"")</f>
        <v/>
      </c>
      <c r="C597" s="477" t="str">
        <f t="array" ref="C597">IFERROR(IF(INDEX('Disaggregation Records'!$E$95:$E$183,MATCH(RIGHT(Z597,255),RIGHT('Disaggregation Records'!$D$95:$D$183,255),0))=0,"",INDEX('Disaggregation Records'!$E$95:$E$183,MATCH(RIGHT(Z597,255),RIGHT('Disaggregation Records'!$D$95:$D$183,255),0))),"")</f>
        <v/>
      </c>
      <c r="D597" s="477" t="str">
        <f t="array" ref="D597">IFERROR(IF(INDEX('Disaggregation Records'!$F$95:$F$183,MATCH(RIGHT(Z597,255),RIGHT('Disaggregation Records'!$D$95:$D$183,255),0))=0,"",INDEX('Disaggregation Records'!$F$95:$F$183,MATCH(RIGHT(Z597,255),RIGHT('Disaggregation Records'!$D$95:$D$183,255),0))),"")</f>
        <v/>
      </c>
      <c r="E597" s="388" t="str">
        <f t="array" ref="E597">IFERROR(IF(INDEX('Disaggregation Data'!$K$315:$K$616,MATCH(RIGHT(X597,255),RIGHT('Disaggregation Data'!$J$315:$J$616,255),0))=0,"",INDEX('Disaggregation Data'!$K$315:$K$616,MATCH(RIGHT(X597,255),RIGHT('Disaggregation Data'!J$315:$J$616,255),0))),"")</f>
        <v/>
      </c>
      <c r="F597" s="389" t="str">
        <f t="array" ref="F597">IFERROR(IF(INDEX('Disaggregation Data'!$L$315:$L$616,MATCH(RIGHT(X597,255),RIGHT('Disaggregation Data'!$J$315:$J$616,255),0))=0,"",INDEX('Disaggregation Data'!$L$315:$L$616,MATCH(RIGHT(X597,255),RIGHT('Disaggregation Data'!J$315:$J$616,255),0))),"")</f>
        <v/>
      </c>
      <c r="G597" s="446" t="str">
        <f t="array" ref="G597">IFERROR(IF(INDEX('Disaggregation Data'!$M$315:$M$616,MATCH(RIGHT(X597,255),RIGHT('Disaggregation Data'!$J$315:$J$616,255),0))=0,(E597/F597)*100,INDEX('Disaggregation Data'!$M$315:$M$616,MATCH(RIGHT(X597,255),RIGHT('Disaggregation Data'!J$315:$J$616,255),0))),"")</f>
        <v/>
      </c>
      <c r="H597" s="392" t="str">
        <f t="array" ref="H597">IFERROR(IF(INDEX('Disaggregation Data'!$N$315:$N$616,MATCH(RIGHT(X597,255),RIGHT('Disaggregation Data'!$J$315:$J$616,255),0))=0,"",INDEX('Disaggregation Data'!$N$315:$N$616,MATCH(RIGHT(X597,255),RIGHT('Disaggregation Data'!J$315:$J$616,255),0))),"")</f>
        <v/>
      </c>
      <c r="I597" s="483"/>
      <c r="J597" s="483"/>
      <c r="K597" s="483"/>
      <c r="L597" s="483"/>
      <c r="M597" s="483"/>
      <c r="N597" s="483"/>
      <c r="O597" s="483"/>
      <c r="P597" s="483"/>
      <c r="Q597" s="483"/>
      <c r="R597" s="483"/>
      <c r="S597" s="483"/>
      <c r="T597" s="483"/>
      <c r="U597" s="392" t="str">
        <f t="array" ref="U597">IFERROR(IF(INDEX('Disaggregation Data'!$O$315:$O$616,MATCH(RIGHT(X597,255),RIGHT('Disaggregation Data'!$J$315:$J$616,255),0))=0,"",INDEX('Disaggregation Data'!$O$315:$O$616,MATCH(RIGHT(X597,255),RIGHT('Disaggregation Data'!J$315:$J$616,255),0))),"")</f>
        <v/>
      </c>
      <c r="V597" s="400" t="str">
        <f t="array" ref="V597">IFERROR(IF(INDEX('Disaggregation Data'!$P$315:$P$616,MATCH(RIGHT(X597,255),RIGHT('Disaggregation Data'!$J$315:$J$616,255),0))=0,"",INDEX('Disaggregation Data'!$P$315:$P$616,MATCH(RIGHT(X597,255),RIGHT('Disaggregation Data'!J$315:$J$616,255),0))),"")</f>
        <v/>
      </c>
      <c r="W597" s="484"/>
      <c r="X597" s="484" t="str">
        <f t="shared" si="40"/>
        <v/>
      </c>
      <c r="Y597" s="484">
        <f t="shared" si="41"/>
        <v>230</v>
      </c>
      <c r="Z597" s="484" t="str">
        <f t="shared" si="42"/>
        <v/>
      </c>
      <c r="AA597" s="484" t="b">
        <f t="shared" si="43"/>
        <v>0</v>
      </c>
      <c r="AB597" s="484" t="s">
        <v>2099</v>
      </c>
      <c r="AC597" s="484" t="str">
        <f t="array" ref="AC597">IFERROR(IF(INDEX('Disaggregation Records'!$G$95:$G$183,MATCH(LEFT(Z597,255),LEFT('Disaggregation Records'!$D$95:$D$183,255),0))=0,"",INDEX('Disaggregation Records'!$G$95:$G$183,MATCH(LEFT(Z597,255),LEFT('Disaggregation Records'!$D$95:$D$183,255),0))),"")</f>
        <v/>
      </c>
      <c r="AD597" s="484" t="s">
        <v>786</v>
      </c>
      <c r="AE597" s="211"/>
      <c r="AF597" s="481"/>
      <c r="AG597" s="481"/>
    </row>
    <row r="598" spans="1:33" ht="37.5" customHeight="1">
      <c r="A598" s="367">
        <v>28</v>
      </c>
      <c r="B598" s="386" t="str">
        <f>IFERROR(VLOOKUP(A598,'Coverage Indicators - Section D'!$A$10:$Y$42,25,FALSE),"")</f>
        <v/>
      </c>
      <c r="C598" s="477" t="str">
        <f t="array" ref="C598">IFERROR(IF(INDEX('Disaggregation Records'!$E$95:$E$183,MATCH(RIGHT(Z598,255),RIGHT('Disaggregation Records'!$D$95:$D$183,255),0))=0,"",INDEX('Disaggregation Records'!$E$95:$E$183,MATCH(RIGHT(Z598,255),RIGHT('Disaggregation Records'!$D$95:$D$183,255),0))),"")</f>
        <v/>
      </c>
      <c r="D598" s="477" t="str">
        <f t="array" ref="D598">IFERROR(IF(INDEX('Disaggregation Records'!$F$95:$F$183,MATCH(RIGHT(Z598,255),RIGHT('Disaggregation Records'!$D$95:$D$183,255),0))=0,"",INDEX('Disaggregation Records'!$F$95:$F$183,MATCH(RIGHT(Z598,255),RIGHT('Disaggregation Records'!$D$95:$D$183,255),0))),"")</f>
        <v/>
      </c>
      <c r="E598" s="388" t="str">
        <f t="array" ref="E598">IFERROR(IF(INDEX('Disaggregation Data'!$K$315:$K$616,MATCH(RIGHT(X598,255),RIGHT('Disaggregation Data'!$J$315:$J$616,255),0))=0,"",INDEX('Disaggregation Data'!$K$315:$K$616,MATCH(RIGHT(X598,255),RIGHT('Disaggregation Data'!J$315:$J$616,255),0))),"")</f>
        <v/>
      </c>
      <c r="F598" s="389" t="str">
        <f t="array" ref="F598">IFERROR(IF(INDEX('Disaggregation Data'!$L$315:$L$616,MATCH(RIGHT(X598,255),RIGHT('Disaggregation Data'!$J$315:$J$616,255),0))=0,"",INDEX('Disaggregation Data'!$L$315:$L$616,MATCH(RIGHT(X598,255),RIGHT('Disaggregation Data'!J$315:$J$616,255),0))),"")</f>
        <v/>
      </c>
      <c r="G598" s="446" t="str">
        <f t="array" ref="G598">IFERROR(IF(INDEX('Disaggregation Data'!$M$315:$M$616,MATCH(RIGHT(X598,255),RIGHT('Disaggregation Data'!$J$315:$J$616,255),0))=0,(E598/F598)*100,INDEX('Disaggregation Data'!$M$315:$M$616,MATCH(RIGHT(X598,255),RIGHT('Disaggregation Data'!J$315:$J$616,255),0))),"")</f>
        <v/>
      </c>
      <c r="H598" s="392" t="str">
        <f t="array" ref="H598">IFERROR(IF(INDEX('Disaggregation Data'!$N$315:$N$616,MATCH(RIGHT(X598,255),RIGHT('Disaggregation Data'!$J$315:$J$616,255),0))=0,"",INDEX('Disaggregation Data'!$N$315:$N$616,MATCH(RIGHT(X598,255),RIGHT('Disaggregation Data'!J$315:$J$616,255),0))),"")</f>
        <v/>
      </c>
      <c r="I598" s="483"/>
      <c r="J598" s="483"/>
      <c r="K598" s="483"/>
      <c r="L598" s="483"/>
      <c r="M598" s="483"/>
      <c r="N598" s="483"/>
      <c r="O598" s="483"/>
      <c r="P598" s="483"/>
      <c r="Q598" s="483"/>
      <c r="R598" s="483"/>
      <c r="S598" s="483"/>
      <c r="T598" s="483"/>
      <c r="U598" s="392" t="str">
        <f t="array" ref="U598">IFERROR(IF(INDEX('Disaggregation Data'!$O$315:$O$616,MATCH(RIGHT(X598,255),RIGHT('Disaggregation Data'!$J$315:$J$616,255),0))=0,"",INDEX('Disaggregation Data'!$O$315:$O$616,MATCH(RIGHT(X598,255),RIGHT('Disaggregation Data'!J$315:$J$616,255),0))),"")</f>
        <v/>
      </c>
      <c r="V598" s="400" t="str">
        <f t="array" ref="V598">IFERROR(IF(INDEX('Disaggregation Data'!$P$315:$P$616,MATCH(RIGHT(X598,255),RIGHT('Disaggregation Data'!$J$315:$J$616,255),0))=0,"",INDEX('Disaggregation Data'!$P$315:$P$616,MATCH(RIGHT(X598,255),RIGHT('Disaggregation Data'!J$315:$J$616,255),0))),"")</f>
        <v/>
      </c>
      <c r="W598" s="484"/>
      <c r="X598" s="484" t="str">
        <f t="shared" si="40"/>
        <v/>
      </c>
      <c r="Y598" s="484">
        <f t="shared" si="41"/>
        <v>231</v>
      </c>
      <c r="Z598" s="484" t="str">
        <f t="shared" si="42"/>
        <v/>
      </c>
      <c r="AA598" s="484" t="b">
        <f t="shared" si="43"/>
        <v>0</v>
      </c>
      <c r="AB598" s="484" t="s">
        <v>2100</v>
      </c>
      <c r="AC598" s="484" t="str">
        <f t="array" ref="AC598">IFERROR(IF(INDEX('Disaggregation Records'!$G$95:$G$183,MATCH(LEFT(Z598,255),LEFT('Disaggregation Records'!$D$95:$D$183,255),0))=0,"",INDEX('Disaggregation Records'!$G$95:$G$183,MATCH(LEFT(Z598,255),LEFT('Disaggregation Records'!$D$95:$D$183,255),0))),"")</f>
        <v/>
      </c>
      <c r="AD598" s="484" t="s">
        <v>786</v>
      </c>
      <c r="AE598" s="211"/>
      <c r="AF598" s="481"/>
      <c r="AG598" s="481"/>
    </row>
    <row r="599" spans="1:33" ht="37.5" customHeight="1">
      <c r="A599" s="367">
        <v>28</v>
      </c>
      <c r="B599" s="386" t="str">
        <f>IFERROR(VLOOKUP(A599,'Coverage Indicators - Section D'!$A$10:$Y$42,25,FALSE),"")</f>
        <v/>
      </c>
      <c r="C599" s="477" t="str">
        <f t="array" ref="C599">IFERROR(IF(INDEX('Disaggregation Records'!$E$95:$E$183,MATCH(RIGHT(Z599,255),RIGHT('Disaggregation Records'!$D$95:$D$183,255),0))=0,"",INDEX('Disaggregation Records'!$E$95:$E$183,MATCH(RIGHT(Z599,255),RIGHT('Disaggregation Records'!$D$95:$D$183,255),0))),"")</f>
        <v/>
      </c>
      <c r="D599" s="477" t="str">
        <f t="array" ref="D599">IFERROR(IF(INDEX('Disaggregation Records'!$F$95:$F$183,MATCH(RIGHT(Z599,255),RIGHT('Disaggregation Records'!$D$95:$D$183,255),0))=0,"",INDEX('Disaggregation Records'!$F$95:$F$183,MATCH(RIGHT(Z599,255),RIGHT('Disaggregation Records'!$D$95:$D$183,255),0))),"")</f>
        <v/>
      </c>
      <c r="E599" s="388" t="str">
        <f t="array" ref="E599">IFERROR(IF(INDEX('Disaggregation Data'!$K$315:$K$616,MATCH(RIGHT(X599,255),RIGHT('Disaggregation Data'!$J$315:$J$616,255),0))=0,"",INDEX('Disaggregation Data'!$K$315:$K$616,MATCH(RIGHT(X599,255),RIGHT('Disaggregation Data'!J$315:$J$616,255),0))),"")</f>
        <v/>
      </c>
      <c r="F599" s="389" t="str">
        <f t="array" ref="F599">IFERROR(IF(INDEX('Disaggregation Data'!$L$315:$L$616,MATCH(RIGHT(X599,255),RIGHT('Disaggregation Data'!$J$315:$J$616,255),0))=0,"",INDEX('Disaggregation Data'!$L$315:$L$616,MATCH(RIGHT(X599,255),RIGHT('Disaggregation Data'!J$315:$J$616,255),0))),"")</f>
        <v/>
      </c>
      <c r="G599" s="446" t="str">
        <f t="array" ref="G599">IFERROR(IF(INDEX('Disaggregation Data'!$M$315:$M$616,MATCH(RIGHT(X599,255),RIGHT('Disaggregation Data'!$J$315:$J$616,255),0))=0,(E599/F599)*100,INDEX('Disaggregation Data'!$M$315:$M$616,MATCH(RIGHT(X599,255),RIGHT('Disaggregation Data'!J$315:$J$616,255),0))),"")</f>
        <v/>
      </c>
      <c r="H599" s="392" t="str">
        <f t="array" ref="H599">IFERROR(IF(INDEX('Disaggregation Data'!$N$315:$N$616,MATCH(RIGHT(X599,255),RIGHT('Disaggregation Data'!$J$315:$J$616,255),0))=0,"",INDEX('Disaggregation Data'!$N$315:$N$616,MATCH(RIGHT(X599,255),RIGHT('Disaggregation Data'!J$315:$J$616,255),0))),"")</f>
        <v/>
      </c>
      <c r="I599" s="483"/>
      <c r="J599" s="483"/>
      <c r="K599" s="483"/>
      <c r="L599" s="483"/>
      <c r="M599" s="483"/>
      <c r="N599" s="483"/>
      <c r="O599" s="483"/>
      <c r="P599" s="483"/>
      <c r="Q599" s="483"/>
      <c r="R599" s="483"/>
      <c r="S599" s="483"/>
      <c r="T599" s="483"/>
      <c r="U599" s="392" t="str">
        <f t="array" ref="U599">IFERROR(IF(INDEX('Disaggregation Data'!$O$315:$O$616,MATCH(RIGHT(X599,255),RIGHT('Disaggregation Data'!$J$315:$J$616,255),0))=0,"",INDEX('Disaggregation Data'!$O$315:$O$616,MATCH(RIGHT(X599,255),RIGHT('Disaggregation Data'!J$315:$J$616,255),0))),"")</f>
        <v/>
      </c>
      <c r="V599" s="400" t="str">
        <f t="array" ref="V599">IFERROR(IF(INDEX('Disaggregation Data'!$P$315:$P$616,MATCH(RIGHT(X599,255),RIGHT('Disaggregation Data'!$J$315:$J$616,255),0))=0,"",INDEX('Disaggregation Data'!$P$315:$P$616,MATCH(RIGHT(X599,255),RIGHT('Disaggregation Data'!J$315:$J$616,255),0))),"")</f>
        <v/>
      </c>
      <c r="W599" s="484"/>
      <c r="X599" s="484" t="str">
        <f t="shared" si="40"/>
        <v/>
      </c>
      <c r="Y599" s="484">
        <f t="shared" si="41"/>
        <v>232</v>
      </c>
      <c r="Z599" s="484" t="str">
        <f t="shared" si="42"/>
        <v/>
      </c>
      <c r="AA599" s="484" t="b">
        <f t="shared" si="43"/>
        <v>0</v>
      </c>
      <c r="AB599" s="484" t="s">
        <v>2101</v>
      </c>
      <c r="AC599" s="484" t="str">
        <f t="array" ref="AC599">IFERROR(IF(INDEX('Disaggregation Records'!$G$95:$G$183,MATCH(LEFT(Z599,255),LEFT('Disaggregation Records'!$D$95:$D$183,255),0))=0,"",INDEX('Disaggregation Records'!$G$95:$G$183,MATCH(LEFT(Z599,255),LEFT('Disaggregation Records'!$D$95:$D$183,255),0))),"")</f>
        <v/>
      </c>
      <c r="AD599" s="484" t="s">
        <v>786</v>
      </c>
      <c r="AE599" s="211"/>
      <c r="AF599" s="481"/>
      <c r="AG599" s="481"/>
    </row>
    <row r="600" spans="1:33" ht="37.5" customHeight="1">
      <c r="A600" s="367">
        <v>28</v>
      </c>
      <c r="B600" s="386" t="str">
        <f>IFERROR(VLOOKUP(A600,'Coverage Indicators - Section D'!$A$10:$Y$42,25,FALSE),"")</f>
        <v/>
      </c>
      <c r="C600" s="477" t="str">
        <f t="array" ref="C600">IFERROR(IF(INDEX('Disaggregation Records'!$E$95:$E$183,MATCH(RIGHT(Z600,255),RIGHT('Disaggregation Records'!$D$95:$D$183,255),0))=0,"",INDEX('Disaggregation Records'!$E$95:$E$183,MATCH(RIGHT(Z600,255),RIGHT('Disaggregation Records'!$D$95:$D$183,255),0))),"")</f>
        <v/>
      </c>
      <c r="D600" s="477" t="str">
        <f t="array" ref="D600">IFERROR(IF(INDEX('Disaggregation Records'!$F$95:$F$183,MATCH(RIGHT(Z600,255),RIGHT('Disaggregation Records'!$D$95:$D$183,255),0))=0,"",INDEX('Disaggregation Records'!$F$95:$F$183,MATCH(RIGHT(Z600,255),RIGHT('Disaggregation Records'!$D$95:$D$183,255),0))),"")</f>
        <v/>
      </c>
      <c r="E600" s="388" t="str">
        <f t="array" ref="E600">IFERROR(IF(INDEX('Disaggregation Data'!$K$315:$K$616,MATCH(RIGHT(X600,255),RIGHT('Disaggregation Data'!$J$315:$J$616,255),0))=0,"",INDEX('Disaggregation Data'!$K$315:$K$616,MATCH(RIGHT(X600,255),RIGHT('Disaggregation Data'!J$315:$J$616,255),0))),"")</f>
        <v/>
      </c>
      <c r="F600" s="389" t="str">
        <f t="array" ref="F600">IFERROR(IF(INDEX('Disaggregation Data'!$L$315:$L$616,MATCH(RIGHT(X600,255),RIGHT('Disaggregation Data'!$J$315:$J$616,255),0))=0,"",INDEX('Disaggregation Data'!$L$315:$L$616,MATCH(RIGHT(X600,255),RIGHT('Disaggregation Data'!J$315:$J$616,255),0))),"")</f>
        <v/>
      </c>
      <c r="G600" s="446" t="str">
        <f t="array" ref="G600">IFERROR(IF(INDEX('Disaggregation Data'!$M$315:$M$616,MATCH(RIGHT(X600,255),RIGHT('Disaggregation Data'!$J$315:$J$616,255),0))=0,(E600/F600)*100,INDEX('Disaggregation Data'!$M$315:$M$616,MATCH(RIGHT(X600,255),RIGHT('Disaggregation Data'!J$315:$J$616,255),0))),"")</f>
        <v/>
      </c>
      <c r="H600" s="392" t="str">
        <f t="array" ref="H600">IFERROR(IF(INDEX('Disaggregation Data'!$N$315:$N$616,MATCH(RIGHT(X600,255),RIGHT('Disaggregation Data'!$J$315:$J$616,255),0))=0,"",INDEX('Disaggregation Data'!$N$315:$N$616,MATCH(RIGHT(X600,255),RIGHT('Disaggregation Data'!J$315:$J$616,255),0))),"")</f>
        <v/>
      </c>
      <c r="I600" s="483"/>
      <c r="J600" s="483"/>
      <c r="K600" s="483"/>
      <c r="L600" s="483"/>
      <c r="M600" s="483"/>
      <c r="N600" s="483"/>
      <c r="O600" s="483"/>
      <c r="P600" s="483"/>
      <c r="Q600" s="483"/>
      <c r="R600" s="483"/>
      <c r="S600" s="483"/>
      <c r="T600" s="483"/>
      <c r="U600" s="392" t="str">
        <f t="array" ref="U600">IFERROR(IF(INDEX('Disaggregation Data'!$O$315:$O$616,MATCH(RIGHT(X600,255),RIGHT('Disaggregation Data'!$J$315:$J$616,255),0))=0,"",INDEX('Disaggregation Data'!$O$315:$O$616,MATCH(RIGHT(X600,255),RIGHT('Disaggregation Data'!J$315:$J$616,255),0))),"")</f>
        <v/>
      </c>
      <c r="V600" s="400" t="str">
        <f t="array" ref="V600">IFERROR(IF(INDEX('Disaggregation Data'!$P$315:$P$616,MATCH(RIGHT(X600,255),RIGHT('Disaggregation Data'!$J$315:$J$616,255),0))=0,"",INDEX('Disaggregation Data'!$P$315:$P$616,MATCH(RIGHT(X600,255),RIGHT('Disaggregation Data'!J$315:$J$616,255),0))),"")</f>
        <v/>
      </c>
      <c r="W600" s="484"/>
      <c r="X600" s="484" t="str">
        <f t="shared" si="40"/>
        <v/>
      </c>
      <c r="Y600" s="484">
        <f t="shared" si="41"/>
        <v>233</v>
      </c>
      <c r="Z600" s="484" t="str">
        <f t="shared" si="42"/>
        <v/>
      </c>
      <c r="AA600" s="484" t="b">
        <f t="shared" si="43"/>
        <v>0</v>
      </c>
      <c r="AB600" s="484" t="s">
        <v>2102</v>
      </c>
      <c r="AC600" s="484" t="str">
        <f t="array" ref="AC600">IFERROR(IF(INDEX('Disaggregation Records'!$G$95:$G$183,MATCH(LEFT(Z600,255),LEFT('Disaggregation Records'!$D$95:$D$183,255),0))=0,"",INDEX('Disaggregation Records'!$G$95:$G$183,MATCH(LEFT(Z600,255),LEFT('Disaggregation Records'!$D$95:$D$183,255),0))),"")</f>
        <v/>
      </c>
      <c r="AD600" s="484" t="s">
        <v>786</v>
      </c>
      <c r="AE600" s="211"/>
      <c r="AF600" s="481"/>
      <c r="AG600" s="481"/>
    </row>
    <row r="601" spans="1:33" ht="37.5" customHeight="1">
      <c r="A601" s="367">
        <v>28</v>
      </c>
      <c r="B601" s="386" t="str">
        <f>IFERROR(VLOOKUP(A601,'Coverage Indicators - Section D'!$A$10:$Y$42,25,FALSE),"")</f>
        <v/>
      </c>
      <c r="C601" s="477" t="str">
        <f t="array" ref="C601">IFERROR(IF(INDEX('Disaggregation Records'!$E$95:$E$183,MATCH(RIGHT(Z601,255),RIGHT('Disaggregation Records'!$D$95:$D$183,255),0))=0,"",INDEX('Disaggregation Records'!$E$95:$E$183,MATCH(RIGHT(Z601,255),RIGHT('Disaggregation Records'!$D$95:$D$183,255),0))),"")</f>
        <v/>
      </c>
      <c r="D601" s="477" t="str">
        <f t="array" ref="D601">IFERROR(IF(INDEX('Disaggregation Records'!$F$95:$F$183,MATCH(RIGHT(Z601,255),RIGHT('Disaggregation Records'!$D$95:$D$183,255),0))=0,"",INDEX('Disaggregation Records'!$F$95:$F$183,MATCH(RIGHT(Z601,255),RIGHT('Disaggregation Records'!$D$95:$D$183,255),0))),"")</f>
        <v/>
      </c>
      <c r="E601" s="388" t="str">
        <f t="array" ref="E601">IFERROR(IF(INDEX('Disaggregation Data'!$K$315:$K$616,MATCH(RIGHT(X601,255),RIGHT('Disaggregation Data'!$J$315:$J$616,255),0))=0,"",INDEX('Disaggregation Data'!$K$315:$K$616,MATCH(RIGHT(X601,255),RIGHT('Disaggregation Data'!J$315:$J$616,255),0))),"")</f>
        <v/>
      </c>
      <c r="F601" s="389" t="str">
        <f t="array" ref="F601">IFERROR(IF(INDEX('Disaggregation Data'!$L$315:$L$616,MATCH(RIGHT(X601,255),RIGHT('Disaggregation Data'!$J$315:$J$616,255),0))=0,"",INDEX('Disaggregation Data'!$L$315:$L$616,MATCH(RIGHT(X601,255),RIGHT('Disaggregation Data'!J$315:$J$616,255),0))),"")</f>
        <v/>
      </c>
      <c r="G601" s="446" t="str">
        <f t="array" ref="G601">IFERROR(IF(INDEX('Disaggregation Data'!$M$315:$M$616,MATCH(RIGHT(X601,255),RIGHT('Disaggregation Data'!$J$315:$J$616,255),0))=0,(E601/F601)*100,INDEX('Disaggregation Data'!$M$315:$M$616,MATCH(RIGHT(X601,255),RIGHT('Disaggregation Data'!J$315:$J$616,255),0))),"")</f>
        <v/>
      </c>
      <c r="H601" s="392" t="str">
        <f t="array" ref="H601">IFERROR(IF(INDEX('Disaggregation Data'!$N$315:$N$616,MATCH(RIGHT(X601,255),RIGHT('Disaggregation Data'!$J$315:$J$616,255),0))=0,"",INDEX('Disaggregation Data'!$N$315:$N$616,MATCH(RIGHT(X601,255),RIGHT('Disaggregation Data'!J$315:$J$616,255),0))),"")</f>
        <v/>
      </c>
      <c r="I601" s="483"/>
      <c r="J601" s="483"/>
      <c r="K601" s="483"/>
      <c r="L601" s="483"/>
      <c r="M601" s="483"/>
      <c r="N601" s="483"/>
      <c r="O601" s="483"/>
      <c r="P601" s="483"/>
      <c r="Q601" s="483"/>
      <c r="R601" s="483"/>
      <c r="S601" s="483"/>
      <c r="T601" s="483"/>
      <c r="U601" s="392" t="str">
        <f t="array" ref="U601">IFERROR(IF(INDEX('Disaggregation Data'!$O$315:$O$616,MATCH(RIGHT(X601,255),RIGHT('Disaggregation Data'!$J$315:$J$616,255),0))=0,"",INDEX('Disaggregation Data'!$O$315:$O$616,MATCH(RIGHT(X601,255),RIGHT('Disaggregation Data'!J$315:$J$616,255),0))),"")</f>
        <v/>
      </c>
      <c r="V601" s="400" t="str">
        <f t="array" ref="V601">IFERROR(IF(INDEX('Disaggregation Data'!$P$315:$P$616,MATCH(RIGHT(X601,255),RIGHT('Disaggregation Data'!$J$315:$J$616,255),0))=0,"",INDEX('Disaggregation Data'!$P$315:$P$616,MATCH(RIGHT(X601,255),RIGHT('Disaggregation Data'!J$315:$J$616,255),0))),"")</f>
        <v/>
      </c>
      <c r="W601" s="484"/>
      <c r="X601" s="484" t="str">
        <f t="shared" si="40"/>
        <v/>
      </c>
      <c r="Y601" s="484">
        <f t="shared" si="41"/>
        <v>234</v>
      </c>
      <c r="Z601" s="484" t="str">
        <f t="shared" si="42"/>
        <v/>
      </c>
      <c r="AA601" s="484" t="b">
        <f t="shared" si="43"/>
        <v>0</v>
      </c>
      <c r="AB601" s="484" t="s">
        <v>2103</v>
      </c>
      <c r="AC601" s="484" t="str">
        <f t="array" ref="AC601">IFERROR(IF(INDEX('Disaggregation Records'!$G$95:$G$183,MATCH(LEFT(Z601,255),LEFT('Disaggregation Records'!$D$95:$D$183,255),0))=0,"",INDEX('Disaggregation Records'!$G$95:$G$183,MATCH(LEFT(Z601,255),LEFT('Disaggregation Records'!$D$95:$D$183,255),0))),"")</f>
        <v/>
      </c>
      <c r="AD601" s="484" t="s">
        <v>786</v>
      </c>
      <c r="AE601" s="211"/>
      <c r="AF601" s="481"/>
      <c r="AG601" s="481"/>
    </row>
    <row r="602" spans="1:33" ht="37.5" customHeight="1">
      <c r="A602" s="367">
        <v>28</v>
      </c>
      <c r="B602" s="386" t="str">
        <f>IFERROR(VLOOKUP(A602,'Coverage Indicators - Section D'!$A$10:$Y$42,25,FALSE),"")</f>
        <v/>
      </c>
      <c r="C602" s="477" t="str">
        <f t="array" ref="C602">IFERROR(IF(INDEX('Disaggregation Records'!$E$95:$E$183,MATCH(RIGHT(Z602,255),RIGHT('Disaggregation Records'!$D$95:$D$183,255),0))=0,"",INDEX('Disaggregation Records'!$E$95:$E$183,MATCH(RIGHT(Z602,255),RIGHT('Disaggregation Records'!$D$95:$D$183,255),0))),"")</f>
        <v/>
      </c>
      <c r="D602" s="477" t="str">
        <f t="array" ref="D602">IFERROR(IF(INDEX('Disaggregation Records'!$F$95:$F$183,MATCH(RIGHT(Z602,255),RIGHT('Disaggregation Records'!$D$95:$D$183,255),0))=0,"",INDEX('Disaggregation Records'!$F$95:$F$183,MATCH(RIGHT(Z602,255),RIGHT('Disaggregation Records'!$D$95:$D$183,255),0))),"")</f>
        <v/>
      </c>
      <c r="E602" s="388" t="str">
        <f t="array" ref="E602">IFERROR(IF(INDEX('Disaggregation Data'!$K$315:$K$616,MATCH(RIGHT(X602,255),RIGHT('Disaggregation Data'!$J$315:$J$616,255),0))=0,"",INDEX('Disaggregation Data'!$K$315:$K$616,MATCH(RIGHT(X602,255),RIGHT('Disaggregation Data'!J$315:$J$616,255),0))),"")</f>
        <v/>
      </c>
      <c r="F602" s="389" t="str">
        <f t="array" ref="F602">IFERROR(IF(INDEX('Disaggregation Data'!$L$315:$L$616,MATCH(RIGHT(X602,255),RIGHT('Disaggregation Data'!$J$315:$J$616,255),0))=0,"",INDEX('Disaggregation Data'!$L$315:$L$616,MATCH(RIGHT(X602,255),RIGHT('Disaggregation Data'!J$315:$J$616,255),0))),"")</f>
        <v/>
      </c>
      <c r="G602" s="446" t="str">
        <f t="array" ref="G602">IFERROR(IF(INDEX('Disaggregation Data'!$M$315:$M$616,MATCH(RIGHT(X602,255),RIGHT('Disaggregation Data'!$J$315:$J$616,255),0))=0,(E602/F602)*100,INDEX('Disaggregation Data'!$M$315:$M$616,MATCH(RIGHT(X602,255),RIGHT('Disaggregation Data'!J$315:$J$616,255),0))),"")</f>
        <v/>
      </c>
      <c r="H602" s="392" t="str">
        <f t="array" ref="H602">IFERROR(IF(INDEX('Disaggregation Data'!$N$315:$N$616,MATCH(RIGHT(X602,255),RIGHT('Disaggregation Data'!$J$315:$J$616,255),0))=0,"",INDEX('Disaggregation Data'!$N$315:$N$616,MATCH(RIGHT(X602,255),RIGHT('Disaggregation Data'!J$315:$J$616,255),0))),"")</f>
        <v/>
      </c>
      <c r="I602" s="483"/>
      <c r="J602" s="483"/>
      <c r="K602" s="483"/>
      <c r="L602" s="483"/>
      <c r="M602" s="483"/>
      <c r="N602" s="483"/>
      <c r="O602" s="483"/>
      <c r="P602" s="483"/>
      <c r="Q602" s="483"/>
      <c r="R602" s="483"/>
      <c r="S602" s="483"/>
      <c r="T602" s="483"/>
      <c r="U602" s="392" t="str">
        <f t="array" ref="U602">IFERROR(IF(INDEX('Disaggregation Data'!$O$315:$O$616,MATCH(RIGHT(X602,255),RIGHT('Disaggregation Data'!$J$315:$J$616,255),0))=0,"",INDEX('Disaggregation Data'!$O$315:$O$616,MATCH(RIGHT(X602,255),RIGHT('Disaggregation Data'!J$315:$J$616,255),0))),"")</f>
        <v/>
      </c>
      <c r="V602" s="400" t="str">
        <f t="array" ref="V602">IFERROR(IF(INDEX('Disaggregation Data'!$P$315:$P$616,MATCH(RIGHT(X602,255),RIGHT('Disaggregation Data'!$J$315:$J$616,255),0))=0,"",INDEX('Disaggregation Data'!$P$315:$P$616,MATCH(RIGHT(X602,255),RIGHT('Disaggregation Data'!J$315:$J$616,255),0))),"")</f>
        <v/>
      </c>
      <c r="W602" s="484"/>
      <c r="X602" s="484" t="str">
        <f t="shared" si="40"/>
        <v/>
      </c>
      <c r="Y602" s="484">
        <f t="shared" si="41"/>
        <v>235</v>
      </c>
      <c r="Z602" s="484" t="str">
        <f t="shared" si="42"/>
        <v/>
      </c>
      <c r="AA602" s="484" t="b">
        <f t="shared" si="43"/>
        <v>0</v>
      </c>
      <c r="AB602" s="484" t="s">
        <v>2104</v>
      </c>
      <c r="AC602" s="484" t="str">
        <f t="array" ref="AC602">IFERROR(IF(INDEX('Disaggregation Records'!$G$95:$G$183,MATCH(LEFT(Z602,255),LEFT('Disaggregation Records'!$D$95:$D$183,255),0))=0,"",INDEX('Disaggregation Records'!$G$95:$G$183,MATCH(LEFT(Z602,255),LEFT('Disaggregation Records'!$D$95:$D$183,255),0))),"")</f>
        <v/>
      </c>
      <c r="AD602" s="484" t="s">
        <v>786</v>
      </c>
      <c r="AE602" s="211"/>
      <c r="AF602" s="481"/>
      <c r="AG602" s="481"/>
    </row>
    <row r="603" spans="1:33" ht="37.5" customHeight="1">
      <c r="A603" s="367">
        <v>28</v>
      </c>
      <c r="B603" s="386" t="str">
        <f>IFERROR(VLOOKUP(A603,'Coverage Indicators - Section D'!$A$10:$Y$42,25,FALSE),"")</f>
        <v/>
      </c>
      <c r="C603" s="477" t="str">
        <f t="array" ref="C603">IFERROR(IF(INDEX('Disaggregation Records'!$E$95:$E$183,MATCH(RIGHT(Z603,255),RIGHT('Disaggregation Records'!$D$95:$D$183,255),0))=0,"",INDEX('Disaggregation Records'!$E$95:$E$183,MATCH(RIGHT(Z603,255),RIGHT('Disaggregation Records'!$D$95:$D$183,255),0))),"")</f>
        <v/>
      </c>
      <c r="D603" s="477" t="str">
        <f t="array" ref="D603">IFERROR(IF(INDEX('Disaggregation Records'!$F$95:$F$183,MATCH(RIGHT(Z603,255),RIGHT('Disaggregation Records'!$D$95:$D$183,255),0))=0,"",INDEX('Disaggregation Records'!$F$95:$F$183,MATCH(RIGHT(Z603,255),RIGHT('Disaggregation Records'!$D$95:$D$183,255),0))),"")</f>
        <v/>
      </c>
      <c r="E603" s="388" t="str">
        <f t="array" ref="E603">IFERROR(IF(INDEX('Disaggregation Data'!$K$315:$K$616,MATCH(RIGHT(X603,255),RIGHT('Disaggregation Data'!$J$315:$J$616,255),0))=0,"",INDEX('Disaggregation Data'!$K$315:$K$616,MATCH(RIGHT(X603,255),RIGHT('Disaggregation Data'!J$315:$J$616,255),0))),"")</f>
        <v/>
      </c>
      <c r="F603" s="389" t="str">
        <f t="array" ref="F603">IFERROR(IF(INDEX('Disaggregation Data'!$L$315:$L$616,MATCH(RIGHT(X603,255),RIGHT('Disaggregation Data'!$J$315:$J$616,255),0))=0,"",INDEX('Disaggregation Data'!$L$315:$L$616,MATCH(RIGHT(X603,255),RIGHT('Disaggregation Data'!J$315:$J$616,255),0))),"")</f>
        <v/>
      </c>
      <c r="G603" s="446" t="str">
        <f t="array" ref="G603">IFERROR(IF(INDEX('Disaggregation Data'!$M$315:$M$616,MATCH(RIGHT(X603,255),RIGHT('Disaggregation Data'!$J$315:$J$616,255),0))=0,(E603/F603)*100,INDEX('Disaggregation Data'!$M$315:$M$616,MATCH(RIGHT(X603,255),RIGHT('Disaggregation Data'!J$315:$J$616,255),0))),"")</f>
        <v/>
      </c>
      <c r="H603" s="392" t="str">
        <f t="array" ref="H603">IFERROR(IF(INDEX('Disaggregation Data'!$N$315:$N$616,MATCH(RIGHT(X603,255),RIGHT('Disaggregation Data'!$J$315:$J$616,255),0))=0,"",INDEX('Disaggregation Data'!$N$315:$N$616,MATCH(RIGHT(X603,255),RIGHT('Disaggregation Data'!J$315:$J$616,255),0))),"")</f>
        <v/>
      </c>
      <c r="I603" s="483"/>
      <c r="J603" s="483"/>
      <c r="K603" s="483"/>
      <c r="L603" s="483"/>
      <c r="M603" s="483"/>
      <c r="N603" s="483"/>
      <c r="O603" s="483"/>
      <c r="P603" s="483"/>
      <c r="Q603" s="483"/>
      <c r="R603" s="483"/>
      <c r="S603" s="483"/>
      <c r="T603" s="483"/>
      <c r="U603" s="392" t="str">
        <f t="array" ref="U603">IFERROR(IF(INDEX('Disaggregation Data'!$O$315:$O$616,MATCH(RIGHT(X603,255),RIGHT('Disaggregation Data'!$J$315:$J$616,255),0))=0,"",INDEX('Disaggregation Data'!$O$315:$O$616,MATCH(RIGHT(X603,255),RIGHT('Disaggregation Data'!J$315:$J$616,255),0))),"")</f>
        <v/>
      </c>
      <c r="V603" s="400" t="str">
        <f t="array" ref="V603">IFERROR(IF(INDEX('Disaggregation Data'!$P$315:$P$616,MATCH(RIGHT(X603,255),RIGHT('Disaggregation Data'!$J$315:$J$616,255),0))=0,"",INDEX('Disaggregation Data'!$P$315:$P$616,MATCH(RIGHT(X603,255),RIGHT('Disaggregation Data'!J$315:$J$616,255),0))),"")</f>
        <v/>
      </c>
      <c r="W603" s="484"/>
      <c r="X603" s="484" t="str">
        <f t="shared" si="40"/>
        <v/>
      </c>
      <c r="Y603" s="484">
        <f t="shared" si="41"/>
        <v>236</v>
      </c>
      <c r="Z603" s="484" t="str">
        <f t="shared" si="42"/>
        <v/>
      </c>
      <c r="AA603" s="484" t="b">
        <f t="shared" si="43"/>
        <v>0</v>
      </c>
      <c r="AB603" s="484" t="s">
        <v>2105</v>
      </c>
      <c r="AC603" s="484" t="str">
        <f t="array" ref="AC603">IFERROR(IF(INDEX('Disaggregation Records'!$G$95:$G$183,MATCH(LEFT(Z603,255),LEFT('Disaggregation Records'!$D$95:$D$183,255),0))=0,"",INDEX('Disaggregation Records'!$G$95:$G$183,MATCH(LEFT(Z603,255),LEFT('Disaggregation Records'!$D$95:$D$183,255),0))),"")</f>
        <v/>
      </c>
      <c r="AD603" s="484" t="s">
        <v>786</v>
      </c>
      <c r="AE603" s="211"/>
      <c r="AF603" s="481"/>
      <c r="AG603" s="481"/>
    </row>
    <row r="604" spans="1:33" ht="37.5" customHeight="1">
      <c r="A604" s="367">
        <v>28</v>
      </c>
      <c r="B604" s="386" t="str">
        <f>IFERROR(VLOOKUP(A604,'Coverage Indicators - Section D'!$A$10:$Y$42,25,FALSE),"")</f>
        <v/>
      </c>
      <c r="C604" s="477" t="str">
        <f t="array" ref="C604">IFERROR(IF(INDEX('Disaggregation Records'!$E$95:$E$183,MATCH(RIGHT(Z604,255),RIGHT('Disaggregation Records'!$D$95:$D$183,255),0))=0,"",INDEX('Disaggregation Records'!$E$95:$E$183,MATCH(RIGHT(Z604,255),RIGHT('Disaggregation Records'!$D$95:$D$183,255),0))),"")</f>
        <v/>
      </c>
      <c r="D604" s="477" t="str">
        <f t="array" ref="D604">IFERROR(IF(INDEX('Disaggregation Records'!$F$95:$F$183,MATCH(RIGHT(Z604,255),RIGHT('Disaggregation Records'!$D$95:$D$183,255),0))=0,"",INDEX('Disaggregation Records'!$F$95:$F$183,MATCH(RIGHT(Z604,255),RIGHT('Disaggregation Records'!$D$95:$D$183,255),0))),"")</f>
        <v/>
      </c>
      <c r="E604" s="388" t="str">
        <f t="array" ref="E604">IFERROR(IF(INDEX('Disaggregation Data'!$K$315:$K$616,MATCH(RIGHT(X604,255),RIGHT('Disaggregation Data'!$J$315:$J$616,255),0))=0,"",INDEX('Disaggregation Data'!$K$315:$K$616,MATCH(RIGHT(X604,255),RIGHT('Disaggregation Data'!J$315:$J$616,255),0))),"")</f>
        <v/>
      </c>
      <c r="F604" s="389" t="str">
        <f t="array" ref="F604">IFERROR(IF(INDEX('Disaggregation Data'!$L$315:$L$616,MATCH(RIGHT(X604,255),RIGHT('Disaggregation Data'!$J$315:$J$616,255),0))=0,"",INDEX('Disaggregation Data'!$L$315:$L$616,MATCH(RIGHT(X604,255),RIGHT('Disaggregation Data'!J$315:$J$616,255),0))),"")</f>
        <v/>
      </c>
      <c r="G604" s="446" t="str">
        <f t="array" ref="G604">IFERROR(IF(INDEX('Disaggregation Data'!$M$315:$M$616,MATCH(RIGHT(X604,255),RIGHT('Disaggregation Data'!$J$315:$J$616,255),0))=0,(E604/F604)*100,INDEX('Disaggregation Data'!$M$315:$M$616,MATCH(RIGHT(X604,255),RIGHT('Disaggregation Data'!J$315:$J$616,255),0))),"")</f>
        <v/>
      </c>
      <c r="H604" s="392" t="str">
        <f t="array" ref="H604">IFERROR(IF(INDEX('Disaggregation Data'!$N$315:$N$616,MATCH(RIGHT(X604,255),RIGHT('Disaggregation Data'!$J$315:$J$616,255),0))=0,"",INDEX('Disaggregation Data'!$N$315:$N$616,MATCH(RIGHT(X604,255),RIGHT('Disaggregation Data'!J$315:$J$616,255),0))),"")</f>
        <v/>
      </c>
      <c r="I604" s="483"/>
      <c r="J604" s="483"/>
      <c r="K604" s="483"/>
      <c r="L604" s="483"/>
      <c r="M604" s="483"/>
      <c r="N604" s="483"/>
      <c r="O604" s="483"/>
      <c r="P604" s="483"/>
      <c r="Q604" s="483"/>
      <c r="R604" s="483"/>
      <c r="S604" s="483"/>
      <c r="T604" s="483"/>
      <c r="U604" s="392" t="str">
        <f t="array" ref="U604">IFERROR(IF(INDEX('Disaggregation Data'!$O$315:$O$616,MATCH(RIGHT(X604,255),RIGHT('Disaggregation Data'!$J$315:$J$616,255),0))=0,"",INDEX('Disaggregation Data'!$O$315:$O$616,MATCH(RIGHT(X604,255),RIGHT('Disaggregation Data'!J$315:$J$616,255),0))),"")</f>
        <v/>
      </c>
      <c r="V604" s="400" t="str">
        <f t="array" ref="V604">IFERROR(IF(INDEX('Disaggregation Data'!$P$315:$P$616,MATCH(RIGHT(X604,255),RIGHT('Disaggregation Data'!$J$315:$J$616,255),0))=0,"",INDEX('Disaggregation Data'!$P$315:$P$616,MATCH(RIGHT(X604,255),RIGHT('Disaggregation Data'!J$315:$J$616,255),0))),"")</f>
        <v/>
      </c>
      <c r="W604" s="484"/>
      <c r="X604" s="484" t="str">
        <f t="shared" si="40"/>
        <v/>
      </c>
      <c r="Y604" s="484">
        <f t="shared" si="41"/>
        <v>237</v>
      </c>
      <c r="Z604" s="484" t="str">
        <f t="shared" si="42"/>
        <v/>
      </c>
      <c r="AA604" s="484" t="b">
        <f t="shared" si="43"/>
        <v>0</v>
      </c>
      <c r="AB604" s="484" t="s">
        <v>2106</v>
      </c>
      <c r="AC604" s="484" t="str">
        <f t="array" ref="AC604">IFERROR(IF(INDEX('Disaggregation Records'!$G$95:$G$183,MATCH(LEFT(Z604,255),LEFT('Disaggregation Records'!$D$95:$D$183,255),0))=0,"",INDEX('Disaggregation Records'!$G$95:$G$183,MATCH(LEFT(Z604,255),LEFT('Disaggregation Records'!$D$95:$D$183,255),0))),"")</f>
        <v/>
      </c>
      <c r="AD604" s="484" t="s">
        <v>786</v>
      </c>
      <c r="AE604" s="211"/>
      <c r="AF604" s="481"/>
      <c r="AG604" s="481"/>
    </row>
    <row r="605" spans="1:33" ht="37.5" customHeight="1">
      <c r="A605" s="367">
        <v>28</v>
      </c>
      <c r="B605" s="386" t="str">
        <f>IFERROR(VLOOKUP(A605,'Coverage Indicators - Section D'!$A$10:$Y$42,25,FALSE),"")</f>
        <v/>
      </c>
      <c r="C605" s="477" t="str">
        <f t="array" ref="C605">IFERROR(IF(INDEX('Disaggregation Records'!$E$95:$E$183,MATCH(RIGHT(Z605,255),RIGHT('Disaggregation Records'!$D$95:$D$183,255),0))=0,"",INDEX('Disaggregation Records'!$E$95:$E$183,MATCH(RIGHT(Z605,255),RIGHT('Disaggregation Records'!$D$95:$D$183,255),0))),"")</f>
        <v/>
      </c>
      <c r="D605" s="477" t="str">
        <f t="array" ref="D605">IFERROR(IF(INDEX('Disaggregation Records'!$F$95:$F$183,MATCH(RIGHT(Z605,255),RIGHT('Disaggregation Records'!$D$95:$D$183,255),0))=0,"",INDEX('Disaggregation Records'!$F$95:$F$183,MATCH(RIGHT(Z605,255),RIGHT('Disaggregation Records'!$D$95:$D$183,255),0))),"")</f>
        <v/>
      </c>
      <c r="E605" s="388" t="str">
        <f t="array" ref="E605">IFERROR(IF(INDEX('Disaggregation Data'!$K$315:$K$616,MATCH(RIGHT(X605,255),RIGHT('Disaggregation Data'!$J$315:$J$616,255),0))=0,"",INDEX('Disaggregation Data'!$K$315:$K$616,MATCH(RIGHT(X605,255),RIGHT('Disaggregation Data'!J$315:$J$616,255),0))),"")</f>
        <v/>
      </c>
      <c r="F605" s="389" t="str">
        <f t="array" ref="F605">IFERROR(IF(INDEX('Disaggregation Data'!$L$315:$L$616,MATCH(RIGHT(X605,255),RIGHT('Disaggregation Data'!$J$315:$J$616,255),0))=0,"",INDEX('Disaggregation Data'!$L$315:$L$616,MATCH(RIGHT(X605,255),RIGHT('Disaggregation Data'!J$315:$J$616,255),0))),"")</f>
        <v/>
      </c>
      <c r="G605" s="446" t="str">
        <f t="array" ref="G605">IFERROR(IF(INDEX('Disaggregation Data'!$M$315:$M$616,MATCH(RIGHT(X605,255),RIGHT('Disaggregation Data'!$J$315:$J$616,255),0))=0,(E605/F605)*100,INDEX('Disaggregation Data'!$M$315:$M$616,MATCH(RIGHT(X605,255),RIGHT('Disaggregation Data'!J$315:$J$616,255),0))),"")</f>
        <v/>
      </c>
      <c r="H605" s="392" t="str">
        <f t="array" ref="H605">IFERROR(IF(INDEX('Disaggregation Data'!$N$315:$N$616,MATCH(RIGHT(X605,255),RIGHT('Disaggregation Data'!$J$315:$J$616,255),0))=0,"",INDEX('Disaggregation Data'!$N$315:$N$616,MATCH(RIGHT(X605,255),RIGHT('Disaggregation Data'!J$315:$J$616,255),0))),"")</f>
        <v/>
      </c>
      <c r="I605" s="483"/>
      <c r="J605" s="483"/>
      <c r="K605" s="483"/>
      <c r="L605" s="483"/>
      <c r="M605" s="483"/>
      <c r="N605" s="483"/>
      <c r="O605" s="483"/>
      <c r="P605" s="483"/>
      <c r="Q605" s="483"/>
      <c r="R605" s="483"/>
      <c r="S605" s="483"/>
      <c r="T605" s="483"/>
      <c r="U605" s="392" t="str">
        <f t="array" ref="U605">IFERROR(IF(INDEX('Disaggregation Data'!$O$315:$O$616,MATCH(RIGHT(X605,255),RIGHT('Disaggregation Data'!$J$315:$J$616,255),0))=0,"",INDEX('Disaggregation Data'!$O$315:$O$616,MATCH(RIGHT(X605,255),RIGHT('Disaggregation Data'!J$315:$J$616,255),0))),"")</f>
        <v/>
      </c>
      <c r="V605" s="400" t="str">
        <f t="array" ref="V605">IFERROR(IF(INDEX('Disaggregation Data'!$P$315:$P$616,MATCH(RIGHT(X605,255),RIGHT('Disaggregation Data'!$J$315:$J$616,255),0))=0,"",INDEX('Disaggregation Data'!$P$315:$P$616,MATCH(RIGHT(X605,255),RIGHT('Disaggregation Data'!J$315:$J$616,255),0))),"")</f>
        <v/>
      </c>
      <c r="W605" s="484"/>
      <c r="X605" s="484" t="str">
        <f t="shared" si="40"/>
        <v/>
      </c>
      <c r="Y605" s="484">
        <f t="shared" si="41"/>
        <v>238</v>
      </c>
      <c r="Z605" s="484" t="str">
        <f t="shared" si="42"/>
        <v/>
      </c>
      <c r="AA605" s="484" t="b">
        <f t="shared" si="43"/>
        <v>0</v>
      </c>
      <c r="AB605" s="484" t="s">
        <v>2107</v>
      </c>
      <c r="AC605" s="484" t="str">
        <f t="array" ref="AC605">IFERROR(IF(INDEX('Disaggregation Records'!$G$95:$G$183,MATCH(LEFT(Z605,255),LEFT('Disaggregation Records'!$D$95:$D$183,255),0))=0,"",INDEX('Disaggregation Records'!$G$95:$G$183,MATCH(LEFT(Z605,255),LEFT('Disaggregation Records'!$D$95:$D$183,255),0))),"")</f>
        <v/>
      </c>
      <c r="AD605" s="484" t="s">
        <v>786</v>
      </c>
      <c r="AE605" s="211"/>
      <c r="AF605" s="481"/>
      <c r="AG605" s="481"/>
    </row>
    <row r="606" spans="1:33" ht="37.5" customHeight="1">
      <c r="A606" s="367">
        <v>28</v>
      </c>
      <c r="B606" s="386" t="str">
        <f>IFERROR(VLOOKUP(A606,'Coverage Indicators - Section D'!$A$10:$Y$42,25,FALSE),"")</f>
        <v/>
      </c>
      <c r="C606" s="477" t="str">
        <f t="array" ref="C606">IFERROR(IF(INDEX('Disaggregation Records'!$E$95:$E$183,MATCH(RIGHT(Z606,255),RIGHT('Disaggregation Records'!$D$95:$D$183,255),0))=0,"",INDEX('Disaggregation Records'!$E$95:$E$183,MATCH(RIGHT(Z606,255),RIGHT('Disaggregation Records'!$D$95:$D$183,255),0))),"")</f>
        <v/>
      </c>
      <c r="D606" s="477" t="str">
        <f t="array" ref="D606">IFERROR(IF(INDEX('Disaggregation Records'!$F$95:$F$183,MATCH(RIGHT(Z606,255),RIGHT('Disaggregation Records'!$D$95:$D$183,255),0))=0,"",INDEX('Disaggregation Records'!$F$95:$F$183,MATCH(RIGHT(Z606,255),RIGHT('Disaggregation Records'!$D$95:$D$183,255),0))),"")</f>
        <v/>
      </c>
      <c r="E606" s="388" t="str">
        <f t="array" ref="E606">IFERROR(IF(INDEX('Disaggregation Data'!$K$315:$K$616,MATCH(RIGHT(X606,255),RIGHT('Disaggregation Data'!$J$315:$J$616,255),0))=0,"",INDEX('Disaggregation Data'!$K$315:$K$616,MATCH(RIGHT(X606,255),RIGHT('Disaggregation Data'!J$315:$J$616,255),0))),"")</f>
        <v/>
      </c>
      <c r="F606" s="389" t="str">
        <f t="array" ref="F606">IFERROR(IF(INDEX('Disaggregation Data'!$L$315:$L$616,MATCH(RIGHT(X606,255),RIGHT('Disaggregation Data'!$J$315:$J$616,255),0))=0,"",INDEX('Disaggregation Data'!$L$315:$L$616,MATCH(RIGHT(X606,255),RIGHT('Disaggregation Data'!J$315:$J$616,255),0))),"")</f>
        <v/>
      </c>
      <c r="G606" s="446" t="str">
        <f t="array" ref="G606">IFERROR(IF(INDEX('Disaggregation Data'!$M$315:$M$616,MATCH(RIGHT(X606,255),RIGHT('Disaggregation Data'!$J$315:$J$616,255),0))=0,(E606/F606)*100,INDEX('Disaggregation Data'!$M$315:$M$616,MATCH(RIGHT(X606,255),RIGHT('Disaggregation Data'!J$315:$J$616,255),0))),"")</f>
        <v/>
      </c>
      <c r="H606" s="392" t="str">
        <f t="array" ref="H606">IFERROR(IF(INDEX('Disaggregation Data'!$N$315:$N$616,MATCH(RIGHT(X606,255),RIGHT('Disaggregation Data'!$J$315:$J$616,255),0))=0,"",INDEX('Disaggregation Data'!$N$315:$N$616,MATCH(RIGHT(X606,255),RIGHT('Disaggregation Data'!J$315:$J$616,255),0))),"")</f>
        <v/>
      </c>
      <c r="I606" s="483"/>
      <c r="J606" s="483"/>
      <c r="K606" s="483"/>
      <c r="L606" s="483"/>
      <c r="M606" s="483"/>
      <c r="N606" s="483"/>
      <c r="O606" s="483"/>
      <c r="P606" s="483"/>
      <c r="Q606" s="483"/>
      <c r="R606" s="483"/>
      <c r="S606" s="483"/>
      <c r="T606" s="483"/>
      <c r="U606" s="392" t="str">
        <f t="array" ref="U606">IFERROR(IF(INDEX('Disaggregation Data'!$O$315:$O$616,MATCH(RIGHT(X606,255),RIGHT('Disaggregation Data'!$J$315:$J$616,255),0))=0,"",INDEX('Disaggregation Data'!$O$315:$O$616,MATCH(RIGHT(X606,255),RIGHT('Disaggregation Data'!J$315:$J$616,255),0))),"")</f>
        <v/>
      </c>
      <c r="V606" s="400" t="str">
        <f t="array" ref="V606">IFERROR(IF(INDEX('Disaggregation Data'!$P$315:$P$616,MATCH(RIGHT(X606,255),RIGHT('Disaggregation Data'!$J$315:$J$616,255),0))=0,"",INDEX('Disaggregation Data'!$P$315:$P$616,MATCH(RIGHT(X606,255),RIGHT('Disaggregation Data'!J$315:$J$616,255),0))),"")</f>
        <v/>
      </c>
      <c r="W606" s="484"/>
      <c r="X606" s="484" t="str">
        <f t="shared" si="40"/>
        <v/>
      </c>
      <c r="Y606" s="484">
        <f t="shared" si="41"/>
        <v>239</v>
      </c>
      <c r="Z606" s="484" t="str">
        <f t="shared" si="42"/>
        <v/>
      </c>
      <c r="AA606" s="484" t="b">
        <f t="shared" si="43"/>
        <v>0</v>
      </c>
      <c r="AB606" s="484" t="s">
        <v>2108</v>
      </c>
      <c r="AC606" s="484" t="str">
        <f t="array" ref="AC606">IFERROR(IF(INDEX('Disaggregation Records'!$G$95:$G$183,MATCH(LEFT(Z606,255),LEFT('Disaggregation Records'!$D$95:$D$183,255),0))=0,"",INDEX('Disaggregation Records'!$G$95:$G$183,MATCH(LEFT(Z606,255),LEFT('Disaggregation Records'!$D$95:$D$183,255),0))),"")</f>
        <v/>
      </c>
      <c r="AD606" s="484" t="s">
        <v>786</v>
      </c>
      <c r="AE606" s="211"/>
      <c r="AF606" s="481"/>
      <c r="AG606" s="481"/>
    </row>
    <row r="607" spans="1:33" ht="37.5" customHeight="1">
      <c r="A607" s="367">
        <v>29</v>
      </c>
      <c r="B607" s="386" t="str">
        <f>IFERROR(VLOOKUP(A607,'Coverage Indicators - Section D'!$A$10:$Y$42,25,FALSE),"")</f>
        <v/>
      </c>
      <c r="C607" s="477" t="str">
        <f t="array" ref="C607">IFERROR(IF(INDEX('Disaggregation Records'!$E$95:$E$183,MATCH(RIGHT(Z607,255),RIGHT('Disaggregation Records'!$D$95:$D$183,255),0))=0,"",INDEX('Disaggregation Records'!$E$95:$E$183,MATCH(RIGHT(Z607,255),RIGHT('Disaggregation Records'!$D$95:$D$183,255),0))),"")</f>
        <v/>
      </c>
      <c r="D607" s="477" t="str">
        <f t="array" ref="D607">IFERROR(IF(INDEX('Disaggregation Records'!$F$95:$F$183,MATCH(RIGHT(Z607,255),RIGHT('Disaggregation Records'!$D$95:$D$183,255),0))=0,"",INDEX('Disaggregation Records'!$F$95:$F$183,MATCH(RIGHT(Z607,255),RIGHT('Disaggregation Records'!$D$95:$D$183,255),0))),"")</f>
        <v/>
      </c>
      <c r="E607" s="388" t="str">
        <f t="array" ref="E607">IFERROR(IF(INDEX('Disaggregation Data'!$K$315:$K$616,MATCH(RIGHT(X607,255),RIGHT('Disaggregation Data'!$J$315:$J$616,255),0))=0,"",INDEX('Disaggregation Data'!$K$315:$K$616,MATCH(RIGHT(X607,255),RIGHT('Disaggregation Data'!J$315:$J$616,255),0))),"")</f>
        <v/>
      </c>
      <c r="F607" s="389" t="str">
        <f t="array" ref="F607">IFERROR(IF(INDEX('Disaggregation Data'!$L$315:$L$616,MATCH(RIGHT(X607,255),RIGHT('Disaggregation Data'!$J$315:$J$616,255),0))=0,"",INDEX('Disaggregation Data'!$L$315:$L$616,MATCH(RIGHT(X607,255),RIGHT('Disaggregation Data'!J$315:$J$616,255),0))),"")</f>
        <v/>
      </c>
      <c r="G607" s="446" t="str">
        <f t="array" ref="G607">IFERROR(IF(INDEX('Disaggregation Data'!$M$315:$M$616,MATCH(RIGHT(X607,255),RIGHT('Disaggregation Data'!$J$315:$J$616,255),0))=0,(E607/F607)*100,INDEX('Disaggregation Data'!$M$315:$M$616,MATCH(RIGHT(X607,255),RIGHT('Disaggregation Data'!J$315:$J$616,255),0))),"")</f>
        <v/>
      </c>
      <c r="H607" s="392" t="str">
        <f t="array" ref="H607">IFERROR(IF(INDEX('Disaggregation Data'!$N$315:$N$616,MATCH(RIGHT(X607,255),RIGHT('Disaggregation Data'!$J$315:$J$616,255),0))=0,"",INDEX('Disaggregation Data'!$N$315:$N$616,MATCH(RIGHT(X607,255),RIGHT('Disaggregation Data'!J$315:$J$616,255),0))),"")</f>
        <v/>
      </c>
      <c r="I607" s="483"/>
      <c r="J607" s="483"/>
      <c r="K607" s="483"/>
      <c r="L607" s="483"/>
      <c r="M607" s="483"/>
      <c r="N607" s="483"/>
      <c r="O607" s="483"/>
      <c r="P607" s="483"/>
      <c r="Q607" s="483"/>
      <c r="R607" s="483"/>
      <c r="S607" s="483"/>
      <c r="T607" s="483"/>
      <c r="U607" s="392" t="str">
        <f t="array" ref="U607">IFERROR(IF(INDEX('Disaggregation Data'!$O$315:$O$616,MATCH(RIGHT(X607,255),RIGHT('Disaggregation Data'!$J$315:$J$616,255),0))=0,"",INDEX('Disaggregation Data'!$O$315:$O$616,MATCH(RIGHT(X607,255),RIGHT('Disaggregation Data'!J$315:$J$616,255),0))),"")</f>
        <v/>
      </c>
      <c r="V607" s="400" t="str">
        <f t="array" ref="V607">IFERROR(IF(INDEX('Disaggregation Data'!$P$315:$P$616,MATCH(RIGHT(X607,255),RIGHT('Disaggregation Data'!$J$315:$J$616,255),0))=0,"",INDEX('Disaggregation Data'!$P$315:$P$616,MATCH(RIGHT(X607,255),RIGHT('Disaggregation Data'!J$315:$J$616,255),0))),"")</f>
        <v/>
      </c>
      <c r="W607" s="484"/>
      <c r="X607" s="484" t="str">
        <f t="shared" si="40"/>
        <v/>
      </c>
      <c r="Y607" s="484">
        <f t="shared" si="41"/>
        <v>240</v>
      </c>
      <c r="Z607" s="484" t="str">
        <f t="shared" si="42"/>
        <v/>
      </c>
      <c r="AA607" s="484" t="b">
        <f t="shared" si="43"/>
        <v>0</v>
      </c>
      <c r="AB607" s="484" t="s">
        <v>2109</v>
      </c>
      <c r="AC607" s="484" t="str">
        <f t="array" ref="AC607">IFERROR(IF(INDEX('Disaggregation Records'!$G$95:$G$183,MATCH(LEFT(Z607,255),LEFT('Disaggregation Records'!$D$95:$D$183,255),0))=0,"",INDEX('Disaggregation Records'!$G$95:$G$183,MATCH(LEFT(Z607,255),LEFT('Disaggregation Records'!$D$95:$D$183,255),0))),"")</f>
        <v/>
      </c>
      <c r="AD607" s="484" t="s">
        <v>787</v>
      </c>
      <c r="AE607" s="211"/>
      <c r="AF607" s="481"/>
      <c r="AG607" s="481"/>
    </row>
    <row r="608" spans="1:33" ht="37.5" customHeight="1">
      <c r="A608" s="367">
        <v>29</v>
      </c>
      <c r="B608" s="386" t="str">
        <f>IFERROR(VLOOKUP(A608,'Coverage Indicators - Section D'!$A$10:$Y$42,25,FALSE),"")</f>
        <v/>
      </c>
      <c r="C608" s="477" t="str">
        <f t="array" ref="C608">IFERROR(IF(INDEX('Disaggregation Records'!$E$95:$E$183,MATCH(RIGHT(Z608,255),RIGHT('Disaggregation Records'!$D$95:$D$183,255),0))=0,"",INDEX('Disaggregation Records'!$E$95:$E$183,MATCH(RIGHT(Z608,255),RIGHT('Disaggregation Records'!$D$95:$D$183,255),0))),"")</f>
        <v/>
      </c>
      <c r="D608" s="477" t="str">
        <f t="array" ref="D608">IFERROR(IF(INDEX('Disaggregation Records'!$F$95:$F$183,MATCH(RIGHT(Z608,255),RIGHT('Disaggregation Records'!$D$95:$D$183,255),0))=0,"",INDEX('Disaggregation Records'!$F$95:$F$183,MATCH(RIGHT(Z608,255),RIGHT('Disaggregation Records'!$D$95:$D$183,255),0))),"")</f>
        <v/>
      </c>
      <c r="E608" s="388" t="str">
        <f t="array" ref="E608">IFERROR(IF(INDEX('Disaggregation Data'!$K$315:$K$616,MATCH(RIGHT(X608,255),RIGHT('Disaggregation Data'!$J$315:$J$616,255),0))=0,"",INDEX('Disaggregation Data'!$K$315:$K$616,MATCH(RIGHT(X608,255),RIGHT('Disaggregation Data'!J$315:$J$616,255),0))),"")</f>
        <v/>
      </c>
      <c r="F608" s="389" t="str">
        <f t="array" ref="F608">IFERROR(IF(INDEX('Disaggregation Data'!$L$315:$L$616,MATCH(RIGHT(X608,255),RIGHT('Disaggregation Data'!$J$315:$J$616,255),0))=0,"",INDEX('Disaggregation Data'!$L$315:$L$616,MATCH(RIGHT(X608,255),RIGHT('Disaggregation Data'!J$315:$J$616,255),0))),"")</f>
        <v/>
      </c>
      <c r="G608" s="446" t="str">
        <f t="array" ref="G608">IFERROR(IF(INDEX('Disaggregation Data'!$M$315:$M$616,MATCH(RIGHT(X608,255),RIGHT('Disaggregation Data'!$J$315:$J$616,255),0))=0,(E608/F608)*100,INDEX('Disaggregation Data'!$M$315:$M$616,MATCH(RIGHT(X608,255),RIGHT('Disaggregation Data'!J$315:$J$616,255),0))),"")</f>
        <v/>
      </c>
      <c r="H608" s="392" t="str">
        <f t="array" ref="H608">IFERROR(IF(INDEX('Disaggregation Data'!$N$315:$N$616,MATCH(RIGHT(X608,255),RIGHT('Disaggregation Data'!$J$315:$J$616,255),0))=0,"",INDEX('Disaggregation Data'!$N$315:$N$616,MATCH(RIGHT(X608,255),RIGHT('Disaggregation Data'!J$315:$J$616,255),0))),"")</f>
        <v/>
      </c>
      <c r="I608" s="483"/>
      <c r="J608" s="483"/>
      <c r="K608" s="483"/>
      <c r="L608" s="483"/>
      <c r="M608" s="483"/>
      <c r="N608" s="483"/>
      <c r="O608" s="483"/>
      <c r="P608" s="483"/>
      <c r="Q608" s="483"/>
      <c r="R608" s="483"/>
      <c r="S608" s="483"/>
      <c r="T608" s="483"/>
      <c r="U608" s="392" t="str">
        <f t="array" ref="U608">IFERROR(IF(INDEX('Disaggregation Data'!$O$315:$O$616,MATCH(RIGHT(X608,255),RIGHT('Disaggregation Data'!$J$315:$J$616,255),0))=0,"",INDEX('Disaggregation Data'!$O$315:$O$616,MATCH(RIGHT(X608,255),RIGHT('Disaggregation Data'!J$315:$J$616,255),0))),"")</f>
        <v/>
      </c>
      <c r="V608" s="400" t="str">
        <f t="array" ref="V608">IFERROR(IF(INDEX('Disaggregation Data'!$P$315:$P$616,MATCH(RIGHT(X608,255),RIGHT('Disaggregation Data'!$J$315:$J$616,255),0))=0,"",INDEX('Disaggregation Data'!$P$315:$P$616,MATCH(RIGHT(X608,255),RIGHT('Disaggregation Data'!J$315:$J$616,255),0))),"")</f>
        <v/>
      </c>
      <c r="W608" s="484"/>
      <c r="X608" s="484" t="str">
        <f t="shared" si="40"/>
        <v/>
      </c>
      <c r="Y608" s="484">
        <f t="shared" si="41"/>
        <v>241</v>
      </c>
      <c r="Z608" s="484" t="str">
        <f t="shared" si="42"/>
        <v/>
      </c>
      <c r="AA608" s="484" t="b">
        <f t="shared" si="43"/>
        <v>0</v>
      </c>
      <c r="AB608" s="484" t="s">
        <v>2110</v>
      </c>
      <c r="AC608" s="484" t="str">
        <f t="array" ref="AC608">IFERROR(IF(INDEX('Disaggregation Records'!$G$95:$G$183,MATCH(LEFT(Z608,255),LEFT('Disaggregation Records'!$D$95:$D$183,255),0))=0,"",INDEX('Disaggregation Records'!$G$95:$G$183,MATCH(LEFT(Z608,255),LEFT('Disaggregation Records'!$D$95:$D$183,255),0))),"")</f>
        <v/>
      </c>
      <c r="AD608" s="484" t="s">
        <v>787</v>
      </c>
      <c r="AE608" s="211"/>
      <c r="AF608" s="481"/>
      <c r="AG608" s="481"/>
    </row>
    <row r="609" spans="1:33" ht="37.5" customHeight="1">
      <c r="A609" s="367">
        <v>29</v>
      </c>
      <c r="B609" s="386" t="str">
        <f>IFERROR(VLOOKUP(A609,'Coverage Indicators - Section D'!$A$10:$Y$42,25,FALSE),"")</f>
        <v/>
      </c>
      <c r="C609" s="477" t="str">
        <f t="array" ref="C609">IFERROR(IF(INDEX('Disaggregation Records'!$E$95:$E$183,MATCH(RIGHT(Z609,255),RIGHT('Disaggregation Records'!$D$95:$D$183,255),0))=0,"",INDEX('Disaggregation Records'!$E$95:$E$183,MATCH(RIGHT(Z609,255),RIGHT('Disaggregation Records'!$D$95:$D$183,255),0))),"")</f>
        <v/>
      </c>
      <c r="D609" s="477" t="str">
        <f t="array" ref="D609">IFERROR(IF(INDEX('Disaggregation Records'!$F$95:$F$183,MATCH(RIGHT(Z609,255),RIGHT('Disaggregation Records'!$D$95:$D$183,255),0))=0,"",INDEX('Disaggregation Records'!$F$95:$F$183,MATCH(RIGHT(Z609,255),RIGHT('Disaggregation Records'!$D$95:$D$183,255),0))),"")</f>
        <v/>
      </c>
      <c r="E609" s="388" t="str">
        <f t="array" ref="E609">IFERROR(IF(INDEX('Disaggregation Data'!$K$315:$K$616,MATCH(RIGHT(X609,255),RIGHT('Disaggregation Data'!$J$315:$J$616,255),0))=0,"",INDEX('Disaggregation Data'!$K$315:$K$616,MATCH(RIGHT(X609,255),RIGHT('Disaggregation Data'!J$315:$J$616,255),0))),"")</f>
        <v/>
      </c>
      <c r="F609" s="389" t="str">
        <f t="array" ref="F609">IFERROR(IF(INDEX('Disaggregation Data'!$L$315:$L$616,MATCH(RIGHT(X609,255),RIGHT('Disaggregation Data'!$J$315:$J$616,255),0))=0,"",INDEX('Disaggregation Data'!$L$315:$L$616,MATCH(RIGHT(X609,255),RIGHT('Disaggregation Data'!J$315:$J$616,255),0))),"")</f>
        <v/>
      </c>
      <c r="G609" s="446" t="str">
        <f t="array" ref="G609">IFERROR(IF(INDEX('Disaggregation Data'!$M$315:$M$616,MATCH(RIGHT(X609,255),RIGHT('Disaggregation Data'!$J$315:$J$616,255),0))=0,(E609/F609)*100,INDEX('Disaggregation Data'!$M$315:$M$616,MATCH(RIGHT(X609,255),RIGHT('Disaggregation Data'!J$315:$J$616,255),0))),"")</f>
        <v/>
      </c>
      <c r="H609" s="392" t="str">
        <f t="array" ref="H609">IFERROR(IF(INDEX('Disaggregation Data'!$N$315:$N$616,MATCH(RIGHT(X609,255),RIGHT('Disaggregation Data'!$J$315:$J$616,255),0))=0,"",INDEX('Disaggregation Data'!$N$315:$N$616,MATCH(RIGHT(X609,255),RIGHT('Disaggregation Data'!J$315:$J$616,255),0))),"")</f>
        <v/>
      </c>
      <c r="I609" s="483"/>
      <c r="J609" s="483"/>
      <c r="K609" s="483"/>
      <c r="L609" s="483"/>
      <c r="M609" s="483"/>
      <c r="N609" s="483"/>
      <c r="O609" s="483"/>
      <c r="P609" s="483"/>
      <c r="Q609" s="483"/>
      <c r="R609" s="483"/>
      <c r="S609" s="483"/>
      <c r="T609" s="483"/>
      <c r="U609" s="392" t="str">
        <f t="array" ref="U609">IFERROR(IF(INDEX('Disaggregation Data'!$O$315:$O$616,MATCH(RIGHT(X609,255),RIGHT('Disaggregation Data'!$J$315:$J$616,255),0))=0,"",INDEX('Disaggregation Data'!$O$315:$O$616,MATCH(RIGHT(X609,255),RIGHT('Disaggregation Data'!J$315:$J$616,255),0))),"")</f>
        <v/>
      </c>
      <c r="V609" s="400" t="str">
        <f t="array" ref="V609">IFERROR(IF(INDEX('Disaggregation Data'!$P$315:$P$616,MATCH(RIGHT(X609,255),RIGHT('Disaggregation Data'!$J$315:$J$616,255),0))=0,"",INDEX('Disaggregation Data'!$P$315:$P$616,MATCH(RIGHT(X609,255),RIGHT('Disaggregation Data'!J$315:$J$616,255),0))),"")</f>
        <v/>
      </c>
      <c r="W609" s="484"/>
      <c r="X609" s="484" t="str">
        <f t="shared" si="40"/>
        <v/>
      </c>
      <c r="Y609" s="484">
        <f t="shared" si="41"/>
        <v>242</v>
      </c>
      <c r="Z609" s="484" t="str">
        <f t="shared" si="42"/>
        <v/>
      </c>
      <c r="AA609" s="484" t="b">
        <f t="shared" si="43"/>
        <v>0</v>
      </c>
      <c r="AB609" s="484" t="s">
        <v>2111</v>
      </c>
      <c r="AC609" s="484" t="str">
        <f t="array" ref="AC609">IFERROR(IF(INDEX('Disaggregation Records'!$G$95:$G$183,MATCH(LEFT(Z609,255),LEFT('Disaggregation Records'!$D$95:$D$183,255),0))=0,"",INDEX('Disaggregation Records'!$G$95:$G$183,MATCH(LEFT(Z609,255),LEFT('Disaggregation Records'!$D$95:$D$183,255),0))),"")</f>
        <v/>
      </c>
      <c r="AD609" s="484" t="s">
        <v>787</v>
      </c>
      <c r="AE609" s="211"/>
      <c r="AF609" s="481"/>
      <c r="AG609" s="481"/>
    </row>
    <row r="610" spans="1:33" ht="37.5" customHeight="1">
      <c r="A610" s="367">
        <v>29</v>
      </c>
      <c r="B610" s="386" t="str">
        <f>IFERROR(VLOOKUP(A610,'Coverage Indicators - Section D'!$A$10:$Y$42,25,FALSE),"")</f>
        <v/>
      </c>
      <c r="C610" s="477" t="str">
        <f t="array" ref="C610">IFERROR(IF(INDEX('Disaggregation Records'!$E$95:$E$183,MATCH(RIGHT(Z610,255),RIGHT('Disaggregation Records'!$D$95:$D$183,255),0))=0,"",INDEX('Disaggregation Records'!$E$95:$E$183,MATCH(RIGHT(Z610,255),RIGHT('Disaggregation Records'!$D$95:$D$183,255),0))),"")</f>
        <v/>
      </c>
      <c r="D610" s="477" t="str">
        <f t="array" ref="D610">IFERROR(IF(INDEX('Disaggregation Records'!$F$95:$F$183,MATCH(RIGHT(Z610,255),RIGHT('Disaggregation Records'!$D$95:$D$183,255),0))=0,"",INDEX('Disaggregation Records'!$F$95:$F$183,MATCH(RIGHT(Z610,255),RIGHT('Disaggregation Records'!$D$95:$D$183,255),0))),"")</f>
        <v/>
      </c>
      <c r="E610" s="388" t="str">
        <f t="array" ref="E610">IFERROR(IF(INDEX('Disaggregation Data'!$K$315:$K$616,MATCH(RIGHT(X610,255),RIGHT('Disaggregation Data'!$J$315:$J$616,255),0))=0,"",INDEX('Disaggregation Data'!$K$315:$K$616,MATCH(RIGHT(X610,255),RIGHT('Disaggregation Data'!J$315:$J$616,255),0))),"")</f>
        <v/>
      </c>
      <c r="F610" s="389" t="str">
        <f t="array" ref="F610">IFERROR(IF(INDEX('Disaggregation Data'!$L$315:$L$616,MATCH(RIGHT(X610,255),RIGHT('Disaggregation Data'!$J$315:$J$616,255),0))=0,"",INDEX('Disaggregation Data'!$L$315:$L$616,MATCH(RIGHT(X610,255),RIGHT('Disaggregation Data'!J$315:$J$616,255),0))),"")</f>
        <v/>
      </c>
      <c r="G610" s="446" t="str">
        <f t="array" ref="G610">IFERROR(IF(INDEX('Disaggregation Data'!$M$315:$M$616,MATCH(RIGHT(X610,255),RIGHT('Disaggregation Data'!$J$315:$J$616,255),0))=0,(E610/F610)*100,INDEX('Disaggregation Data'!$M$315:$M$616,MATCH(RIGHT(X610,255),RIGHT('Disaggregation Data'!J$315:$J$616,255),0))),"")</f>
        <v/>
      </c>
      <c r="H610" s="392" t="str">
        <f t="array" ref="H610">IFERROR(IF(INDEX('Disaggregation Data'!$N$315:$N$616,MATCH(RIGHT(X610,255),RIGHT('Disaggregation Data'!$J$315:$J$616,255),0))=0,"",INDEX('Disaggregation Data'!$N$315:$N$616,MATCH(RIGHT(X610,255),RIGHT('Disaggregation Data'!J$315:$J$616,255),0))),"")</f>
        <v/>
      </c>
      <c r="I610" s="483"/>
      <c r="J610" s="483"/>
      <c r="K610" s="483"/>
      <c r="L610" s="483"/>
      <c r="M610" s="483"/>
      <c r="N610" s="483"/>
      <c r="O610" s="483"/>
      <c r="P610" s="483"/>
      <c r="Q610" s="483"/>
      <c r="R610" s="483"/>
      <c r="S610" s="483"/>
      <c r="T610" s="483"/>
      <c r="U610" s="392" t="str">
        <f t="array" ref="U610">IFERROR(IF(INDEX('Disaggregation Data'!$O$315:$O$616,MATCH(RIGHT(X610,255),RIGHT('Disaggregation Data'!$J$315:$J$616,255),0))=0,"",INDEX('Disaggregation Data'!$O$315:$O$616,MATCH(RIGHT(X610,255),RIGHT('Disaggregation Data'!J$315:$J$616,255),0))),"")</f>
        <v/>
      </c>
      <c r="V610" s="400" t="str">
        <f t="array" ref="V610">IFERROR(IF(INDEX('Disaggregation Data'!$P$315:$P$616,MATCH(RIGHT(X610,255),RIGHT('Disaggregation Data'!$J$315:$J$616,255),0))=0,"",INDEX('Disaggregation Data'!$P$315:$P$616,MATCH(RIGHT(X610,255),RIGHT('Disaggregation Data'!J$315:$J$616,255),0))),"")</f>
        <v/>
      </c>
      <c r="W610" s="484"/>
      <c r="X610" s="484" t="str">
        <f t="shared" si="40"/>
        <v/>
      </c>
      <c r="Y610" s="484">
        <f t="shared" si="41"/>
        <v>243</v>
      </c>
      <c r="Z610" s="484" t="str">
        <f t="shared" si="42"/>
        <v/>
      </c>
      <c r="AA610" s="484" t="b">
        <f t="shared" si="43"/>
        <v>0</v>
      </c>
      <c r="AB610" s="484" t="s">
        <v>2112</v>
      </c>
      <c r="AC610" s="484" t="str">
        <f t="array" ref="AC610">IFERROR(IF(INDEX('Disaggregation Records'!$G$95:$G$183,MATCH(LEFT(Z610,255),LEFT('Disaggregation Records'!$D$95:$D$183,255),0))=0,"",INDEX('Disaggregation Records'!$G$95:$G$183,MATCH(LEFT(Z610,255),LEFT('Disaggregation Records'!$D$95:$D$183,255),0))),"")</f>
        <v/>
      </c>
      <c r="AD610" s="484" t="s">
        <v>787</v>
      </c>
      <c r="AE610" s="211"/>
      <c r="AF610" s="481"/>
      <c r="AG610" s="481"/>
    </row>
    <row r="611" spans="1:33" ht="37.5" customHeight="1">
      <c r="A611" s="367">
        <v>29</v>
      </c>
      <c r="B611" s="386" t="str">
        <f>IFERROR(VLOOKUP(A611,'Coverage Indicators - Section D'!$A$10:$Y$42,25,FALSE),"")</f>
        <v/>
      </c>
      <c r="C611" s="477" t="str">
        <f t="array" ref="C611">IFERROR(IF(INDEX('Disaggregation Records'!$E$95:$E$183,MATCH(RIGHT(Z611,255),RIGHT('Disaggregation Records'!$D$95:$D$183,255),0))=0,"",INDEX('Disaggregation Records'!$E$95:$E$183,MATCH(RIGHT(Z611,255),RIGHT('Disaggregation Records'!$D$95:$D$183,255),0))),"")</f>
        <v/>
      </c>
      <c r="D611" s="477" t="str">
        <f t="array" ref="D611">IFERROR(IF(INDEX('Disaggregation Records'!$F$95:$F$183,MATCH(RIGHT(Z611,255),RIGHT('Disaggregation Records'!$D$95:$D$183,255),0))=0,"",INDEX('Disaggregation Records'!$F$95:$F$183,MATCH(RIGHT(Z611,255),RIGHT('Disaggregation Records'!$D$95:$D$183,255),0))),"")</f>
        <v/>
      </c>
      <c r="E611" s="388" t="str">
        <f t="array" ref="E611">IFERROR(IF(INDEX('Disaggregation Data'!$K$315:$K$616,MATCH(RIGHT(X611,255),RIGHT('Disaggregation Data'!$J$315:$J$616,255),0))=0,"",INDEX('Disaggregation Data'!$K$315:$K$616,MATCH(RIGHT(X611,255),RIGHT('Disaggregation Data'!J$315:$J$616,255),0))),"")</f>
        <v/>
      </c>
      <c r="F611" s="389" t="str">
        <f t="array" ref="F611">IFERROR(IF(INDEX('Disaggregation Data'!$L$315:$L$616,MATCH(RIGHT(X611,255),RIGHT('Disaggregation Data'!$J$315:$J$616,255),0))=0,"",INDEX('Disaggregation Data'!$L$315:$L$616,MATCH(RIGHT(X611,255),RIGHT('Disaggregation Data'!J$315:$J$616,255),0))),"")</f>
        <v/>
      </c>
      <c r="G611" s="446" t="str">
        <f t="array" ref="G611">IFERROR(IF(INDEX('Disaggregation Data'!$M$315:$M$616,MATCH(RIGHT(X611,255),RIGHT('Disaggregation Data'!$J$315:$J$616,255),0))=0,(E611/F611)*100,INDEX('Disaggregation Data'!$M$315:$M$616,MATCH(RIGHT(X611,255),RIGHT('Disaggregation Data'!J$315:$J$616,255),0))),"")</f>
        <v/>
      </c>
      <c r="H611" s="392" t="str">
        <f t="array" ref="H611">IFERROR(IF(INDEX('Disaggregation Data'!$N$315:$N$616,MATCH(RIGHT(X611,255),RIGHT('Disaggregation Data'!$J$315:$J$616,255),0))=0,"",INDEX('Disaggregation Data'!$N$315:$N$616,MATCH(RIGHT(X611,255),RIGHT('Disaggregation Data'!J$315:$J$616,255),0))),"")</f>
        <v/>
      </c>
      <c r="I611" s="483"/>
      <c r="J611" s="483"/>
      <c r="K611" s="483"/>
      <c r="L611" s="483"/>
      <c r="M611" s="483"/>
      <c r="N611" s="483"/>
      <c r="O611" s="483"/>
      <c r="P611" s="483"/>
      <c r="Q611" s="483"/>
      <c r="R611" s="483"/>
      <c r="S611" s="483"/>
      <c r="T611" s="483"/>
      <c r="U611" s="392" t="str">
        <f t="array" ref="U611">IFERROR(IF(INDEX('Disaggregation Data'!$O$315:$O$616,MATCH(RIGHT(X611,255),RIGHT('Disaggregation Data'!$J$315:$J$616,255),0))=0,"",INDEX('Disaggregation Data'!$O$315:$O$616,MATCH(RIGHT(X611,255),RIGHT('Disaggregation Data'!J$315:$J$616,255),0))),"")</f>
        <v/>
      </c>
      <c r="V611" s="400" t="str">
        <f t="array" ref="V611">IFERROR(IF(INDEX('Disaggregation Data'!$P$315:$P$616,MATCH(RIGHT(X611,255),RIGHT('Disaggregation Data'!$J$315:$J$616,255),0))=0,"",INDEX('Disaggregation Data'!$P$315:$P$616,MATCH(RIGHT(X611,255),RIGHT('Disaggregation Data'!J$315:$J$616,255),0))),"")</f>
        <v/>
      </c>
      <c r="W611" s="484"/>
      <c r="X611" s="484" t="str">
        <f t="shared" si="40"/>
        <v/>
      </c>
      <c r="Y611" s="484">
        <f t="shared" si="41"/>
        <v>244</v>
      </c>
      <c r="Z611" s="484" t="str">
        <f t="shared" si="42"/>
        <v/>
      </c>
      <c r="AA611" s="484" t="b">
        <f t="shared" si="43"/>
        <v>0</v>
      </c>
      <c r="AB611" s="484" t="s">
        <v>2113</v>
      </c>
      <c r="AC611" s="484" t="str">
        <f t="array" ref="AC611">IFERROR(IF(INDEX('Disaggregation Records'!$G$95:$G$183,MATCH(LEFT(Z611,255),LEFT('Disaggregation Records'!$D$95:$D$183,255),0))=0,"",INDEX('Disaggregation Records'!$G$95:$G$183,MATCH(LEFT(Z611,255),LEFT('Disaggregation Records'!$D$95:$D$183,255),0))),"")</f>
        <v/>
      </c>
      <c r="AD611" s="484" t="s">
        <v>787</v>
      </c>
      <c r="AE611" s="211"/>
      <c r="AF611" s="481"/>
      <c r="AG611" s="481"/>
    </row>
    <row r="612" spans="1:33" ht="37.5" customHeight="1">
      <c r="A612" s="367">
        <v>29</v>
      </c>
      <c r="B612" s="386" t="str">
        <f>IFERROR(VLOOKUP(A612,'Coverage Indicators - Section D'!$A$10:$Y$42,25,FALSE),"")</f>
        <v/>
      </c>
      <c r="C612" s="477" t="str">
        <f t="array" ref="C612">IFERROR(IF(INDEX('Disaggregation Records'!$E$95:$E$183,MATCH(RIGHT(Z612,255),RIGHT('Disaggregation Records'!$D$95:$D$183,255),0))=0,"",INDEX('Disaggregation Records'!$E$95:$E$183,MATCH(RIGHT(Z612,255),RIGHT('Disaggregation Records'!$D$95:$D$183,255),0))),"")</f>
        <v/>
      </c>
      <c r="D612" s="477" t="str">
        <f t="array" ref="D612">IFERROR(IF(INDEX('Disaggregation Records'!$F$95:$F$183,MATCH(RIGHT(Z612,255),RIGHT('Disaggregation Records'!$D$95:$D$183,255),0))=0,"",INDEX('Disaggregation Records'!$F$95:$F$183,MATCH(RIGHT(Z612,255),RIGHT('Disaggregation Records'!$D$95:$D$183,255),0))),"")</f>
        <v/>
      </c>
      <c r="E612" s="388" t="str">
        <f t="array" ref="E612">IFERROR(IF(INDEX('Disaggregation Data'!$K$315:$K$616,MATCH(RIGHT(X612,255),RIGHT('Disaggregation Data'!$J$315:$J$616,255),0))=0,"",INDEX('Disaggregation Data'!$K$315:$K$616,MATCH(RIGHT(X612,255),RIGHT('Disaggregation Data'!J$315:$J$616,255),0))),"")</f>
        <v/>
      </c>
      <c r="F612" s="389" t="str">
        <f t="array" ref="F612">IFERROR(IF(INDEX('Disaggregation Data'!$L$315:$L$616,MATCH(RIGHT(X612,255),RIGHT('Disaggregation Data'!$J$315:$J$616,255),0))=0,"",INDEX('Disaggregation Data'!$L$315:$L$616,MATCH(RIGHT(X612,255),RIGHT('Disaggregation Data'!J$315:$J$616,255),0))),"")</f>
        <v/>
      </c>
      <c r="G612" s="446" t="str">
        <f t="array" ref="G612">IFERROR(IF(INDEX('Disaggregation Data'!$M$315:$M$616,MATCH(RIGHT(X612,255),RIGHT('Disaggregation Data'!$J$315:$J$616,255),0))=0,(E612/F612)*100,INDEX('Disaggregation Data'!$M$315:$M$616,MATCH(RIGHT(X612,255),RIGHT('Disaggregation Data'!J$315:$J$616,255),0))),"")</f>
        <v/>
      </c>
      <c r="H612" s="392" t="str">
        <f t="array" ref="H612">IFERROR(IF(INDEX('Disaggregation Data'!$N$315:$N$616,MATCH(RIGHT(X612,255),RIGHT('Disaggregation Data'!$J$315:$J$616,255),0))=0,"",INDEX('Disaggregation Data'!$N$315:$N$616,MATCH(RIGHT(X612,255),RIGHT('Disaggregation Data'!J$315:$J$616,255),0))),"")</f>
        <v/>
      </c>
      <c r="I612" s="483"/>
      <c r="J612" s="483"/>
      <c r="K612" s="483"/>
      <c r="L612" s="483"/>
      <c r="M612" s="483"/>
      <c r="N612" s="483"/>
      <c r="O612" s="483"/>
      <c r="P612" s="483"/>
      <c r="Q612" s="483"/>
      <c r="R612" s="483"/>
      <c r="S612" s="483"/>
      <c r="T612" s="483"/>
      <c r="U612" s="392" t="str">
        <f t="array" ref="U612">IFERROR(IF(INDEX('Disaggregation Data'!$O$315:$O$616,MATCH(RIGHT(X612,255),RIGHT('Disaggregation Data'!$J$315:$J$616,255),0))=0,"",INDEX('Disaggregation Data'!$O$315:$O$616,MATCH(RIGHT(X612,255),RIGHT('Disaggregation Data'!J$315:$J$616,255),0))),"")</f>
        <v/>
      </c>
      <c r="V612" s="400" t="str">
        <f t="array" ref="V612">IFERROR(IF(INDEX('Disaggregation Data'!$P$315:$P$616,MATCH(RIGHT(X612,255),RIGHT('Disaggregation Data'!$J$315:$J$616,255),0))=0,"",INDEX('Disaggregation Data'!$P$315:$P$616,MATCH(RIGHT(X612,255),RIGHT('Disaggregation Data'!J$315:$J$616,255),0))),"")</f>
        <v/>
      </c>
      <c r="W612" s="484"/>
      <c r="X612" s="484" t="str">
        <f t="shared" si="40"/>
        <v/>
      </c>
      <c r="Y612" s="484">
        <f t="shared" si="41"/>
        <v>245</v>
      </c>
      <c r="Z612" s="484" t="str">
        <f t="shared" si="42"/>
        <v/>
      </c>
      <c r="AA612" s="484" t="b">
        <f t="shared" si="43"/>
        <v>0</v>
      </c>
      <c r="AB612" s="484" t="s">
        <v>2114</v>
      </c>
      <c r="AC612" s="484" t="str">
        <f t="array" ref="AC612">IFERROR(IF(INDEX('Disaggregation Records'!$G$95:$G$183,MATCH(LEFT(Z612,255),LEFT('Disaggregation Records'!$D$95:$D$183,255),0))=0,"",INDEX('Disaggregation Records'!$G$95:$G$183,MATCH(LEFT(Z612,255),LEFT('Disaggregation Records'!$D$95:$D$183,255),0))),"")</f>
        <v/>
      </c>
      <c r="AD612" s="484" t="s">
        <v>787</v>
      </c>
      <c r="AE612" s="211"/>
      <c r="AF612" s="481"/>
      <c r="AG612" s="481"/>
    </row>
    <row r="613" spans="1:33" ht="37.5" customHeight="1">
      <c r="A613" s="367">
        <v>29</v>
      </c>
      <c r="B613" s="386" t="str">
        <f>IFERROR(VLOOKUP(A613,'Coverage Indicators - Section D'!$A$10:$Y$42,25,FALSE),"")</f>
        <v/>
      </c>
      <c r="C613" s="477" t="str">
        <f t="array" ref="C613">IFERROR(IF(INDEX('Disaggregation Records'!$E$95:$E$183,MATCH(RIGHT(Z613,255),RIGHT('Disaggregation Records'!$D$95:$D$183,255),0))=0,"",INDEX('Disaggregation Records'!$E$95:$E$183,MATCH(RIGHT(Z613,255),RIGHT('Disaggregation Records'!$D$95:$D$183,255),0))),"")</f>
        <v/>
      </c>
      <c r="D613" s="477" t="str">
        <f t="array" ref="D613">IFERROR(IF(INDEX('Disaggregation Records'!$F$95:$F$183,MATCH(RIGHT(Z613,255),RIGHT('Disaggregation Records'!$D$95:$D$183,255),0))=0,"",INDEX('Disaggregation Records'!$F$95:$F$183,MATCH(RIGHT(Z613,255),RIGHT('Disaggregation Records'!$D$95:$D$183,255),0))),"")</f>
        <v/>
      </c>
      <c r="E613" s="388" t="str">
        <f t="array" ref="E613">IFERROR(IF(INDEX('Disaggregation Data'!$K$315:$K$616,MATCH(RIGHT(X613,255),RIGHT('Disaggregation Data'!$J$315:$J$616,255),0))=0,"",INDEX('Disaggregation Data'!$K$315:$K$616,MATCH(RIGHT(X613,255),RIGHT('Disaggregation Data'!J$315:$J$616,255),0))),"")</f>
        <v/>
      </c>
      <c r="F613" s="389" t="str">
        <f t="array" ref="F613">IFERROR(IF(INDEX('Disaggregation Data'!$L$315:$L$616,MATCH(RIGHT(X613,255),RIGHT('Disaggregation Data'!$J$315:$J$616,255),0))=0,"",INDEX('Disaggregation Data'!$L$315:$L$616,MATCH(RIGHT(X613,255),RIGHT('Disaggregation Data'!J$315:$J$616,255),0))),"")</f>
        <v/>
      </c>
      <c r="G613" s="446" t="str">
        <f t="array" ref="G613">IFERROR(IF(INDEX('Disaggregation Data'!$M$315:$M$616,MATCH(RIGHT(X613,255),RIGHT('Disaggregation Data'!$J$315:$J$616,255),0))=0,(E613/F613)*100,INDEX('Disaggregation Data'!$M$315:$M$616,MATCH(RIGHT(X613,255),RIGHT('Disaggregation Data'!J$315:$J$616,255),0))),"")</f>
        <v/>
      </c>
      <c r="H613" s="392" t="str">
        <f t="array" ref="H613">IFERROR(IF(INDEX('Disaggregation Data'!$N$315:$N$616,MATCH(RIGHT(X613,255),RIGHT('Disaggregation Data'!$J$315:$J$616,255),0))=0,"",INDEX('Disaggregation Data'!$N$315:$N$616,MATCH(RIGHT(X613,255),RIGHT('Disaggregation Data'!J$315:$J$616,255),0))),"")</f>
        <v/>
      </c>
      <c r="I613" s="483"/>
      <c r="J613" s="483"/>
      <c r="K613" s="483"/>
      <c r="L613" s="483"/>
      <c r="M613" s="483"/>
      <c r="N613" s="483"/>
      <c r="O613" s="483"/>
      <c r="P613" s="483"/>
      <c r="Q613" s="483"/>
      <c r="R613" s="483"/>
      <c r="S613" s="483"/>
      <c r="T613" s="483"/>
      <c r="U613" s="392" t="str">
        <f t="array" ref="U613">IFERROR(IF(INDEX('Disaggregation Data'!$O$315:$O$616,MATCH(RIGHT(X613,255),RIGHT('Disaggregation Data'!$J$315:$J$616,255),0))=0,"",INDEX('Disaggregation Data'!$O$315:$O$616,MATCH(RIGHT(X613,255),RIGHT('Disaggregation Data'!J$315:$J$616,255),0))),"")</f>
        <v/>
      </c>
      <c r="V613" s="400" t="str">
        <f t="array" ref="V613">IFERROR(IF(INDEX('Disaggregation Data'!$P$315:$P$616,MATCH(RIGHT(X613,255),RIGHT('Disaggregation Data'!$J$315:$J$616,255),0))=0,"",INDEX('Disaggregation Data'!$P$315:$P$616,MATCH(RIGHT(X613,255),RIGHT('Disaggregation Data'!J$315:$J$616,255),0))),"")</f>
        <v/>
      </c>
      <c r="W613" s="484"/>
      <c r="X613" s="484" t="str">
        <f t="shared" si="40"/>
        <v/>
      </c>
      <c r="Y613" s="484">
        <f t="shared" si="41"/>
        <v>246</v>
      </c>
      <c r="Z613" s="484" t="str">
        <f t="shared" si="42"/>
        <v/>
      </c>
      <c r="AA613" s="484" t="b">
        <f t="shared" si="43"/>
        <v>0</v>
      </c>
      <c r="AB613" s="484" t="s">
        <v>2115</v>
      </c>
      <c r="AC613" s="484" t="str">
        <f t="array" ref="AC613">IFERROR(IF(INDEX('Disaggregation Records'!$G$95:$G$183,MATCH(LEFT(Z613,255),LEFT('Disaggregation Records'!$D$95:$D$183,255),0))=0,"",INDEX('Disaggregation Records'!$G$95:$G$183,MATCH(LEFT(Z613,255),LEFT('Disaggregation Records'!$D$95:$D$183,255),0))),"")</f>
        <v/>
      </c>
      <c r="AD613" s="484" t="s">
        <v>787</v>
      </c>
      <c r="AE613" s="211"/>
      <c r="AF613" s="481"/>
      <c r="AG613" s="481"/>
    </row>
    <row r="614" spans="1:33" ht="37.5" customHeight="1">
      <c r="A614" s="367">
        <v>29</v>
      </c>
      <c r="B614" s="386" t="str">
        <f>IFERROR(VLOOKUP(A614,'Coverage Indicators - Section D'!$A$10:$Y$42,25,FALSE),"")</f>
        <v/>
      </c>
      <c r="C614" s="477" t="str">
        <f t="array" ref="C614">IFERROR(IF(INDEX('Disaggregation Records'!$E$95:$E$183,MATCH(RIGHT(Z614,255),RIGHT('Disaggregation Records'!$D$95:$D$183,255),0))=0,"",INDEX('Disaggregation Records'!$E$95:$E$183,MATCH(RIGHT(Z614,255),RIGHT('Disaggregation Records'!$D$95:$D$183,255),0))),"")</f>
        <v/>
      </c>
      <c r="D614" s="477" t="str">
        <f t="array" ref="D614">IFERROR(IF(INDEX('Disaggregation Records'!$F$95:$F$183,MATCH(RIGHT(Z614,255),RIGHT('Disaggregation Records'!$D$95:$D$183,255),0))=0,"",INDEX('Disaggregation Records'!$F$95:$F$183,MATCH(RIGHT(Z614,255),RIGHT('Disaggregation Records'!$D$95:$D$183,255),0))),"")</f>
        <v/>
      </c>
      <c r="E614" s="388" t="str">
        <f t="array" ref="E614">IFERROR(IF(INDEX('Disaggregation Data'!$K$315:$K$616,MATCH(RIGHT(X614,255),RIGHT('Disaggregation Data'!$J$315:$J$616,255),0))=0,"",INDEX('Disaggregation Data'!$K$315:$K$616,MATCH(RIGHT(X614,255),RIGHT('Disaggregation Data'!J$315:$J$616,255),0))),"")</f>
        <v/>
      </c>
      <c r="F614" s="389" t="str">
        <f t="array" ref="F614">IFERROR(IF(INDEX('Disaggregation Data'!$L$315:$L$616,MATCH(RIGHT(X614,255),RIGHT('Disaggregation Data'!$J$315:$J$616,255),0))=0,"",INDEX('Disaggregation Data'!$L$315:$L$616,MATCH(RIGHT(X614,255),RIGHT('Disaggregation Data'!J$315:$J$616,255),0))),"")</f>
        <v/>
      </c>
      <c r="G614" s="446" t="str">
        <f t="array" ref="G614">IFERROR(IF(INDEX('Disaggregation Data'!$M$315:$M$616,MATCH(RIGHT(X614,255),RIGHT('Disaggregation Data'!$J$315:$J$616,255),0))=0,(E614/F614)*100,INDEX('Disaggregation Data'!$M$315:$M$616,MATCH(RIGHT(X614,255),RIGHT('Disaggregation Data'!J$315:$J$616,255),0))),"")</f>
        <v/>
      </c>
      <c r="H614" s="392" t="str">
        <f t="array" ref="H614">IFERROR(IF(INDEX('Disaggregation Data'!$N$315:$N$616,MATCH(RIGHT(X614,255),RIGHT('Disaggregation Data'!$J$315:$J$616,255),0))=0,"",INDEX('Disaggregation Data'!$N$315:$N$616,MATCH(RIGHT(X614,255),RIGHT('Disaggregation Data'!J$315:$J$616,255),0))),"")</f>
        <v/>
      </c>
      <c r="I614" s="483"/>
      <c r="J614" s="483"/>
      <c r="K614" s="483"/>
      <c r="L614" s="483"/>
      <c r="M614" s="483"/>
      <c r="N614" s="483"/>
      <c r="O614" s="483"/>
      <c r="P614" s="483"/>
      <c r="Q614" s="483"/>
      <c r="R614" s="483"/>
      <c r="S614" s="483"/>
      <c r="T614" s="483"/>
      <c r="U614" s="392" t="str">
        <f t="array" ref="U614">IFERROR(IF(INDEX('Disaggregation Data'!$O$315:$O$616,MATCH(RIGHT(X614,255),RIGHT('Disaggregation Data'!$J$315:$J$616,255),0))=0,"",INDEX('Disaggregation Data'!$O$315:$O$616,MATCH(RIGHT(X614,255),RIGHT('Disaggregation Data'!J$315:$J$616,255),0))),"")</f>
        <v/>
      </c>
      <c r="V614" s="400" t="str">
        <f t="array" ref="V614">IFERROR(IF(INDEX('Disaggregation Data'!$P$315:$P$616,MATCH(RIGHT(X614,255),RIGHT('Disaggregation Data'!$J$315:$J$616,255),0))=0,"",INDEX('Disaggregation Data'!$P$315:$P$616,MATCH(RIGHT(X614,255),RIGHT('Disaggregation Data'!J$315:$J$616,255),0))),"")</f>
        <v/>
      </c>
      <c r="W614" s="484"/>
      <c r="X614" s="484" t="str">
        <f t="shared" si="40"/>
        <v/>
      </c>
      <c r="Y614" s="484">
        <f t="shared" si="41"/>
        <v>247</v>
      </c>
      <c r="Z614" s="484" t="str">
        <f t="shared" si="42"/>
        <v/>
      </c>
      <c r="AA614" s="484" t="b">
        <f t="shared" si="43"/>
        <v>0</v>
      </c>
      <c r="AB614" s="484" t="s">
        <v>2116</v>
      </c>
      <c r="AC614" s="484" t="str">
        <f t="array" ref="AC614">IFERROR(IF(INDEX('Disaggregation Records'!$G$95:$G$183,MATCH(LEFT(Z614,255),LEFT('Disaggregation Records'!$D$95:$D$183,255),0))=0,"",INDEX('Disaggregation Records'!$G$95:$G$183,MATCH(LEFT(Z614,255),LEFT('Disaggregation Records'!$D$95:$D$183,255),0))),"")</f>
        <v/>
      </c>
      <c r="AD614" s="484" t="s">
        <v>787</v>
      </c>
      <c r="AE614" s="211"/>
      <c r="AF614" s="481"/>
      <c r="AG614" s="481"/>
    </row>
    <row r="615" spans="1:33" ht="37.5" customHeight="1">
      <c r="A615" s="367">
        <v>29</v>
      </c>
      <c r="B615" s="386" t="str">
        <f>IFERROR(VLOOKUP(A615,'Coverage Indicators - Section D'!$A$10:$Y$42,25,FALSE),"")</f>
        <v/>
      </c>
      <c r="C615" s="477" t="str">
        <f t="array" ref="C615">IFERROR(IF(INDEX('Disaggregation Records'!$E$95:$E$183,MATCH(RIGHT(Z615,255),RIGHT('Disaggregation Records'!$D$95:$D$183,255),0))=0,"",INDEX('Disaggregation Records'!$E$95:$E$183,MATCH(RIGHT(Z615,255),RIGHT('Disaggregation Records'!$D$95:$D$183,255),0))),"")</f>
        <v/>
      </c>
      <c r="D615" s="477" t="str">
        <f t="array" ref="D615">IFERROR(IF(INDEX('Disaggregation Records'!$F$95:$F$183,MATCH(RIGHT(Z615,255),RIGHT('Disaggregation Records'!$D$95:$D$183,255),0))=0,"",INDEX('Disaggregation Records'!$F$95:$F$183,MATCH(RIGHT(Z615,255),RIGHT('Disaggregation Records'!$D$95:$D$183,255),0))),"")</f>
        <v/>
      </c>
      <c r="E615" s="388" t="str">
        <f t="array" ref="E615">IFERROR(IF(INDEX('Disaggregation Data'!$K$315:$K$616,MATCH(RIGHT(X615,255),RIGHT('Disaggregation Data'!$J$315:$J$616,255),0))=0,"",INDEX('Disaggregation Data'!$K$315:$K$616,MATCH(RIGHT(X615,255),RIGHT('Disaggregation Data'!J$315:$J$616,255),0))),"")</f>
        <v/>
      </c>
      <c r="F615" s="389" t="str">
        <f t="array" ref="F615">IFERROR(IF(INDEX('Disaggregation Data'!$L$315:$L$616,MATCH(RIGHT(X615,255),RIGHT('Disaggregation Data'!$J$315:$J$616,255),0))=0,"",INDEX('Disaggregation Data'!$L$315:$L$616,MATCH(RIGHT(X615,255),RIGHT('Disaggregation Data'!J$315:$J$616,255),0))),"")</f>
        <v/>
      </c>
      <c r="G615" s="446" t="str">
        <f t="array" ref="G615">IFERROR(IF(INDEX('Disaggregation Data'!$M$315:$M$616,MATCH(RIGHT(X615,255),RIGHT('Disaggregation Data'!$J$315:$J$616,255),0))=0,(E615/F615)*100,INDEX('Disaggregation Data'!$M$315:$M$616,MATCH(RIGHT(X615,255),RIGHT('Disaggregation Data'!J$315:$J$616,255),0))),"")</f>
        <v/>
      </c>
      <c r="H615" s="392" t="str">
        <f t="array" ref="H615">IFERROR(IF(INDEX('Disaggregation Data'!$N$315:$N$616,MATCH(RIGHT(X615,255),RIGHT('Disaggregation Data'!$J$315:$J$616,255),0))=0,"",INDEX('Disaggregation Data'!$N$315:$N$616,MATCH(RIGHT(X615,255),RIGHT('Disaggregation Data'!J$315:$J$616,255),0))),"")</f>
        <v/>
      </c>
      <c r="I615" s="483"/>
      <c r="J615" s="483"/>
      <c r="K615" s="483"/>
      <c r="L615" s="483"/>
      <c r="M615" s="483"/>
      <c r="N615" s="483"/>
      <c r="O615" s="483"/>
      <c r="P615" s="483"/>
      <c r="Q615" s="483"/>
      <c r="R615" s="483"/>
      <c r="S615" s="483"/>
      <c r="T615" s="483"/>
      <c r="U615" s="392" t="str">
        <f t="array" ref="U615">IFERROR(IF(INDEX('Disaggregation Data'!$O$315:$O$616,MATCH(RIGHT(X615,255),RIGHT('Disaggregation Data'!$J$315:$J$616,255),0))=0,"",INDEX('Disaggregation Data'!$O$315:$O$616,MATCH(RIGHT(X615,255),RIGHT('Disaggregation Data'!J$315:$J$616,255),0))),"")</f>
        <v/>
      </c>
      <c r="V615" s="400" t="str">
        <f t="array" ref="V615">IFERROR(IF(INDEX('Disaggregation Data'!$P$315:$P$616,MATCH(RIGHT(X615,255),RIGHT('Disaggregation Data'!$J$315:$J$616,255),0))=0,"",INDEX('Disaggregation Data'!$P$315:$P$616,MATCH(RIGHT(X615,255),RIGHT('Disaggregation Data'!J$315:$J$616,255),0))),"")</f>
        <v/>
      </c>
      <c r="W615" s="484"/>
      <c r="X615" s="484" t="str">
        <f t="shared" si="40"/>
        <v/>
      </c>
      <c r="Y615" s="484">
        <f t="shared" si="41"/>
        <v>248</v>
      </c>
      <c r="Z615" s="484" t="str">
        <f t="shared" si="42"/>
        <v/>
      </c>
      <c r="AA615" s="484" t="b">
        <f t="shared" si="43"/>
        <v>0</v>
      </c>
      <c r="AB615" s="484" t="s">
        <v>2117</v>
      </c>
      <c r="AC615" s="484" t="str">
        <f t="array" ref="AC615">IFERROR(IF(INDEX('Disaggregation Records'!$G$95:$G$183,MATCH(LEFT(Z615,255),LEFT('Disaggregation Records'!$D$95:$D$183,255),0))=0,"",INDEX('Disaggregation Records'!$G$95:$G$183,MATCH(LEFT(Z615,255),LEFT('Disaggregation Records'!$D$95:$D$183,255),0))),"")</f>
        <v/>
      </c>
      <c r="AD615" s="484" t="s">
        <v>787</v>
      </c>
      <c r="AE615" s="211"/>
      <c r="AF615" s="481"/>
      <c r="AG615" s="481"/>
    </row>
    <row r="616" spans="1:33" ht="37.5" customHeight="1">
      <c r="A616" s="367">
        <v>29</v>
      </c>
      <c r="B616" s="386" t="str">
        <f>IFERROR(VLOOKUP(A616,'Coverage Indicators - Section D'!$A$10:$Y$42,25,FALSE),"")</f>
        <v/>
      </c>
      <c r="C616" s="477" t="str">
        <f t="array" ref="C616">IFERROR(IF(INDEX('Disaggregation Records'!$E$95:$E$183,MATCH(RIGHT(Z616,255),RIGHT('Disaggregation Records'!$D$95:$D$183,255),0))=0,"",INDEX('Disaggregation Records'!$E$95:$E$183,MATCH(RIGHT(Z616,255),RIGHT('Disaggregation Records'!$D$95:$D$183,255),0))),"")</f>
        <v/>
      </c>
      <c r="D616" s="477" t="str">
        <f t="array" ref="D616">IFERROR(IF(INDEX('Disaggregation Records'!$F$95:$F$183,MATCH(RIGHT(Z616,255),RIGHT('Disaggregation Records'!$D$95:$D$183,255),0))=0,"",INDEX('Disaggregation Records'!$F$95:$F$183,MATCH(RIGHT(Z616,255),RIGHT('Disaggregation Records'!$D$95:$D$183,255),0))),"")</f>
        <v/>
      </c>
      <c r="E616" s="388" t="str">
        <f t="array" ref="E616">IFERROR(IF(INDEX('Disaggregation Data'!$K$315:$K$616,MATCH(RIGHT(X616,255),RIGHT('Disaggregation Data'!$J$315:$J$616,255),0))=0,"",INDEX('Disaggregation Data'!$K$315:$K$616,MATCH(RIGHT(X616,255),RIGHT('Disaggregation Data'!J$315:$J$616,255),0))),"")</f>
        <v/>
      </c>
      <c r="F616" s="389" t="str">
        <f t="array" ref="F616">IFERROR(IF(INDEX('Disaggregation Data'!$L$315:$L$616,MATCH(RIGHT(X616,255),RIGHT('Disaggregation Data'!$J$315:$J$616,255),0))=0,"",INDEX('Disaggregation Data'!$L$315:$L$616,MATCH(RIGHT(X616,255),RIGHT('Disaggregation Data'!J$315:$J$616,255),0))),"")</f>
        <v/>
      </c>
      <c r="G616" s="446" t="str">
        <f t="array" ref="G616">IFERROR(IF(INDEX('Disaggregation Data'!$M$315:$M$616,MATCH(RIGHT(X616,255),RIGHT('Disaggregation Data'!$J$315:$J$616,255),0))=0,(E616/F616)*100,INDEX('Disaggregation Data'!$M$315:$M$616,MATCH(RIGHT(X616,255),RIGHT('Disaggregation Data'!J$315:$J$616,255),0))),"")</f>
        <v/>
      </c>
      <c r="H616" s="392" t="str">
        <f t="array" ref="H616">IFERROR(IF(INDEX('Disaggregation Data'!$N$315:$N$616,MATCH(RIGHT(X616,255),RIGHT('Disaggregation Data'!$J$315:$J$616,255),0))=0,"",INDEX('Disaggregation Data'!$N$315:$N$616,MATCH(RIGHT(X616,255),RIGHT('Disaggregation Data'!J$315:$J$616,255),0))),"")</f>
        <v/>
      </c>
      <c r="I616" s="483"/>
      <c r="J616" s="483"/>
      <c r="K616" s="483"/>
      <c r="L616" s="483"/>
      <c r="M616" s="483"/>
      <c r="N616" s="483"/>
      <c r="O616" s="483"/>
      <c r="P616" s="483"/>
      <c r="Q616" s="483"/>
      <c r="R616" s="483"/>
      <c r="S616" s="483"/>
      <c r="T616" s="483"/>
      <c r="U616" s="392" t="str">
        <f t="array" ref="U616">IFERROR(IF(INDEX('Disaggregation Data'!$O$315:$O$616,MATCH(RIGHT(X616,255),RIGHT('Disaggregation Data'!$J$315:$J$616,255),0))=0,"",INDEX('Disaggregation Data'!$O$315:$O$616,MATCH(RIGHT(X616,255),RIGHT('Disaggregation Data'!J$315:$J$616,255),0))),"")</f>
        <v/>
      </c>
      <c r="V616" s="400" t="str">
        <f t="array" ref="V616">IFERROR(IF(INDEX('Disaggregation Data'!$P$315:$P$616,MATCH(RIGHT(X616,255),RIGHT('Disaggregation Data'!$J$315:$J$616,255),0))=0,"",INDEX('Disaggregation Data'!$P$315:$P$616,MATCH(RIGHT(X616,255),RIGHT('Disaggregation Data'!J$315:$J$616,255),0))),"")</f>
        <v/>
      </c>
      <c r="W616" s="484"/>
      <c r="X616" s="484" t="str">
        <f t="shared" si="40"/>
        <v/>
      </c>
      <c r="Y616" s="484">
        <f t="shared" si="41"/>
        <v>249</v>
      </c>
      <c r="Z616" s="484" t="str">
        <f t="shared" si="42"/>
        <v/>
      </c>
      <c r="AA616" s="484" t="b">
        <f t="shared" si="43"/>
        <v>0</v>
      </c>
      <c r="AB616" s="484" t="s">
        <v>2118</v>
      </c>
      <c r="AC616" s="484" t="str">
        <f t="array" ref="AC616">IFERROR(IF(INDEX('Disaggregation Records'!$G$95:$G$183,MATCH(LEFT(Z616,255),LEFT('Disaggregation Records'!$D$95:$D$183,255),0))=0,"",INDEX('Disaggregation Records'!$G$95:$G$183,MATCH(LEFT(Z616,255),LEFT('Disaggregation Records'!$D$95:$D$183,255),0))),"")</f>
        <v/>
      </c>
      <c r="AD616" s="484" t="s">
        <v>787</v>
      </c>
      <c r="AE616" s="211"/>
      <c r="AF616" s="481"/>
      <c r="AG616" s="481"/>
    </row>
    <row r="617" spans="1:33" ht="37.5" customHeight="1">
      <c r="A617" s="367">
        <v>30</v>
      </c>
      <c r="B617" s="386" t="str">
        <f>IFERROR(VLOOKUP(A617,'Coverage Indicators - Section D'!$A$10:$Y$42,25,FALSE),"")</f>
        <v/>
      </c>
      <c r="C617" s="477" t="str">
        <f t="array" ref="C617">IFERROR(IF(INDEX('Disaggregation Records'!$E$95:$E$183,MATCH(RIGHT(Z617,255),RIGHT('Disaggregation Records'!$D$95:$D$183,255),0))=0,"",INDEX('Disaggregation Records'!$E$95:$E$183,MATCH(RIGHT(Z617,255),RIGHT('Disaggregation Records'!$D$95:$D$183,255),0))),"")</f>
        <v/>
      </c>
      <c r="D617" s="477" t="str">
        <f t="array" ref="D617">IFERROR(IF(INDEX('Disaggregation Records'!$F$95:$F$183,MATCH(RIGHT(Z617,255),RIGHT('Disaggregation Records'!$D$95:$D$183,255),0))=0,"",INDEX('Disaggregation Records'!$F$95:$F$183,MATCH(RIGHT(Z617,255),RIGHT('Disaggregation Records'!$D$95:$D$183,255),0))),"")</f>
        <v/>
      </c>
      <c r="E617" s="388" t="str">
        <f t="array" ref="E617">IFERROR(IF(INDEX('Disaggregation Data'!$K$315:$K$616,MATCH(RIGHT(X617,255),RIGHT('Disaggregation Data'!$J$315:$J$616,255),0))=0,"",INDEX('Disaggregation Data'!$K$315:$K$616,MATCH(RIGHT(X617,255),RIGHT('Disaggregation Data'!J$315:$J$616,255),0))),"")</f>
        <v/>
      </c>
      <c r="F617" s="389" t="str">
        <f t="array" ref="F617">IFERROR(IF(INDEX('Disaggregation Data'!$L$315:$L$616,MATCH(RIGHT(X617,255),RIGHT('Disaggregation Data'!$J$315:$J$616,255),0))=0,"",INDEX('Disaggregation Data'!$L$315:$L$616,MATCH(RIGHT(X617,255),RIGHT('Disaggregation Data'!J$315:$J$616,255),0))),"")</f>
        <v/>
      </c>
      <c r="G617" s="446" t="str">
        <f t="array" ref="G617">IFERROR(IF(INDEX('Disaggregation Data'!$M$315:$M$616,MATCH(RIGHT(X617,255),RIGHT('Disaggregation Data'!$J$315:$J$616,255),0))=0,(E617/F617)*100,INDEX('Disaggregation Data'!$M$315:$M$616,MATCH(RIGHT(X617,255),RIGHT('Disaggregation Data'!J$315:$J$616,255),0))),"")</f>
        <v/>
      </c>
      <c r="H617" s="392" t="str">
        <f t="array" ref="H617">IFERROR(IF(INDEX('Disaggregation Data'!$N$315:$N$616,MATCH(RIGHT(X617,255),RIGHT('Disaggregation Data'!$J$315:$J$616,255),0))=0,"",INDEX('Disaggregation Data'!$N$315:$N$616,MATCH(RIGHT(X617,255),RIGHT('Disaggregation Data'!J$315:$J$616,255),0))),"")</f>
        <v/>
      </c>
      <c r="I617" s="483"/>
      <c r="J617" s="483"/>
      <c r="K617" s="483"/>
      <c r="L617" s="483"/>
      <c r="M617" s="483"/>
      <c r="N617" s="483"/>
      <c r="O617" s="483"/>
      <c r="P617" s="483"/>
      <c r="Q617" s="483"/>
      <c r="R617" s="483"/>
      <c r="S617" s="483"/>
      <c r="T617" s="483"/>
      <c r="U617" s="392" t="str">
        <f t="array" ref="U617">IFERROR(IF(INDEX('Disaggregation Data'!$O$315:$O$616,MATCH(RIGHT(X617,255),RIGHT('Disaggregation Data'!$J$315:$J$616,255),0))=0,"",INDEX('Disaggregation Data'!$O$315:$O$616,MATCH(RIGHT(X617,255),RIGHT('Disaggregation Data'!J$315:$J$616,255),0))),"")</f>
        <v/>
      </c>
      <c r="V617" s="400" t="str">
        <f t="array" ref="V617">IFERROR(IF(INDEX('Disaggregation Data'!$P$315:$P$616,MATCH(RIGHT(X617,255),RIGHT('Disaggregation Data'!$J$315:$J$616,255),0))=0,"",INDEX('Disaggregation Data'!$P$315:$P$616,MATCH(RIGHT(X617,255),RIGHT('Disaggregation Data'!J$315:$J$616,255),0))),"")</f>
        <v/>
      </c>
      <c r="W617" s="484"/>
      <c r="X617" s="484" t="str">
        <f t="shared" si="40"/>
        <v/>
      </c>
      <c r="Y617" s="484">
        <f t="shared" si="41"/>
        <v>250</v>
      </c>
      <c r="Z617" s="484" t="str">
        <f t="shared" si="42"/>
        <v/>
      </c>
      <c r="AA617" s="484" t="b">
        <f t="shared" si="43"/>
        <v>0</v>
      </c>
      <c r="AB617" s="484" t="s">
        <v>2119</v>
      </c>
      <c r="AC617" s="484" t="str">
        <f t="array" ref="AC617">IFERROR(IF(INDEX('Disaggregation Records'!$G$95:$G$183,MATCH(LEFT(Z617,255),LEFT('Disaggregation Records'!$D$95:$D$183,255),0))=0,"",INDEX('Disaggregation Records'!$G$95:$G$183,MATCH(LEFT(Z617,255),LEFT('Disaggregation Records'!$D$95:$D$183,255),0))),"")</f>
        <v/>
      </c>
      <c r="AD617" s="484" t="s">
        <v>788</v>
      </c>
      <c r="AE617" s="211"/>
      <c r="AF617" s="481"/>
      <c r="AG617" s="481"/>
    </row>
    <row r="618" spans="1:33" ht="37.5" customHeight="1">
      <c r="A618" s="367">
        <v>30</v>
      </c>
      <c r="B618" s="386" t="str">
        <f>IFERROR(VLOOKUP(A618,'Coverage Indicators - Section D'!$A$10:$Y$42,25,FALSE),"")</f>
        <v/>
      </c>
      <c r="C618" s="477" t="str">
        <f t="array" ref="C618">IFERROR(IF(INDEX('Disaggregation Records'!$E$95:$E$183,MATCH(RIGHT(Z618,255),RIGHT('Disaggregation Records'!$D$95:$D$183,255),0))=0,"",INDEX('Disaggregation Records'!$E$95:$E$183,MATCH(RIGHT(Z618,255),RIGHT('Disaggregation Records'!$D$95:$D$183,255),0))),"")</f>
        <v/>
      </c>
      <c r="D618" s="477" t="str">
        <f t="array" ref="D618">IFERROR(IF(INDEX('Disaggregation Records'!$F$95:$F$183,MATCH(RIGHT(Z618,255),RIGHT('Disaggregation Records'!$D$95:$D$183,255),0))=0,"",INDEX('Disaggregation Records'!$F$95:$F$183,MATCH(RIGHT(Z618,255),RIGHT('Disaggregation Records'!$D$95:$D$183,255),0))),"")</f>
        <v/>
      </c>
      <c r="E618" s="388" t="str">
        <f t="array" ref="E618">IFERROR(IF(INDEX('Disaggregation Data'!$K$315:$K$616,MATCH(RIGHT(X618,255),RIGHT('Disaggregation Data'!$J$315:$J$616,255),0))=0,"",INDEX('Disaggregation Data'!$K$315:$K$616,MATCH(RIGHT(X618,255),RIGHT('Disaggregation Data'!J$315:$J$616,255),0))),"")</f>
        <v/>
      </c>
      <c r="F618" s="389" t="str">
        <f t="array" ref="F618">IFERROR(IF(INDEX('Disaggregation Data'!$L$315:$L$616,MATCH(RIGHT(X618,255),RIGHT('Disaggregation Data'!$J$315:$J$616,255),0))=0,"",INDEX('Disaggregation Data'!$L$315:$L$616,MATCH(RIGHT(X618,255),RIGHT('Disaggregation Data'!J$315:$J$616,255),0))),"")</f>
        <v/>
      </c>
      <c r="G618" s="446" t="str">
        <f t="array" ref="G618">IFERROR(IF(INDEX('Disaggregation Data'!$M$315:$M$616,MATCH(RIGHT(X618,255),RIGHT('Disaggregation Data'!$J$315:$J$616,255),0))=0,(E618/F618)*100,INDEX('Disaggregation Data'!$M$315:$M$616,MATCH(RIGHT(X618,255),RIGHT('Disaggregation Data'!J$315:$J$616,255),0))),"")</f>
        <v/>
      </c>
      <c r="H618" s="392" t="str">
        <f t="array" ref="H618">IFERROR(IF(INDEX('Disaggregation Data'!$N$315:$N$616,MATCH(RIGHT(X618,255),RIGHT('Disaggregation Data'!$J$315:$J$616,255),0))=0,"",INDEX('Disaggregation Data'!$N$315:$N$616,MATCH(RIGHT(X618,255),RIGHT('Disaggregation Data'!J$315:$J$616,255),0))),"")</f>
        <v/>
      </c>
      <c r="I618" s="483"/>
      <c r="J618" s="483"/>
      <c r="K618" s="483"/>
      <c r="L618" s="483"/>
      <c r="M618" s="483"/>
      <c r="N618" s="483"/>
      <c r="O618" s="483"/>
      <c r="P618" s="483"/>
      <c r="Q618" s="483"/>
      <c r="R618" s="483"/>
      <c r="S618" s="483"/>
      <c r="T618" s="483"/>
      <c r="U618" s="392" t="str">
        <f t="array" ref="U618">IFERROR(IF(INDEX('Disaggregation Data'!$O$315:$O$616,MATCH(RIGHT(X618,255),RIGHT('Disaggregation Data'!$J$315:$J$616,255),0))=0,"",INDEX('Disaggregation Data'!$O$315:$O$616,MATCH(RIGHT(X618,255),RIGHT('Disaggregation Data'!J$315:$J$616,255),0))),"")</f>
        <v/>
      </c>
      <c r="V618" s="400" t="str">
        <f t="array" ref="V618">IFERROR(IF(INDEX('Disaggregation Data'!$P$315:$P$616,MATCH(RIGHT(X618,255),RIGHT('Disaggregation Data'!$J$315:$J$616,255),0))=0,"",INDEX('Disaggregation Data'!$P$315:$P$616,MATCH(RIGHT(X618,255),RIGHT('Disaggregation Data'!J$315:$J$616,255),0))),"")</f>
        <v/>
      </c>
      <c r="W618" s="484"/>
      <c r="X618" s="484" t="str">
        <f t="shared" si="40"/>
        <v/>
      </c>
      <c r="Y618" s="484">
        <f t="shared" si="41"/>
        <v>251</v>
      </c>
      <c r="Z618" s="484" t="str">
        <f t="shared" si="42"/>
        <v/>
      </c>
      <c r="AA618" s="484" t="b">
        <f t="shared" si="43"/>
        <v>0</v>
      </c>
      <c r="AB618" s="484" t="s">
        <v>2120</v>
      </c>
      <c r="AC618" s="484" t="str">
        <f t="array" ref="AC618">IFERROR(IF(INDEX('Disaggregation Records'!$G$95:$G$183,MATCH(LEFT(Z618,255),LEFT('Disaggregation Records'!$D$95:$D$183,255),0))=0,"",INDEX('Disaggregation Records'!$G$95:$G$183,MATCH(LEFT(Z618,255),LEFT('Disaggregation Records'!$D$95:$D$183,255),0))),"")</f>
        <v/>
      </c>
      <c r="AD618" s="484" t="s">
        <v>788</v>
      </c>
      <c r="AE618" s="211"/>
      <c r="AF618" s="481"/>
      <c r="AG618" s="481"/>
    </row>
    <row r="619" spans="1:33" ht="37.5" customHeight="1">
      <c r="A619" s="367">
        <v>30</v>
      </c>
      <c r="B619" s="386" t="str">
        <f>IFERROR(VLOOKUP(A619,'Coverage Indicators - Section D'!$A$10:$Y$42,25,FALSE),"")</f>
        <v/>
      </c>
      <c r="C619" s="477" t="str">
        <f t="array" ref="C619">IFERROR(IF(INDEX('Disaggregation Records'!$E$95:$E$183,MATCH(RIGHT(Z619,255),RIGHT('Disaggregation Records'!$D$95:$D$183,255),0))=0,"",INDEX('Disaggregation Records'!$E$95:$E$183,MATCH(RIGHT(Z619,255),RIGHT('Disaggregation Records'!$D$95:$D$183,255),0))),"")</f>
        <v/>
      </c>
      <c r="D619" s="477" t="str">
        <f t="array" ref="D619">IFERROR(IF(INDEX('Disaggregation Records'!$F$95:$F$183,MATCH(RIGHT(Z619,255),RIGHT('Disaggregation Records'!$D$95:$D$183,255),0))=0,"",INDEX('Disaggregation Records'!$F$95:$F$183,MATCH(RIGHT(Z619,255),RIGHT('Disaggregation Records'!$D$95:$D$183,255),0))),"")</f>
        <v/>
      </c>
      <c r="E619" s="388" t="str">
        <f t="array" ref="E619">IFERROR(IF(INDEX('Disaggregation Data'!$K$315:$K$616,MATCH(RIGHT(X619,255),RIGHT('Disaggregation Data'!$J$315:$J$616,255),0))=0,"",INDEX('Disaggregation Data'!$K$315:$K$616,MATCH(RIGHT(X619,255),RIGHT('Disaggregation Data'!J$315:$J$616,255),0))),"")</f>
        <v/>
      </c>
      <c r="F619" s="389" t="str">
        <f t="array" ref="F619">IFERROR(IF(INDEX('Disaggregation Data'!$L$315:$L$616,MATCH(RIGHT(X619,255),RIGHT('Disaggregation Data'!$J$315:$J$616,255),0))=0,"",INDEX('Disaggregation Data'!$L$315:$L$616,MATCH(RIGHT(X619,255),RIGHT('Disaggregation Data'!J$315:$J$616,255),0))),"")</f>
        <v/>
      </c>
      <c r="G619" s="446" t="str">
        <f t="array" ref="G619">IFERROR(IF(INDEX('Disaggregation Data'!$M$315:$M$616,MATCH(RIGHT(X619,255),RIGHT('Disaggregation Data'!$J$315:$J$616,255),0))=0,(E619/F619)*100,INDEX('Disaggregation Data'!$M$315:$M$616,MATCH(RIGHT(X619,255),RIGHT('Disaggregation Data'!J$315:$J$616,255),0))),"")</f>
        <v/>
      </c>
      <c r="H619" s="392" t="str">
        <f t="array" ref="H619">IFERROR(IF(INDEX('Disaggregation Data'!$N$315:$N$616,MATCH(RIGHT(X619,255),RIGHT('Disaggregation Data'!$J$315:$J$616,255),0))=0,"",INDEX('Disaggregation Data'!$N$315:$N$616,MATCH(RIGHT(X619,255),RIGHT('Disaggregation Data'!J$315:$J$616,255),0))),"")</f>
        <v/>
      </c>
      <c r="I619" s="483"/>
      <c r="J619" s="483"/>
      <c r="K619" s="483"/>
      <c r="L619" s="483"/>
      <c r="M619" s="483"/>
      <c r="N619" s="483"/>
      <c r="O619" s="483"/>
      <c r="P619" s="483"/>
      <c r="Q619" s="483"/>
      <c r="R619" s="483"/>
      <c r="S619" s="483"/>
      <c r="T619" s="483"/>
      <c r="U619" s="392" t="str">
        <f t="array" ref="U619">IFERROR(IF(INDEX('Disaggregation Data'!$O$315:$O$616,MATCH(RIGHT(X619,255),RIGHT('Disaggregation Data'!$J$315:$J$616,255),0))=0,"",INDEX('Disaggregation Data'!$O$315:$O$616,MATCH(RIGHT(X619,255),RIGHT('Disaggregation Data'!J$315:$J$616,255),0))),"")</f>
        <v/>
      </c>
      <c r="V619" s="400" t="str">
        <f t="array" ref="V619">IFERROR(IF(INDEX('Disaggregation Data'!$P$315:$P$616,MATCH(RIGHT(X619,255),RIGHT('Disaggregation Data'!$J$315:$J$616,255),0))=0,"",INDEX('Disaggregation Data'!$P$315:$P$616,MATCH(RIGHT(X619,255),RIGHT('Disaggregation Data'!J$315:$J$616,255),0))),"")</f>
        <v/>
      </c>
      <c r="W619" s="484"/>
      <c r="X619" s="484" t="str">
        <f t="shared" si="40"/>
        <v/>
      </c>
      <c r="Y619" s="484">
        <f t="shared" si="41"/>
        <v>252</v>
      </c>
      <c r="Z619" s="484" t="str">
        <f t="shared" si="42"/>
        <v/>
      </c>
      <c r="AA619" s="484" t="b">
        <f t="shared" si="43"/>
        <v>0</v>
      </c>
      <c r="AB619" s="484" t="s">
        <v>2121</v>
      </c>
      <c r="AC619" s="484" t="str">
        <f t="array" ref="AC619">IFERROR(IF(INDEX('Disaggregation Records'!$G$95:$G$183,MATCH(LEFT(Z619,255),LEFT('Disaggregation Records'!$D$95:$D$183,255),0))=0,"",INDEX('Disaggregation Records'!$G$95:$G$183,MATCH(LEFT(Z619,255),LEFT('Disaggregation Records'!$D$95:$D$183,255),0))),"")</f>
        <v/>
      </c>
      <c r="AD619" s="484" t="s">
        <v>788</v>
      </c>
      <c r="AE619" s="211"/>
      <c r="AF619" s="481"/>
      <c r="AG619" s="481"/>
    </row>
    <row r="620" spans="1:33" ht="37.5" customHeight="1">
      <c r="A620" s="367">
        <v>30</v>
      </c>
      <c r="B620" s="386" t="str">
        <f>IFERROR(VLOOKUP(A620,'Coverage Indicators - Section D'!$A$10:$Y$42,25,FALSE),"")</f>
        <v/>
      </c>
      <c r="C620" s="477" t="str">
        <f t="array" ref="C620">IFERROR(IF(INDEX('Disaggregation Records'!$E$95:$E$183,MATCH(RIGHT(Z620,255),RIGHT('Disaggregation Records'!$D$95:$D$183,255),0))=0,"",INDEX('Disaggregation Records'!$E$95:$E$183,MATCH(RIGHT(Z620,255),RIGHT('Disaggregation Records'!$D$95:$D$183,255),0))),"")</f>
        <v/>
      </c>
      <c r="D620" s="477" t="str">
        <f t="array" ref="D620">IFERROR(IF(INDEX('Disaggregation Records'!$F$95:$F$183,MATCH(RIGHT(Z620,255),RIGHT('Disaggregation Records'!$D$95:$D$183,255),0))=0,"",INDEX('Disaggregation Records'!$F$95:$F$183,MATCH(RIGHT(Z620,255),RIGHT('Disaggregation Records'!$D$95:$D$183,255),0))),"")</f>
        <v/>
      </c>
      <c r="E620" s="388" t="str">
        <f t="array" ref="E620">IFERROR(IF(INDEX('Disaggregation Data'!$K$315:$K$616,MATCH(RIGHT(X620,255),RIGHT('Disaggregation Data'!$J$315:$J$616,255),0))=0,"",INDEX('Disaggregation Data'!$K$315:$K$616,MATCH(RIGHT(X620,255),RIGHT('Disaggregation Data'!J$315:$J$616,255),0))),"")</f>
        <v/>
      </c>
      <c r="F620" s="389" t="str">
        <f t="array" ref="F620">IFERROR(IF(INDEX('Disaggregation Data'!$L$315:$L$616,MATCH(RIGHT(X620,255),RIGHT('Disaggregation Data'!$J$315:$J$616,255),0))=0,"",INDEX('Disaggregation Data'!$L$315:$L$616,MATCH(RIGHT(X620,255),RIGHT('Disaggregation Data'!J$315:$J$616,255),0))),"")</f>
        <v/>
      </c>
      <c r="G620" s="446" t="str">
        <f t="array" ref="G620">IFERROR(IF(INDEX('Disaggregation Data'!$M$315:$M$616,MATCH(RIGHT(X620,255),RIGHT('Disaggregation Data'!$J$315:$J$616,255),0))=0,(E620/F620)*100,INDEX('Disaggregation Data'!$M$315:$M$616,MATCH(RIGHT(X620,255),RIGHT('Disaggregation Data'!J$315:$J$616,255),0))),"")</f>
        <v/>
      </c>
      <c r="H620" s="392" t="str">
        <f t="array" ref="H620">IFERROR(IF(INDEX('Disaggregation Data'!$N$315:$N$616,MATCH(RIGHT(X620,255),RIGHT('Disaggregation Data'!$J$315:$J$616,255),0))=0,"",INDEX('Disaggregation Data'!$N$315:$N$616,MATCH(RIGHT(X620,255),RIGHT('Disaggregation Data'!J$315:$J$616,255),0))),"")</f>
        <v/>
      </c>
      <c r="I620" s="483"/>
      <c r="J620" s="483"/>
      <c r="K620" s="483"/>
      <c r="L620" s="483"/>
      <c r="M620" s="483"/>
      <c r="N620" s="483"/>
      <c r="O620" s="483"/>
      <c r="P620" s="483"/>
      <c r="Q620" s="483"/>
      <c r="R620" s="483"/>
      <c r="S620" s="483"/>
      <c r="T620" s="483"/>
      <c r="U620" s="392" t="str">
        <f t="array" ref="U620">IFERROR(IF(INDEX('Disaggregation Data'!$O$315:$O$616,MATCH(RIGHT(X620,255),RIGHT('Disaggregation Data'!$J$315:$J$616,255),0))=0,"",INDEX('Disaggregation Data'!$O$315:$O$616,MATCH(RIGHT(X620,255),RIGHT('Disaggregation Data'!J$315:$J$616,255),0))),"")</f>
        <v/>
      </c>
      <c r="V620" s="400" t="str">
        <f t="array" ref="V620">IFERROR(IF(INDEX('Disaggregation Data'!$P$315:$P$616,MATCH(RIGHT(X620,255),RIGHT('Disaggregation Data'!$J$315:$J$616,255),0))=0,"",INDEX('Disaggregation Data'!$P$315:$P$616,MATCH(RIGHT(X620,255),RIGHT('Disaggregation Data'!J$315:$J$616,255),0))),"")</f>
        <v/>
      </c>
      <c r="W620" s="484"/>
      <c r="X620" s="484" t="str">
        <f t="shared" si="40"/>
        <v/>
      </c>
      <c r="Y620" s="484">
        <f t="shared" si="41"/>
        <v>253</v>
      </c>
      <c r="Z620" s="484" t="str">
        <f t="shared" si="42"/>
        <v/>
      </c>
      <c r="AA620" s="484" t="b">
        <f t="shared" si="43"/>
        <v>0</v>
      </c>
      <c r="AB620" s="484" t="s">
        <v>2122</v>
      </c>
      <c r="AC620" s="484" t="str">
        <f t="array" ref="AC620">IFERROR(IF(INDEX('Disaggregation Records'!$G$95:$G$183,MATCH(LEFT(Z620,255),LEFT('Disaggregation Records'!$D$95:$D$183,255),0))=0,"",INDEX('Disaggregation Records'!$G$95:$G$183,MATCH(LEFT(Z620,255),LEFT('Disaggregation Records'!$D$95:$D$183,255),0))),"")</f>
        <v/>
      </c>
      <c r="AD620" s="484" t="s">
        <v>788</v>
      </c>
      <c r="AE620" s="211"/>
      <c r="AF620" s="481"/>
      <c r="AG620" s="481"/>
    </row>
    <row r="621" spans="1:33" ht="37.5" customHeight="1">
      <c r="A621" s="367">
        <v>30</v>
      </c>
      <c r="B621" s="386" t="str">
        <f>IFERROR(VLOOKUP(A621,'Coverage Indicators - Section D'!$A$10:$Y$42,25,FALSE),"")</f>
        <v/>
      </c>
      <c r="C621" s="477" t="str">
        <f t="array" ref="C621">IFERROR(IF(INDEX('Disaggregation Records'!$E$95:$E$183,MATCH(RIGHT(Z621,255),RIGHT('Disaggregation Records'!$D$95:$D$183,255),0))=0,"",INDEX('Disaggregation Records'!$E$95:$E$183,MATCH(RIGHT(Z621,255),RIGHT('Disaggregation Records'!$D$95:$D$183,255),0))),"")</f>
        <v/>
      </c>
      <c r="D621" s="477" t="str">
        <f t="array" ref="D621">IFERROR(IF(INDEX('Disaggregation Records'!$F$95:$F$183,MATCH(RIGHT(Z621,255),RIGHT('Disaggregation Records'!$D$95:$D$183,255),0))=0,"",INDEX('Disaggregation Records'!$F$95:$F$183,MATCH(RIGHT(Z621,255),RIGHT('Disaggregation Records'!$D$95:$D$183,255),0))),"")</f>
        <v/>
      </c>
      <c r="E621" s="388" t="str">
        <f t="array" ref="E621">IFERROR(IF(INDEX('Disaggregation Data'!$K$315:$K$616,MATCH(RIGHT(X621,255),RIGHT('Disaggregation Data'!$J$315:$J$616,255),0))=0,"",INDEX('Disaggregation Data'!$K$315:$K$616,MATCH(RIGHT(X621,255),RIGHT('Disaggregation Data'!J$315:$J$616,255),0))),"")</f>
        <v/>
      </c>
      <c r="F621" s="389" t="str">
        <f t="array" ref="F621">IFERROR(IF(INDEX('Disaggregation Data'!$L$315:$L$616,MATCH(RIGHT(X621,255),RIGHT('Disaggregation Data'!$J$315:$J$616,255),0))=0,"",INDEX('Disaggregation Data'!$L$315:$L$616,MATCH(RIGHT(X621,255),RIGHT('Disaggregation Data'!J$315:$J$616,255),0))),"")</f>
        <v/>
      </c>
      <c r="G621" s="446" t="str">
        <f t="array" ref="G621">IFERROR(IF(INDEX('Disaggregation Data'!$M$315:$M$616,MATCH(RIGHT(X621,255),RIGHT('Disaggregation Data'!$J$315:$J$616,255),0))=0,(E621/F621)*100,INDEX('Disaggregation Data'!$M$315:$M$616,MATCH(RIGHT(X621,255),RIGHT('Disaggregation Data'!J$315:$J$616,255),0))),"")</f>
        <v/>
      </c>
      <c r="H621" s="392" t="str">
        <f t="array" ref="H621">IFERROR(IF(INDEX('Disaggregation Data'!$N$315:$N$616,MATCH(RIGHT(X621,255),RIGHT('Disaggregation Data'!$J$315:$J$616,255),0))=0,"",INDEX('Disaggregation Data'!$N$315:$N$616,MATCH(RIGHT(X621,255),RIGHT('Disaggregation Data'!J$315:$J$616,255),0))),"")</f>
        <v/>
      </c>
      <c r="I621" s="483"/>
      <c r="J621" s="483"/>
      <c r="K621" s="483"/>
      <c r="L621" s="483"/>
      <c r="M621" s="483"/>
      <c r="N621" s="483"/>
      <c r="O621" s="483"/>
      <c r="P621" s="483"/>
      <c r="Q621" s="483"/>
      <c r="R621" s="483"/>
      <c r="S621" s="483"/>
      <c r="T621" s="483"/>
      <c r="U621" s="392" t="str">
        <f t="array" ref="U621">IFERROR(IF(INDEX('Disaggregation Data'!$O$315:$O$616,MATCH(RIGHT(X621,255),RIGHT('Disaggregation Data'!$J$315:$J$616,255),0))=0,"",INDEX('Disaggregation Data'!$O$315:$O$616,MATCH(RIGHT(X621,255),RIGHT('Disaggregation Data'!J$315:$J$616,255),0))),"")</f>
        <v/>
      </c>
      <c r="V621" s="400" t="str">
        <f t="array" ref="V621">IFERROR(IF(INDEX('Disaggregation Data'!$P$315:$P$616,MATCH(RIGHT(X621,255),RIGHT('Disaggregation Data'!$J$315:$J$616,255),0))=0,"",INDEX('Disaggregation Data'!$P$315:$P$616,MATCH(RIGHT(X621,255),RIGHT('Disaggregation Data'!J$315:$J$616,255),0))),"")</f>
        <v/>
      </c>
      <c r="W621" s="484"/>
      <c r="X621" s="484" t="str">
        <f t="shared" si="40"/>
        <v/>
      </c>
      <c r="Y621" s="484">
        <f t="shared" si="41"/>
        <v>254</v>
      </c>
      <c r="Z621" s="484" t="str">
        <f t="shared" si="42"/>
        <v/>
      </c>
      <c r="AA621" s="484" t="b">
        <f t="shared" si="43"/>
        <v>0</v>
      </c>
      <c r="AB621" s="484" t="s">
        <v>2123</v>
      </c>
      <c r="AC621" s="484" t="str">
        <f t="array" ref="AC621">IFERROR(IF(INDEX('Disaggregation Records'!$G$95:$G$183,MATCH(LEFT(Z621,255),LEFT('Disaggregation Records'!$D$95:$D$183,255),0))=0,"",INDEX('Disaggregation Records'!$G$95:$G$183,MATCH(LEFT(Z621,255),LEFT('Disaggregation Records'!$D$95:$D$183,255),0))),"")</f>
        <v/>
      </c>
      <c r="AD621" s="484" t="s">
        <v>788</v>
      </c>
      <c r="AE621" s="211"/>
      <c r="AF621" s="481"/>
      <c r="AG621" s="481"/>
    </row>
    <row r="622" spans="1:33" ht="37.5" customHeight="1">
      <c r="A622" s="367">
        <v>30</v>
      </c>
      <c r="B622" s="386" t="str">
        <f>IFERROR(VLOOKUP(A622,'Coverage Indicators - Section D'!$A$10:$Y$42,25,FALSE),"")</f>
        <v/>
      </c>
      <c r="C622" s="477" t="str">
        <f t="array" ref="C622">IFERROR(IF(INDEX('Disaggregation Records'!$E$95:$E$183,MATCH(RIGHT(Z622,255),RIGHT('Disaggregation Records'!$D$95:$D$183,255),0))=0,"",INDEX('Disaggregation Records'!$E$95:$E$183,MATCH(RIGHT(Z622,255),RIGHT('Disaggregation Records'!$D$95:$D$183,255),0))),"")</f>
        <v/>
      </c>
      <c r="D622" s="477" t="str">
        <f t="array" ref="D622">IFERROR(IF(INDEX('Disaggregation Records'!$F$95:$F$183,MATCH(RIGHT(Z622,255),RIGHT('Disaggregation Records'!$D$95:$D$183,255),0))=0,"",INDEX('Disaggregation Records'!$F$95:$F$183,MATCH(RIGHT(Z622,255),RIGHT('Disaggregation Records'!$D$95:$D$183,255),0))),"")</f>
        <v/>
      </c>
      <c r="E622" s="388" t="str">
        <f t="array" ref="E622">IFERROR(IF(INDEX('Disaggregation Data'!$K$315:$K$616,MATCH(RIGHT(X622,255),RIGHT('Disaggregation Data'!$J$315:$J$616,255),0))=0,"",INDEX('Disaggregation Data'!$K$315:$K$616,MATCH(RIGHT(X622,255),RIGHT('Disaggregation Data'!J$315:$J$616,255),0))),"")</f>
        <v/>
      </c>
      <c r="F622" s="389" t="str">
        <f t="array" ref="F622">IFERROR(IF(INDEX('Disaggregation Data'!$L$315:$L$616,MATCH(RIGHT(X622,255),RIGHT('Disaggregation Data'!$J$315:$J$616,255),0))=0,"",INDEX('Disaggregation Data'!$L$315:$L$616,MATCH(RIGHT(X622,255),RIGHT('Disaggregation Data'!J$315:$J$616,255),0))),"")</f>
        <v/>
      </c>
      <c r="G622" s="446" t="str">
        <f t="array" ref="G622">IFERROR(IF(INDEX('Disaggregation Data'!$M$315:$M$616,MATCH(RIGHT(X622,255),RIGHT('Disaggregation Data'!$J$315:$J$616,255),0))=0,(E622/F622)*100,INDEX('Disaggregation Data'!$M$315:$M$616,MATCH(RIGHT(X622,255),RIGHT('Disaggregation Data'!J$315:$J$616,255),0))),"")</f>
        <v/>
      </c>
      <c r="H622" s="392" t="str">
        <f t="array" ref="H622">IFERROR(IF(INDEX('Disaggregation Data'!$N$315:$N$616,MATCH(RIGHT(X622,255),RIGHT('Disaggregation Data'!$J$315:$J$616,255),0))=0,"",INDEX('Disaggregation Data'!$N$315:$N$616,MATCH(RIGHT(X622,255),RIGHT('Disaggregation Data'!J$315:$J$616,255),0))),"")</f>
        <v/>
      </c>
      <c r="I622" s="483"/>
      <c r="J622" s="483"/>
      <c r="K622" s="483"/>
      <c r="L622" s="483"/>
      <c r="M622" s="483"/>
      <c r="N622" s="483"/>
      <c r="O622" s="483"/>
      <c r="P622" s="483"/>
      <c r="Q622" s="483"/>
      <c r="R622" s="483"/>
      <c r="S622" s="483"/>
      <c r="T622" s="483"/>
      <c r="U622" s="392" t="str">
        <f t="array" ref="U622">IFERROR(IF(INDEX('Disaggregation Data'!$O$315:$O$616,MATCH(RIGHT(X622,255),RIGHT('Disaggregation Data'!$J$315:$J$616,255),0))=0,"",INDEX('Disaggregation Data'!$O$315:$O$616,MATCH(RIGHT(X622,255),RIGHT('Disaggregation Data'!J$315:$J$616,255),0))),"")</f>
        <v/>
      </c>
      <c r="V622" s="400" t="str">
        <f t="array" ref="V622">IFERROR(IF(INDEX('Disaggregation Data'!$P$315:$P$616,MATCH(RIGHT(X622,255),RIGHT('Disaggregation Data'!$J$315:$J$616,255),0))=0,"",INDEX('Disaggregation Data'!$P$315:$P$616,MATCH(RIGHT(X622,255),RIGHT('Disaggregation Data'!J$315:$J$616,255),0))),"")</f>
        <v/>
      </c>
      <c r="W622" s="484"/>
      <c r="X622" s="484" t="str">
        <f t="shared" si="40"/>
        <v/>
      </c>
      <c r="Y622" s="484">
        <f t="shared" si="41"/>
        <v>255</v>
      </c>
      <c r="Z622" s="484" t="str">
        <f t="shared" si="42"/>
        <v/>
      </c>
      <c r="AA622" s="484" t="b">
        <f t="shared" si="43"/>
        <v>0</v>
      </c>
      <c r="AB622" s="484" t="s">
        <v>2124</v>
      </c>
      <c r="AC622" s="484" t="str">
        <f t="array" ref="AC622">IFERROR(IF(INDEX('Disaggregation Records'!$G$95:$G$183,MATCH(LEFT(Z622,255),LEFT('Disaggregation Records'!$D$95:$D$183,255),0))=0,"",INDEX('Disaggregation Records'!$G$95:$G$183,MATCH(LEFT(Z622,255),LEFT('Disaggregation Records'!$D$95:$D$183,255),0))),"")</f>
        <v/>
      </c>
      <c r="AD622" s="484" t="s">
        <v>788</v>
      </c>
      <c r="AE622" s="211"/>
      <c r="AF622" s="481"/>
      <c r="AG622" s="481"/>
    </row>
    <row r="623" spans="1:33" ht="37.5" customHeight="1">
      <c r="A623" s="367">
        <v>30</v>
      </c>
      <c r="B623" s="386" t="str">
        <f>IFERROR(VLOOKUP(A623,'Coverage Indicators - Section D'!$A$10:$Y$42,25,FALSE),"")</f>
        <v/>
      </c>
      <c r="C623" s="477" t="str">
        <f t="array" ref="C623">IFERROR(IF(INDEX('Disaggregation Records'!$E$95:$E$183,MATCH(RIGHT(Z623,255),RIGHT('Disaggregation Records'!$D$95:$D$183,255),0))=0,"",INDEX('Disaggregation Records'!$E$95:$E$183,MATCH(RIGHT(Z623,255),RIGHT('Disaggregation Records'!$D$95:$D$183,255),0))),"")</f>
        <v/>
      </c>
      <c r="D623" s="477" t="str">
        <f t="array" ref="D623">IFERROR(IF(INDEX('Disaggregation Records'!$F$95:$F$183,MATCH(RIGHT(Z623,255),RIGHT('Disaggregation Records'!$D$95:$D$183,255),0))=0,"",INDEX('Disaggregation Records'!$F$95:$F$183,MATCH(RIGHT(Z623,255),RIGHT('Disaggregation Records'!$D$95:$D$183,255),0))),"")</f>
        <v/>
      </c>
      <c r="E623" s="388" t="str">
        <f t="array" ref="E623">IFERROR(IF(INDEX('Disaggregation Data'!$K$315:$K$616,MATCH(RIGHT(X623,255),RIGHT('Disaggregation Data'!$J$315:$J$616,255),0))=0,"",INDEX('Disaggregation Data'!$K$315:$K$616,MATCH(RIGHT(X623,255),RIGHT('Disaggregation Data'!J$315:$J$616,255),0))),"")</f>
        <v/>
      </c>
      <c r="F623" s="389" t="str">
        <f t="array" ref="F623">IFERROR(IF(INDEX('Disaggregation Data'!$L$315:$L$616,MATCH(RIGHT(X623,255),RIGHT('Disaggregation Data'!$J$315:$J$616,255),0))=0,"",INDEX('Disaggregation Data'!$L$315:$L$616,MATCH(RIGHT(X623,255),RIGHT('Disaggregation Data'!J$315:$J$616,255),0))),"")</f>
        <v/>
      </c>
      <c r="G623" s="446" t="str">
        <f t="array" ref="G623">IFERROR(IF(INDEX('Disaggregation Data'!$M$315:$M$616,MATCH(RIGHT(X623,255),RIGHT('Disaggregation Data'!$J$315:$J$616,255),0))=0,(E623/F623)*100,INDEX('Disaggregation Data'!$M$315:$M$616,MATCH(RIGHT(X623,255),RIGHT('Disaggregation Data'!J$315:$J$616,255),0))),"")</f>
        <v/>
      </c>
      <c r="H623" s="392" t="str">
        <f t="array" ref="H623">IFERROR(IF(INDEX('Disaggregation Data'!$N$315:$N$616,MATCH(RIGHT(X623,255),RIGHT('Disaggregation Data'!$J$315:$J$616,255),0))=0,"",INDEX('Disaggregation Data'!$N$315:$N$616,MATCH(RIGHT(X623,255),RIGHT('Disaggregation Data'!J$315:$J$616,255),0))),"")</f>
        <v/>
      </c>
      <c r="I623" s="483"/>
      <c r="J623" s="483"/>
      <c r="K623" s="483"/>
      <c r="L623" s="483"/>
      <c r="M623" s="483"/>
      <c r="N623" s="483"/>
      <c r="O623" s="483"/>
      <c r="P623" s="483"/>
      <c r="Q623" s="483"/>
      <c r="R623" s="483"/>
      <c r="S623" s="483"/>
      <c r="T623" s="483"/>
      <c r="U623" s="392" t="str">
        <f t="array" ref="U623">IFERROR(IF(INDEX('Disaggregation Data'!$O$315:$O$616,MATCH(RIGHT(X623,255),RIGHT('Disaggregation Data'!$J$315:$J$616,255),0))=0,"",INDEX('Disaggregation Data'!$O$315:$O$616,MATCH(RIGHT(X623,255),RIGHT('Disaggregation Data'!J$315:$J$616,255),0))),"")</f>
        <v/>
      </c>
      <c r="V623" s="400" t="str">
        <f t="array" ref="V623">IFERROR(IF(INDEX('Disaggregation Data'!$P$315:$P$616,MATCH(RIGHT(X623,255),RIGHT('Disaggregation Data'!$J$315:$J$616,255),0))=0,"",INDEX('Disaggregation Data'!$P$315:$P$616,MATCH(RIGHT(X623,255),RIGHT('Disaggregation Data'!J$315:$J$616,255),0))),"")</f>
        <v/>
      </c>
      <c r="W623" s="484"/>
      <c r="X623" s="484" t="str">
        <f t="shared" si="40"/>
        <v/>
      </c>
      <c r="Y623" s="484">
        <f t="shared" si="41"/>
        <v>256</v>
      </c>
      <c r="Z623" s="484" t="str">
        <f t="shared" si="42"/>
        <v/>
      </c>
      <c r="AA623" s="484" t="b">
        <f t="shared" si="43"/>
        <v>0</v>
      </c>
      <c r="AB623" s="484" t="s">
        <v>2125</v>
      </c>
      <c r="AC623" s="484" t="str">
        <f t="array" ref="AC623">IFERROR(IF(INDEX('Disaggregation Records'!$G$95:$G$183,MATCH(LEFT(Z623,255),LEFT('Disaggregation Records'!$D$95:$D$183,255),0))=0,"",INDEX('Disaggregation Records'!$G$95:$G$183,MATCH(LEFT(Z623,255),LEFT('Disaggregation Records'!$D$95:$D$183,255),0))),"")</f>
        <v/>
      </c>
      <c r="AD623" s="484" t="s">
        <v>788</v>
      </c>
      <c r="AE623" s="211"/>
      <c r="AF623" s="481"/>
      <c r="AG623" s="481"/>
    </row>
    <row r="624" spans="1:33" ht="37.5" customHeight="1">
      <c r="A624" s="367">
        <v>30</v>
      </c>
      <c r="B624" s="386" t="str">
        <f>IFERROR(VLOOKUP(A624,'Coverage Indicators - Section D'!$A$10:$Y$42,25,FALSE),"")</f>
        <v/>
      </c>
      <c r="C624" s="477" t="str">
        <f t="array" ref="C624">IFERROR(IF(INDEX('Disaggregation Records'!$E$95:$E$183,MATCH(RIGHT(Z624,255),RIGHT('Disaggregation Records'!$D$95:$D$183,255),0))=0,"",INDEX('Disaggregation Records'!$E$95:$E$183,MATCH(RIGHT(Z624,255),RIGHT('Disaggregation Records'!$D$95:$D$183,255),0))),"")</f>
        <v/>
      </c>
      <c r="D624" s="477" t="str">
        <f t="array" ref="D624">IFERROR(IF(INDEX('Disaggregation Records'!$F$95:$F$183,MATCH(RIGHT(Z624,255),RIGHT('Disaggregation Records'!$D$95:$D$183,255),0))=0,"",INDEX('Disaggregation Records'!$F$95:$F$183,MATCH(RIGHT(Z624,255),RIGHT('Disaggregation Records'!$D$95:$D$183,255),0))),"")</f>
        <v/>
      </c>
      <c r="E624" s="388" t="str">
        <f t="array" ref="E624">IFERROR(IF(INDEX('Disaggregation Data'!$K$315:$K$616,MATCH(RIGHT(X624,255),RIGHT('Disaggregation Data'!$J$315:$J$616,255),0))=0,"",INDEX('Disaggregation Data'!$K$315:$K$616,MATCH(RIGHT(X624,255),RIGHT('Disaggregation Data'!J$315:$J$616,255),0))),"")</f>
        <v/>
      </c>
      <c r="F624" s="389" t="str">
        <f t="array" ref="F624">IFERROR(IF(INDEX('Disaggregation Data'!$L$315:$L$616,MATCH(RIGHT(X624,255),RIGHT('Disaggregation Data'!$J$315:$J$616,255),0))=0,"",INDEX('Disaggregation Data'!$L$315:$L$616,MATCH(RIGHT(X624,255),RIGHT('Disaggregation Data'!J$315:$J$616,255),0))),"")</f>
        <v/>
      </c>
      <c r="G624" s="446" t="str">
        <f t="array" ref="G624">IFERROR(IF(INDEX('Disaggregation Data'!$M$315:$M$616,MATCH(RIGHT(X624,255),RIGHT('Disaggregation Data'!$J$315:$J$616,255),0))=0,(E624/F624)*100,INDEX('Disaggregation Data'!$M$315:$M$616,MATCH(RIGHT(X624,255),RIGHT('Disaggregation Data'!J$315:$J$616,255),0))),"")</f>
        <v/>
      </c>
      <c r="H624" s="392" t="str">
        <f t="array" ref="H624">IFERROR(IF(INDEX('Disaggregation Data'!$N$315:$N$616,MATCH(RIGHT(X624,255),RIGHT('Disaggregation Data'!$J$315:$J$616,255),0))=0,"",INDEX('Disaggregation Data'!$N$315:$N$616,MATCH(RIGHT(X624,255),RIGHT('Disaggregation Data'!J$315:$J$616,255),0))),"")</f>
        <v/>
      </c>
      <c r="I624" s="483"/>
      <c r="J624" s="483"/>
      <c r="K624" s="483"/>
      <c r="L624" s="483"/>
      <c r="M624" s="483"/>
      <c r="N624" s="483"/>
      <c r="O624" s="483"/>
      <c r="P624" s="483"/>
      <c r="Q624" s="483"/>
      <c r="R624" s="483"/>
      <c r="S624" s="483"/>
      <c r="T624" s="483"/>
      <c r="U624" s="392" t="str">
        <f t="array" ref="U624">IFERROR(IF(INDEX('Disaggregation Data'!$O$315:$O$616,MATCH(RIGHT(X624,255),RIGHT('Disaggregation Data'!$J$315:$J$616,255),0))=0,"",INDEX('Disaggregation Data'!$O$315:$O$616,MATCH(RIGHT(X624,255),RIGHT('Disaggregation Data'!J$315:$J$616,255),0))),"")</f>
        <v/>
      </c>
      <c r="V624" s="400" t="str">
        <f t="array" ref="V624">IFERROR(IF(INDEX('Disaggregation Data'!$P$315:$P$616,MATCH(RIGHT(X624,255),RIGHT('Disaggregation Data'!$J$315:$J$616,255),0))=0,"",INDEX('Disaggregation Data'!$P$315:$P$616,MATCH(RIGHT(X624,255),RIGHT('Disaggregation Data'!J$315:$J$616,255),0))),"")</f>
        <v/>
      </c>
      <c r="W624" s="484"/>
      <c r="X624" s="484" t="str">
        <f t="shared" si="40"/>
        <v/>
      </c>
      <c r="Y624" s="484">
        <f t="shared" si="41"/>
        <v>257</v>
      </c>
      <c r="Z624" s="484" t="str">
        <f t="shared" si="42"/>
        <v/>
      </c>
      <c r="AA624" s="484" t="b">
        <f t="shared" si="43"/>
        <v>0</v>
      </c>
      <c r="AB624" s="484" t="s">
        <v>2126</v>
      </c>
      <c r="AC624" s="484" t="str">
        <f t="array" ref="AC624">IFERROR(IF(INDEX('Disaggregation Records'!$G$95:$G$183,MATCH(LEFT(Z624,255),LEFT('Disaggregation Records'!$D$95:$D$183,255),0))=0,"",INDEX('Disaggregation Records'!$G$95:$G$183,MATCH(LEFT(Z624,255),LEFT('Disaggregation Records'!$D$95:$D$183,255),0))),"")</f>
        <v/>
      </c>
      <c r="AD624" s="484" t="s">
        <v>788</v>
      </c>
      <c r="AE624" s="211"/>
      <c r="AF624" s="481"/>
      <c r="AG624" s="481"/>
    </row>
    <row r="625" spans="1:33" ht="37.5" customHeight="1">
      <c r="A625" s="367">
        <v>30</v>
      </c>
      <c r="B625" s="386" t="str">
        <f>IFERROR(VLOOKUP(A625,'Coverage Indicators - Section D'!$A$10:$Y$42,25,FALSE),"")</f>
        <v/>
      </c>
      <c r="C625" s="477" t="str">
        <f t="array" ref="C625">IFERROR(IF(INDEX('Disaggregation Records'!$E$95:$E$183,MATCH(RIGHT(Z625,255),RIGHT('Disaggregation Records'!$D$95:$D$183,255),0))=0,"",INDEX('Disaggregation Records'!$E$95:$E$183,MATCH(RIGHT(Z625,255),RIGHT('Disaggregation Records'!$D$95:$D$183,255),0))),"")</f>
        <v/>
      </c>
      <c r="D625" s="477" t="str">
        <f t="array" ref="D625">IFERROR(IF(INDEX('Disaggregation Records'!$F$95:$F$183,MATCH(RIGHT(Z625,255),RIGHT('Disaggregation Records'!$D$95:$D$183,255),0))=0,"",INDEX('Disaggregation Records'!$F$95:$F$183,MATCH(RIGHT(Z625,255),RIGHT('Disaggregation Records'!$D$95:$D$183,255),0))),"")</f>
        <v/>
      </c>
      <c r="E625" s="388" t="str">
        <f t="array" ref="E625">IFERROR(IF(INDEX('Disaggregation Data'!$K$315:$K$616,MATCH(RIGHT(X625,255),RIGHT('Disaggregation Data'!$J$315:$J$616,255),0))=0,"",INDEX('Disaggregation Data'!$K$315:$K$616,MATCH(RIGHT(X625,255),RIGHT('Disaggregation Data'!J$315:$J$616,255),0))),"")</f>
        <v/>
      </c>
      <c r="F625" s="389" t="str">
        <f t="array" ref="F625">IFERROR(IF(INDEX('Disaggregation Data'!$L$315:$L$616,MATCH(RIGHT(X625,255),RIGHT('Disaggregation Data'!$J$315:$J$616,255),0))=0,"",INDEX('Disaggregation Data'!$L$315:$L$616,MATCH(RIGHT(X625,255),RIGHT('Disaggregation Data'!J$315:$J$616,255),0))),"")</f>
        <v/>
      </c>
      <c r="G625" s="446" t="str">
        <f t="array" ref="G625">IFERROR(IF(INDEX('Disaggregation Data'!$M$315:$M$616,MATCH(RIGHT(X625,255),RIGHT('Disaggregation Data'!$J$315:$J$616,255),0))=0,(E625/F625)*100,INDEX('Disaggregation Data'!$M$315:$M$616,MATCH(RIGHT(X625,255),RIGHT('Disaggregation Data'!J$315:$J$616,255),0))),"")</f>
        <v/>
      </c>
      <c r="H625" s="392" t="str">
        <f t="array" ref="H625">IFERROR(IF(INDEX('Disaggregation Data'!$N$315:$N$616,MATCH(RIGHT(X625,255),RIGHT('Disaggregation Data'!$J$315:$J$616,255),0))=0,"",INDEX('Disaggregation Data'!$N$315:$N$616,MATCH(RIGHT(X625,255),RIGHT('Disaggregation Data'!J$315:$J$616,255),0))),"")</f>
        <v/>
      </c>
      <c r="I625" s="483"/>
      <c r="J625" s="483"/>
      <c r="K625" s="483"/>
      <c r="L625" s="483"/>
      <c r="M625" s="483"/>
      <c r="N625" s="483"/>
      <c r="O625" s="483"/>
      <c r="P625" s="483"/>
      <c r="Q625" s="483"/>
      <c r="R625" s="483"/>
      <c r="S625" s="483"/>
      <c r="T625" s="483"/>
      <c r="U625" s="392" t="str">
        <f t="array" ref="U625">IFERROR(IF(INDEX('Disaggregation Data'!$O$315:$O$616,MATCH(RIGHT(X625,255),RIGHT('Disaggregation Data'!$J$315:$J$616,255),0))=0,"",INDEX('Disaggregation Data'!$O$315:$O$616,MATCH(RIGHT(X625,255),RIGHT('Disaggregation Data'!J$315:$J$616,255),0))),"")</f>
        <v/>
      </c>
      <c r="V625" s="400" t="str">
        <f t="array" ref="V625">IFERROR(IF(INDEX('Disaggregation Data'!$P$315:$P$616,MATCH(RIGHT(X625,255),RIGHT('Disaggregation Data'!$J$315:$J$616,255),0))=0,"",INDEX('Disaggregation Data'!$P$315:$P$616,MATCH(RIGHT(X625,255),RIGHT('Disaggregation Data'!J$315:$J$616,255),0))),"")</f>
        <v/>
      </c>
      <c r="W625" s="484"/>
      <c r="X625" s="484" t="str">
        <f t="shared" si="40"/>
        <v/>
      </c>
      <c r="Y625" s="484">
        <f t="shared" si="41"/>
        <v>258</v>
      </c>
      <c r="Z625" s="484" t="str">
        <f t="shared" si="42"/>
        <v/>
      </c>
      <c r="AA625" s="484" t="b">
        <f t="shared" si="43"/>
        <v>0</v>
      </c>
      <c r="AB625" s="484" t="s">
        <v>2127</v>
      </c>
      <c r="AC625" s="484" t="str">
        <f t="array" ref="AC625">IFERROR(IF(INDEX('Disaggregation Records'!$G$95:$G$183,MATCH(LEFT(Z625,255),LEFT('Disaggregation Records'!$D$95:$D$183,255),0))=0,"",INDEX('Disaggregation Records'!$G$95:$G$183,MATCH(LEFT(Z625,255),LEFT('Disaggregation Records'!$D$95:$D$183,255),0))),"")</f>
        <v/>
      </c>
      <c r="AD625" s="484" t="s">
        <v>788</v>
      </c>
      <c r="AE625" s="211"/>
      <c r="AF625" s="481"/>
      <c r="AG625" s="481"/>
    </row>
    <row r="626" spans="1:33" ht="37.5" customHeight="1">
      <c r="A626" s="367">
        <v>30</v>
      </c>
      <c r="B626" s="386" t="str">
        <f>IFERROR(VLOOKUP(A626,'Coverage Indicators - Section D'!$A$10:$Y$42,25,FALSE),"")</f>
        <v/>
      </c>
      <c r="C626" s="477" t="str">
        <f t="array" ref="C626">IFERROR(IF(INDEX('Disaggregation Records'!$E$95:$E$183,MATCH(RIGHT(Z626,255),RIGHT('Disaggregation Records'!$D$95:$D$183,255),0))=0,"",INDEX('Disaggregation Records'!$E$95:$E$183,MATCH(RIGHT(Z626,255),RIGHT('Disaggregation Records'!$D$95:$D$183,255),0))),"")</f>
        <v/>
      </c>
      <c r="D626" s="477" t="str">
        <f t="array" ref="D626">IFERROR(IF(INDEX('Disaggregation Records'!$F$95:$F$183,MATCH(RIGHT(Z626,255),RIGHT('Disaggregation Records'!$D$95:$D$183,255),0))=0,"",INDEX('Disaggregation Records'!$F$95:$F$183,MATCH(RIGHT(Z626,255),RIGHT('Disaggregation Records'!$D$95:$D$183,255),0))),"")</f>
        <v/>
      </c>
      <c r="E626" s="388" t="str">
        <f t="array" ref="E626">IFERROR(IF(INDEX('Disaggregation Data'!$K$315:$K$616,MATCH(RIGHT(X626,255),RIGHT('Disaggregation Data'!$J$315:$J$616,255),0))=0,"",INDEX('Disaggregation Data'!$K$315:$K$616,MATCH(RIGHT(X626,255),RIGHT('Disaggregation Data'!J$315:$J$616,255),0))),"")</f>
        <v/>
      </c>
      <c r="F626" s="389" t="str">
        <f t="array" ref="F626">IFERROR(IF(INDEX('Disaggregation Data'!$L$315:$L$616,MATCH(RIGHT(X626,255),RIGHT('Disaggregation Data'!$J$315:$J$616,255),0))=0,"",INDEX('Disaggregation Data'!$L$315:$L$616,MATCH(RIGHT(X626,255),RIGHT('Disaggregation Data'!J$315:$J$616,255),0))),"")</f>
        <v/>
      </c>
      <c r="G626" s="446" t="str">
        <f t="array" ref="G626">IFERROR(IF(INDEX('Disaggregation Data'!$M$315:$M$616,MATCH(RIGHT(X626,255),RIGHT('Disaggregation Data'!$J$315:$J$616,255),0))=0,(E626/F626)*100,INDEX('Disaggregation Data'!$M$315:$M$616,MATCH(RIGHT(X626,255),RIGHT('Disaggregation Data'!J$315:$J$616,255),0))),"")</f>
        <v/>
      </c>
      <c r="H626" s="392" t="str">
        <f t="array" ref="H626">IFERROR(IF(INDEX('Disaggregation Data'!$N$315:$N$616,MATCH(RIGHT(X626,255),RIGHT('Disaggregation Data'!$J$315:$J$616,255),0))=0,"",INDEX('Disaggregation Data'!$N$315:$N$616,MATCH(RIGHT(X626,255),RIGHT('Disaggregation Data'!J$315:$J$616,255),0))),"")</f>
        <v/>
      </c>
      <c r="I626" s="483"/>
      <c r="J626" s="483"/>
      <c r="K626" s="483"/>
      <c r="L626" s="483"/>
      <c r="M626" s="483"/>
      <c r="N626" s="483"/>
      <c r="O626" s="483"/>
      <c r="P626" s="483"/>
      <c r="Q626" s="483"/>
      <c r="R626" s="483"/>
      <c r="S626" s="483"/>
      <c r="T626" s="483"/>
      <c r="U626" s="392" t="str">
        <f t="array" ref="U626">IFERROR(IF(INDEX('Disaggregation Data'!$O$315:$O$616,MATCH(RIGHT(X626,255),RIGHT('Disaggregation Data'!$J$315:$J$616,255),0))=0,"",INDEX('Disaggregation Data'!$O$315:$O$616,MATCH(RIGHT(X626,255),RIGHT('Disaggregation Data'!J$315:$J$616,255),0))),"")</f>
        <v/>
      </c>
      <c r="V626" s="400" t="str">
        <f t="array" ref="V626">IFERROR(IF(INDEX('Disaggregation Data'!$P$315:$P$616,MATCH(RIGHT(X626,255),RIGHT('Disaggregation Data'!$J$315:$J$616,255),0))=0,"",INDEX('Disaggregation Data'!$P$315:$P$616,MATCH(RIGHT(X626,255),RIGHT('Disaggregation Data'!J$315:$J$616,255),0))),"")</f>
        <v/>
      </c>
      <c r="W626" s="484"/>
      <c r="X626" s="484" t="str">
        <f t="shared" si="40"/>
        <v/>
      </c>
      <c r="Y626" s="484">
        <f t="shared" si="41"/>
        <v>259</v>
      </c>
      <c r="Z626" s="484" t="str">
        <f t="shared" si="42"/>
        <v/>
      </c>
      <c r="AA626" s="484" t="b">
        <f t="shared" si="43"/>
        <v>0</v>
      </c>
      <c r="AB626" s="484" t="s">
        <v>2128</v>
      </c>
      <c r="AC626" s="484" t="str">
        <f t="array" ref="AC626">IFERROR(IF(INDEX('Disaggregation Records'!$G$95:$G$183,MATCH(LEFT(Z626,255),LEFT('Disaggregation Records'!$D$95:$D$183,255),0))=0,"",INDEX('Disaggregation Records'!$G$95:$G$183,MATCH(LEFT(Z626,255),LEFT('Disaggregation Records'!$D$95:$D$183,255),0))),"")</f>
        <v/>
      </c>
      <c r="AD626" s="484" t="s">
        <v>788</v>
      </c>
      <c r="AE626" s="211"/>
      <c r="AF626" s="481"/>
      <c r="AG626" s="481"/>
    </row>
    <row r="627" spans="1:33" ht="2.85" customHeight="1" thickBot="1">
      <c r="A627" s="66"/>
      <c r="B627" s="67"/>
      <c r="C627" s="67"/>
      <c r="D627" s="67"/>
      <c r="E627" s="67"/>
      <c r="F627" s="67"/>
      <c r="G627" s="67"/>
      <c r="H627" s="67"/>
      <c r="I627" s="67"/>
      <c r="J627" s="67"/>
      <c r="K627" s="67"/>
      <c r="L627" s="67"/>
      <c r="M627" s="67"/>
      <c r="N627" s="67"/>
      <c r="O627" s="67"/>
      <c r="P627" s="67"/>
      <c r="Q627" s="67"/>
      <c r="R627" s="127"/>
      <c r="S627" s="127"/>
      <c r="T627" s="127"/>
      <c r="U627" s="127"/>
      <c r="V627" s="127"/>
      <c r="W627" s="127"/>
      <c r="X627" s="127"/>
      <c r="Y627" s="127"/>
      <c r="Z627" s="127"/>
      <c r="AA627" s="127"/>
      <c r="AB627" s="127"/>
      <c r="AC627" s="127" t="s">
        <v>238</v>
      </c>
      <c r="AD627" s="127"/>
      <c r="AE627" s="61"/>
      <c r="AF627" s="282"/>
      <c r="AG627" s="282"/>
    </row>
    <row r="628" spans="1:33" ht="30" customHeight="1">
      <c r="AF628" s="282"/>
      <c r="AG628" s="282"/>
    </row>
    <row r="629" spans="1:33" ht="30" customHeight="1"/>
    <row r="630" spans="1:33" ht="30" customHeight="1"/>
    <row r="631" spans="1:33">
      <c r="A631" s="68" t="s">
        <v>130</v>
      </c>
    </row>
  </sheetData>
  <sheetProtection algorithmName="SHA-512" hashValue="GUS17wV8Qpw6AfbC+l6KzPljUI/Keo2XaBJk6dqqo7hSqGQrsQGbrAAs5+ikBx5tN6c+98Eto32sUi3qcOwbTg==" saltValue="gBINUjiD4nWOSyUClqyrVA==" spinCount="100000" sheet="1" objects="1" scenarios="1" formatCells="0" formatRows="0" sort="0" autoFilter="0"/>
  <mergeCells count="5">
    <mergeCell ref="A1:H2"/>
    <mergeCell ref="A6:H6"/>
    <mergeCell ref="A165:H165"/>
    <mergeCell ref="A324:Q324"/>
    <mergeCell ref="R324:U324"/>
  </mergeCells>
  <conditionalFormatting sqref="A8:D158">
    <cfRule type="expression" dxfId="146" priority="93">
      <formula>MOD($A8,2)=1</formula>
    </cfRule>
    <cfRule type="expression" dxfId="145" priority="94">
      <formula>MOD($A8,2)=0</formula>
    </cfRule>
  </conditionalFormatting>
  <conditionalFormatting sqref="A167:D317">
    <cfRule type="expression" dxfId="144" priority="91">
      <formula>MOD($A8,2)=1</formula>
    </cfRule>
    <cfRule type="expression" dxfId="143" priority="92">
      <formula>MOD($A167,2)=0</formula>
    </cfRule>
  </conditionalFormatting>
  <conditionalFormatting sqref="A326:D626">
    <cfRule type="expression" dxfId="142" priority="89">
      <formula>MOD($A326,2)=1</formula>
    </cfRule>
    <cfRule type="expression" dxfId="141" priority="90">
      <formula>MOD($A326,2)=0</formula>
    </cfRule>
  </conditionalFormatting>
  <conditionalFormatting sqref="J326:Q336 A8:H158 A167:H317 A343:H346 J343:Q346 A337:G342 J350:Q626 A347:G349 A326:H336 A350:H626">
    <cfRule type="expression" dxfId="140" priority="88">
      <formula>$C8=""</formula>
    </cfRule>
  </conditionalFormatting>
  <conditionalFormatting sqref="V326:V626">
    <cfRule type="expression" dxfId="139" priority="87">
      <formula>$C326=""</formula>
    </cfRule>
  </conditionalFormatting>
  <conditionalFormatting sqref="U326 U331:U336 U343:U346 U355:U356 U364:U626">
    <cfRule type="expression" dxfId="138" priority="86">
      <formula>$C326=""</formula>
    </cfRule>
  </conditionalFormatting>
  <conditionalFormatting sqref="I326:I336 I343:I346 I350:I626">
    <cfRule type="expression" dxfId="137" priority="85">
      <formula>$C326=""</formula>
    </cfRule>
  </conditionalFormatting>
  <conditionalFormatting sqref="R326:S336 R343:S346 R350:S626">
    <cfRule type="expression" dxfId="136" priority="84">
      <formula>$C326=""</formula>
    </cfRule>
  </conditionalFormatting>
  <conditionalFormatting sqref="T326:T336 T343:T346 T350:T626">
    <cfRule type="expression" dxfId="135" priority="83">
      <formula>$C326=""</formula>
    </cfRule>
  </conditionalFormatting>
  <conditionalFormatting sqref="A8:H16 U8:V16 A167:H175 U167:V175">
    <cfRule type="expression" dxfId="134" priority="82">
      <formula>$O8:$O159="[Record ID]"</formula>
    </cfRule>
  </conditionalFormatting>
  <conditionalFormatting sqref="A326:V326 A331:V336 V327:V330 A343:V346 V337:V342 A337:G342 A347:G349 A355:V356 A350:T354 V347:V354 A364:V626 V357:V363 A327:T330 A357:T363">
    <cfRule type="expression" dxfId="133" priority="80">
      <formula>$AB326:$AB627="[Record ID]"</formula>
    </cfRule>
  </conditionalFormatting>
  <conditionalFormatting sqref="U8:U158">
    <cfRule type="expression" dxfId="132" priority="79">
      <formula>$C8=""</formula>
    </cfRule>
  </conditionalFormatting>
  <conditionalFormatting sqref="V8:V158">
    <cfRule type="expression" dxfId="131" priority="77">
      <formula>$C8=""</formula>
    </cfRule>
  </conditionalFormatting>
  <conditionalFormatting sqref="U167:U317">
    <cfRule type="expression" dxfId="130" priority="75">
      <formula>$C167=""</formula>
    </cfRule>
  </conditionalFormatting>
  <conditionalFormatting sqref="V167:V317">
    <cfRule type="expression" dxfId="129" priority="73">
      <formula>$C167=""</formula>
    </cfRule>
  </conditionalFormatting>
  <conditionalFormatting sqref="AF326:AG626">
    <cfRule type="expression" dxfId="128" priority="67">
      <formula>$C326=""</formula>
    </cfRule>
  </conditionalFormatting>
  <conditionalFormatting sqref="AF326:AG626">
    <cfRule type="expression" dxfId="127" priority="66">
      <formula>$AB326:$AB627="[Record ID]"</formula>
    </cfRule>
  </conditionalFormatting>
  <conditionalFormatting sqref="A17:H25 U17:V25">
    <cfRule type="expression" dxfId="126" priority="117">
      <formula>$O17:$O318="[Record ID]"</formula>
    </cfRule>
  </conditionalFormatting>
  <conditionalFormatting sqref="A176:H317 U176:V317">
    <cfRule type="expression" dxfId="125" priority="119">
      <formula>$O176:$O627="[Record ID]"</formula>
    </cfRule>
  </conditionalFormatting>
  <conditionalFormatting sqref="A26:H158 U26:V158">
    <cfRule type="expression" dxfId="124" priority="125">
      <formula>$O26:$O627="[Record ID]"</formula>
    </cfRule>
  </conditionalFormatting>
  <conditionalFormatting sqref="U327">
    <cfRule type="expression" dxfId="123" priority="65">
      <formula>$AD$8="Deactivate"</formula>
    </cfRule>
  </conditionalFormatting>
  <conditionalFormatting sqref="U327">
    <cfRule type="expression" dxfId="122" priority="64">
      <formula>$W327:$W343="[Record ID]"</formula>
    </cfRule>
  </conditionalFormatting>
  <conditionalFormatting sqref="U327">
    <cfRule type="expression" dxfId="121" priority="63">
      <formula>$K327="Yes"</formula>
    </cfRule>
  </conditionalFormatting>
  <conditionalFormatting sqref="U328:U330">
    <cfRule type="expression" dxfId="120" priority="62">
      <formula>$AD$8="Deactivate"</formula>
    </cfRule>
  </conditionalFormatting>
  <conditionalFormatting sqref="U328:U330">
    <cfRule type="expression" dxfId="119" priority="61">
      <formula>$W328:$W344="[Record ID]"</formula>
    </cfRule>
  </conditionalFormatting>
  <conditionalFormatting sqref="U328:U330">
    <cfRule type="expression" dxfId="118" priority="60">
      <formula>$K328="Yes"</formula>
    </cfRule>
  </conditionalFormatting>
  <conditionalFormatting sqref="J342:Q342 H342">
    <cfRule type="expression" dxfId="117" priority="59">
      <formula>$C342=""</formula>
    </cfRule>
  </conditionalFormatting>
  <conditionalFormatting sqref="I342">
    <cfRule type="expression" dxfId="116" priority="58">
      <formula>$C342=""</formula>
    </cfRule>
  </conditionalFormatting>
  <conditionalFormatting sqref="R342:S342">
    <cfRule type="expression" dxfId="115" priority="57">
      <formula>$C342=""</formula>
    </cfRule>
  </conditionalFormatting>
  <conditionalFormatting sqref="T342">
    <cfRule type="expression" dxfId="114" priority="56">
      <formula>$C342=""</formula>
    </cfRule>
  </conditionalFormatting>
  <conditionalFormatting sqref="H342:T342">
    <cfRule type="expression" dxfId="113" priority="55">
      <formula>$AB342:$AB643="[Record ID]"</formula>
    </cfRule>
  </conditionalFormatting>
  <conditionalFormatting sqref="U342">
    <cfRule type="expression" dxfId="112" priority="54">
      <formula>$AD$8="Deactivate"</formula>
    </cfRule>
  </conditionalFormatting>
  <conditionalFormatting sqref="U342">
    <cfRule type="expression" dxfId="111" priority="53">
      <formula>$W342:$W358="[Record ID]"</formula>
    </cfRule>
  </conditionalFormatting>
  <conditionalFormatting sqref="U342">
    <cfRule type="expression" dxfId="110" priority="52">
      <formula>$K342="Yes"</formula>
    </cfRule>
  </conditionalFormatting>
  <conditionalFormatting sqref="J337:Q337 H337">
    <cfRule type="expression" dxfId="109" priority="51">
      <formula>$C337=""</formula>
    </cfRule>
  </conditionalFormatting>
  <conditionalFormatting sqref="I337">
    <cfRule type="expression" dxfId="108" priority="50">
      <formula>$C337=""</formula>
    </cfRule>
  </conditionalFormatting>
  <conditionalFormatting sqref="R337:S337">
    <cfRule type="expression" dxfId="107" priority="49">
      <formula>$C337=""</formula>
    </cfRule>
  </conditionalFormatting>
  <conditionalFormatting sqref="T337">
    <cfRule type="expression" dxfId="106" priority="48">
      <formula>$C337=""</formula>
    </cfRule>
  </conditionalFormatting>
  <conditionalFormatting sqref="H337:T337">
    <cfRule type="expression" dxfId="105" priority="47">
      <formula>$AB337:$AB638="[Record ID]"</formula>
    </cfRule>
  </conditionalFormatting>
  <conditionalFormatting sqref="U337">
    <cfRule type="expression" dxfId="104" priority="46">
      <formula>$AD$8="Deactivate"</formula>
    </cfRule>
  </conditionalFormatting>
  <conditionalFormatting sqref="U337">
    <cfRule type="expression" dxfId="103" priority="45">
      <formula>$W337:$W353="[Record ID]"</formula>
    </cfRule>
  </conditionalFormatting>
  <conditionalFormatting sqref="U337">
    <cfRule type="expression" dxfId="102" priority="44">
      <formula>$K337="Yes"</formula>
    </cfRule>
  </conditionalFormatting>
  <conditionalFormatting sqref="J338:Q338 H338">
    <cfRule type="expression" dxfId="101" priority="43">
      <formula>$C338=""</formula>
    </cfRule>
  </conditionalFormatting>
  <conditionalFormatting sqref="I338">
    <cfRule type="expression" dxfId="100" priority="42">
      <formula>$C338=""</formula>
    </cfRule>
  </conditionalFormatting>
  <conditionalFormatting sqref="R338:S338">
    <cfRule type="expression" dxfId="99" priority="41">
      <formula>$C338=""</formula>
    </cfRule>
  </conditionalFormatting>
  <conditionalFormatting sqref="T338">
    <cfRule type="expression" dxfId="98" priority="40">
      <formula>$C338=""</formula>
    </cfRule>
  </conditionalFormatting>
  <conditionalFormatting sqref="H338:T338">
    <cfRule type="expression" dxfId="97" priority="39">
      <formula>$AB338:$AB639="[Record ID]"</formula>
    </cfRule>
  </conditionalFormatting>
  <conditionalFormatting sqref="U338">
    <cfRule type="expression" dxfId="96" priority="38">
      <formula>$AD$8="Deactivate"</formula>
    </cfRule>
  </conditionalFormatting>
  <conditionalFormatting sqref="U338">
    <cfRule type="expression" dxfId="95" priority="37">
      <formula>$W338:$W354="[Record ID]"</formula>
    </cfRule>
  </conditionalFormatting>
  <conditionalFormatting sqref="U338">
    <cfRule type="expression" dxfId="94" priority="36">
      <formula>$K338="Yes"</formula>
    </cfRule>
  </conditionalFormatting>
  <conditionalFormatting sqref="J339:Q339 H339">
    <cfRule type="expression" dxfId="93" priority="35">
      <formula>$C339=""</formula>
    </cfRule>
  </conditionalFormatting>
  <conditionalFormatting sqref="I339">
    <cfRule type="expression" dxfId="92" priority="34">
      <formula>$C339=""</formula>
    </cfRule>
  </conditionalFormatting>
  <conditionalFormatting sqref="R339:S339">
    <cfRule type="expression" dxfId="91" priority="33">
      <formula>$C339=""</formula>
    </cfRule>
  </conditionalFormatting>
  <conditionalFormatting sqref="T339">
    <cfRule type="expression" dxfId="90" priority="32">
      <formula>$C339=""</formula>
    </cfRule>
  </conditionalFormatting>
  <conditionalFormatting sqref="H339:T339">
    <cfRule type="expression" dxfId="89" priority="31">
      <formula>$AB339:$AB640="[Record ID]"</formula>
    </cfRule>
  </conditionalFormatting>
  <conditionalFormatting sqref="U339">
    <cfRule type="expression" dxfId="88" priority="30">
      <formula>$AD$8="Deactivate"</formula>
    </cfRule>
  </conditionalFormatting>
  <conditionalFormatting sqref="U339">
    <cfRule type="expression" dxfId="87" priority="29">
      <formula>$W339:$W355="[Record ID]"</formula>
    </cfRule>
  </conditionalFormatting>
  <conditionalFormatting sqref="U339">
    <cfRule type="expression" dxfId="86" priority="28">
      <formula>$K339="Yes"</formula>
    </cfRule>
  </conditionalFormatting>
  <conditionalFormatting sqref="J340:Q340 H340">
    <cfRule type="expression" dxfId="85" priority="27">
      <formula>$C340=""</formula>
    </cfRule>
  </conditionalFormatting>
  <conditionalFormatting sqref="I340">
    <cfRule type="expression" dxfId="84" priority="26">
      <formula>$C340=""</formula>
    </cfRule>
  </conditionalFormatting>
  <conditionalFormatting sqref="R340:S340">
    <cfRule type="expression" dxfId="83" priority="25">
      <formula>$C340=""</formula>
    </cfRule>
  </conditionalFormatting>
  <conditionalFormatting sqref="T340">
    <cfRule type="expression" dxfId="82" priority="24">
      <formula>$C340=""</formula>
    </cfRule>
  </conditionalFormatting>
  <conditionalFormatting sqref="H340:T340">
    <cfRule type="expression" dxfId="81" priority="23">
      <formula>$AB340:$AB641="[Record ID]"</formula>
    </cfRule>
  </conditionalFormatting>
  <conditionalFormatting sqref="U340">
    <cfRule type="expression" dxfId="80" priority="22">
      <formula>$AD$8="Deactivate"</formula>
    </cfRule>
  </conditionalFormatting>
  <conditionalFormatting sqref="U340">
    <cfRule type="expression" dxfId="79" priority="21">
      <formula>$W340:$W356="[Record ID]"</formula>
    </cfRule>
  </conditionalFormatting>
  <conditionalFormatting sqref="U340">
    <cfRule type="expression" dxfId="78" priority="20">
      <formula>$K340="Yes"</formula>
    </cfRule>
  </conditionalFormatting>
  <conditionalFormatting sqref="J341:Q341 H341">
    <cfRule type="expression" dxfId="77" priority="19">
      <formula>$C341=""</formula>
    </cfRule>
  </conditionalFormatting>
  <conditionalFormatting sqref="I341">
    <cfRule type="expression" dxfId="76" priority="18">
      <formula>$C341=""</formula>
    </cfRule>
  </conditionalFormatting>
  <conditionalFormatting sqref="R341:S341">
    <cfRule type="expression" dxfId="75" priority="17">
      <formula>$C341=""</formula>
    </cfRule>
  </conditionalFormatting>
  <conditionalFormatting sqref="T341">
    <cfRule type="expression" dxfId="74" priority="16">
      <formula>$C341=""</formula>
    </cfRule>
  </conditionalFormatting>
  <conditionalFormatting sqref="H341:T341">
    <cfRule type="expression" dxfId="73" priority="15">
      <formula>$AB341:$AB642="[Record ID]"</formula>
    </cfRule>
  </conditionalFormatting>
  <conditionalFormatting sqref="U341">
    <cfRule type="expression" dxfId="72" priority="14">
      <formula>$AD$8="Deactivate"</formula>
    </cfRule>
  </conditionalFormatting>
  <conditionalFormatting sqref="U341">
    <cfRule type="expression" dxfId="71" priority="13">
      <formula>$W341:$W357="[Record ID]"</formula>
    </cfRule>
  </conditionalFormatting>
  <conditionalFormatting sqref="U341">
    <cfRule type="expression" dxfId="70" priority="12">
      <formula>$K341="Yes"</formula>
    </cfRule>
  </conditionalFormatting>
  <conditionalFormatting sqref="J347:Q349 H347:H349">
    <cfRule type="expression" dxfId="69" priority="11">
      <formula>$C347=""</formula>
    </cfRule>
  </conditionalFormatting>
  <conditionalFormatting sqref="I347:I349">
    <cfRule type="expression" dxfId="68" priority="10">
      <formula>$C347=""</formula>
    </cfRule>
  </conditionalFormatting>
  <conditionalFormatting sqref="R347:S349">
    <cfRule type="expression" dxfId="67" priority="9">
      <formula>$C347=""</formula>
    </cfRule>
  </conditionalFormatting>
  <conditionalFormatting sqref="T347:T349">
    <cfRule type="expression" dxfId="66" priority="8">
      <formula>$C347=""</formula>
    </cfRule>
  </conditionalFormatting>
  <conditionalFormatting sqref="H347:T349">
    <cfRule type="expression" dxfId="65" priority="7">
      <formula>$AB347:$AB648="[Record ID]"</formula>
    </cfRule>
  </conditionalFormatting>
  <conditionalFormatting sqref="U347:U354">
    <cfRule type="expression" dxfId="64" priority="6">
      <formula>$AD$8="Deactivate"</formula>
    </cfRule>
  </conditionalFormatting>
  <conditionalFormatting sqref="U347:U354">
    <cfRule type="expression" dxfId="63" priority="5">
      <formula>$W347:$W363="[Record ID]"</formula>
    </cfRule>
  </conditionalFormatting>
  <conditionalFormatting sqref="U347:U354">
    <cfRule type="expression" dxfId="62" priority="4">
      <formula>$K347="Yes"</formula>
    </cfRule>
  </conditionalFormatting>
  <conditionalFormatting sqref="U357:U363">
    <cfRule type="expression" dxfId="61" priority="3">
      <formula>$AD$8="Deactivate"</formula>
    </cfRule>
  </conditionalFormatting>
  <conditionalFormatting sqref="U357:U363">
    <cfRule type="expression" dxfId="60" priority="2">
      <formula>$W357:$W373="[Record ID]"</formula>
    </cfRule>
  </conditionalFormatting>
  <conditionalFormatting sqref="U357:U363">
    <cfRule type="expression" dxfId="59" priority="1">
      <formula>$K357="Yes"</formula>
    </cfRule>
  </conditionalFormatting>
  <dataValidations xWindow="1754" yWindow="1173" count="14">
    <dataValidation type="textLength" allowBlank="1" showInputMessage="1" showErrorMessage="1" errorTitle="Entered information is too long" error="Information entered here is limited to 20 characters. Please capture further details in Comments." sqref="E8:E158 E167:E317">
      <formula1>0</formula1>
      <formula2>20</formula2>
    </dataValidation>
    <dataValidation type="textLength" allowBlank="1" showInputMessage="1" showErrorMessage="1" errorTitle="Entered information is too long" error="Information entered here is limited to 4000 characters. Please capture further details in Comments." sqref="G167:G317 G8:G158 U326:U626">
      <formula1>0</formula1>
      <formula2>4000</formula2>
    </dataValidation>
    <dataValidation type="textLength" allowBlank="1" showInputMessage="1" showErrorMessage="1" errorTitle="Entered information is too long" error="Information entered here is limited to 255 characters. Please capture further details in Comments." sqref="H8:H158">
      <formula1>0</formula1>
      <formula2>255</formula2>
    </dataValidation>
    <dataValidation type="textLength" allowBlank="1" showInputMessage="1" showErrorMessage="1" errorTitle="Enteredinformation is too long" error="Information entered here is limited to 32768 characters. Please capture further details in Comments." sqref="H167:H317">
      <formula1>0</formula1>
      <formula2>32768</formula2>
    </dataValidation>
    <dataValidation type="textLength" allowBlank="1" showInputMessage="1" showErrorMessage="1" errorTitle="Entered information is too long" error="Information entered here is limited to 32768 characters. Please capture further details in Comments." sqref="V326:V626">
      <formula1>0</formula1>
      <formula2>32768</formula2>
    </dataValidation>
    <dataValidation allowBlank="1" showInputMessage="1" showErrorMessage="1" prompt="To ensure data consistency please ensure that all thousands are separated with a comma and all decimals are separated with a decimal. (e.g. 1,000,000.96)" sqref="E326:G626"/>
    <dataValidation type="decimal" allowBlank="1" showInputMessage="1" showErrorMessage="1" errorTitle="X-Author for Excel" error="Please enter a valid numeric value. Valid range for Impact Indicator Number is -1E+18 to 1E+18." promptTitle="X-Author for Excel" sqref="A8:A158">
      <formula1>-1000000000000000000</formula1>
      <formula2>1000000000000000000</formula2>
    </dataValidation>
    <dataValidation type="list" allowBlank="1" showInputMessage="1" showErrorMessage="1" errorTitle="X-Author for Excel" error="Please select a value from the drop-down." promptTitle="X-Author for Excel" sqref="F8:F158">
      <formula1>IF(IFERROR(ROWS(INDIRECT(SUBSTITUTE("AIM_Impact_Disaggregation__c.AIM_Baseline_Year__c"," ","_"))),-1) &lt; 0, XAuthorInvalidPicklistData,INDIRECT(SUBSTITUTE("AIM_Impact_Disaggregation__c.AIM_Baseline_Year__c"," ","_")))</formula1>
    </dataValidation>
    <dataValidation type="custom" allowBlank="1" showInputMessage="1" showErrorMessage="1" errorTitle="X-Author for Excel" error="Id and Lookup fields are not editable." promptTitle="X-Author for Excel" sqref="O8:O158 I8:J158 O167:O317 I167:J317 AB326:AD626">
      <formula1>""</formula1>
    </dataValidation>
    <dataValidation type="list" allowBlank="1" showInputMessage="1" showErrorMessage="1" errorTitle="X-Author for Excel" error="Please select either TRUE or FALSE from the dropdown." promptTitle="X-Author for Excel" sqref="N8:N158 N167:N317 AA326:AA626">
      <formula1>"TRUE,FALSE"</formula1>
    </dataValidation>
    <dataValidation type="decimal" allowBlank="1" showInputMessage="1" showErrorMessage="1" errorTitle="X-Author for Excel" error="Please enter a valid numeric value. Valid range for Outcome Indicator Number is -1E+18 to 1E+18." promptTitle="X-Author for Excel" sqref="A167:A317">
      <formula1>-1000000000000000000</formula1>
      <formula2>1000000000000000000</formula2>
    </dataValidation>
    <dataValidation type="list" allowBlank="1" showInputMessage="1" showErrorMessage="1" errorTitle="X-Author for Excel" error="Please select a value from the drop-down." promptTitle="X-Author for Excel" sqref="F167:F317">
      <formula1>IF(IFERROR(ROWS(INDIRECT(SUBSTITUTE("AIM_Outcome_Disaggregation__c.AIM_Baseline_Year__c"," ","_"))),-1) &lt; 0, XAuthorInvalidPicklistData,INDIRECT(SUBSTITUTE("AIM_Outcome_Disaggregation__c.AIM_Baseline_Year__c"," ","_")))</formula1>
    </dataValidation>
    <dataValidation type="decimal" allowBlank="1" showInputMessage="1" showErrorMessage="1" errorTitle="X-Author for Excel" error="Please enter a valid numeric value. Valid range for Coverage Indicator Number is -1E+18 to 1E+18." promptTitle="X-Author for Excel" sqref="A326:A626">
      <formula1>-1000000000000000000</formula1>
      <formula2>1000000000000000000</formula2>
    </dataValidation>
    <dataValidation type="list" allowBlank="1" showInputMessage="1" showErrorMessage="1" errorTitle="X-Author for Excel" error="Please select a value from the drop-down." promptTitle="X-Author for Excel" sqref="H326:H626">
      <formula1>IF(IFERROR(ROWS(INDIRECT(SUBSTITUTE("AIM_Coverage_Disaggregation__c.AIM_Year__c"," ","_"))),-1) &lt; 0, XAuthorInvalidPicklistData,INDIRECT(SUBSTITUTE("AIM_Coverage_Disaggregation__c.AIM_Year__c"," ","_")))</formula1>
    </dataValidation>
  </dataValidations>
  <hyperlinks>
    <hyperlink ref="D4" location="_e6620337_bf44_48f3_a7fd_0125cc2c6be7" display="Coverage"/>
    <hyperlink ref="B4" location="_b9c6b527_c2c5_4200_bb21_b9257f2bb2c1" display="Impact "/>
    <hyperlink ref="C4" location="_a395564a_2e4f_42b7_9d4d_76ed548224d3" display="Outcome "/>
    <hyperlink ref="A631" location="' Disaggregation - Section E'!A4" display="' Disaggregation - Section E'!A4"/>
  </hyperlinks>
  <pageMargins left="0.7" right="0.7" top="0.75" bottom="0.75" header="0.3" footer="0.3"/>
  <pageSetup paperSize="8" scale="45" fitToHeight="0" orientation="landscape" r:id="rId1"/>
  <rowBreaks count="2" manualBreakCount="2">
    <brk id="325" max="32" man="1"/>
    <brk id="363" max="32" man="1"/>
  </rowBreaks>
  <colBreaks count="1" manualBreakCount="1">
    <brk id="4" max="30"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W580"/>
  <sheetViews>
    <sheetView showGridLines="0" zoomScale="55" zoomScaleNormal="55" workbookViewId="0">
      <selection activeCell="A97" sqref="A97:XFD572"/>
    </sheetView>
  </sheetViews>
  <sheetFormatPr defaultColWidth="8.59765625" defaultRowHeight="15.6"/>
  <cols>
    <col min="1" max="1" width="12" style="6" customWidth="1"/>
    <col min="2" max="2" width="30.59765625" style="6" customWidth="1"/>
    <col min="3" max="3" width="25.59765625" style="6" customWidth="1"/>
    <col min="4" max="4" width="42.09765625" style="6" customWidth="1"/>
    <col min="5" max="5" width="48.59765625" style="6" customWidth="1"/>
    <col min="6" max="11" width="11.09765625" style="6" hidden="1" customWidth="1"/>
    <col min="12" max="13" width="17.09765625" style="6" hidden="1" customWidth="1"/>
    <col min="14" max="14" width="28.34765625" style="6" customWidth="1"/>
    <col min="15" max="15" width="51.59765625" style="6" customWidth="1"/>
    <col min="16" max="16" width="31" style="6" customWidth="1"/>
    <col min="17" max="17" width="13.59765625" style="6" hidden="1" customWidth="1"/>
    <col min="18" max="19" width="14.09765625" style="6" hidden="1" customWidth="1"/>
    <col min="20" max="21" width="22.09765625" style="6" hidden="1" customWidth="1"/>
    <col min="22" max="22" width="25.59765625" style="6" hidden="1" customWidth="1"/>
    <col min="23" max="27" width="26.59765625" style="6" hidden="1" customWidth="1"/>
    <col min="28" max="29" width="9.765625E-2" style="6" customWidth="1"/>
    <col min="30" max="38" width="8.59765625" style="6" customWidth="1"/>
    <col min="39" max="39" width="8.59765625" style="9" customWidth="1"/>
    <col min="40" max="40" width="17.59765625" style="9" customWidth="1"/>
    <col min="41" max="41" width="13.09765625" style="9" customWidth="1"/>
    <col min="42" max="42" width="18" style="9" customWidth="1"/>
    <col min="43" max="43" width="13.09765625" style="9" customWidth="1"/>
    <col min="44" max="44" width="8.59765625" style="9"/>
    <col min="45" max="49" width="8.59765625" style="4"/>
    <col min="50" max="16384" width="8.59765625" style="6"/>
  </cols>
  <sheetData>
    <row r="1" spans="1:29" ht="21.6" customHeight="1">
      <c r="A1" s="581" t="s">
        <v>181</v>
      </c>
      <c r="B1" s="582"/>
      <c r="C1" s="582"/>
      <c r="D1" s="582"/>
      <c r="E1" s="582"/>
      <c r="F1" s="582"/>
      <c r="G1" s="582"/>
      <c r="H1" s="582"/>
      <c r="I1" s="582"/>
      <c r="J1" s="582"/>
      <c r="K1" s="582"/>
      <c r="L1" s="582"/>
      <c r="M1" s="582"/>
      <c r="N1" s="582"/>
      <c r="O1" s="583"/>
    </row>
    <row r="2" spans="1:29" ht="15.9" thickBot="1">
      <c r="A2" s="584"/>
      <c r="B2" s="585"/>
      <c r="C2" s="585"/>
      <c r="D2" s="585"/>
      <c r="E2" s="585"/>
      <c r="F2" s="585"/>
      <c r="G2" s="585"/>
      <c r="H2" s="585"/>
      <c r="I2" s="585"/>
      <c r="J2" s="585"/>
      <c r="K2" s="585"/>
      <c r="L2" s="585"/>
      <c r="M2" s="585"/>
      <c r="N2" s="585"/>
      <c r="O2" s="586"/>
    </row>
    <row r="3" spans="1:29" ht="15.9" thickBot="1"/>
    <row r="4" spans="1:29" ht="65.849999999999994" customHeight="1" thickBot="1">
      <c r="A4" s="44" t="s">
        <v>37</v>
      </c>
      <c r="B4" s="45" t="s">
        <v>170</v>
      </c>
      <c r="C4" s="31" t="s">
        <v>171</v>
      </c>
    </row>
    <row r="5" spans="1:29" ht="15.9" thickBot="1"/>
    <row r="6" spans="1:29" ht="45.75" customHeight="1" thickBot="1">
      <c r="A6" s="561" t="s">
        <v>170</v>
      </c>
      <c r="B6" s="562"/>
      <c r="C6" s="562"/>
      <c r="D6" s="562"/>
      <c r="E6" s="562"/>
      <c r="F6" s="562"/>
      <c r="G6" s="562"/>
      <c r="H6" s="562"/>
      <c r="I6" s="562"/>
      <c r="J6" s="562"/>
      <c r="K6" s="562"/>
      <c r="L6" s="562"/>
      <c r="M6" s="562"/>
      <c r="N6" s="562"/>
      <c r="O6" s="562"/>
      <c r="P6" s="181"/>
      <c r="Q6" s="181"/>
      <c r="R6" s="181"/>
      <c r="S6" s="181"/>
      <c r="T6" s="181"/>
      <c r="U6" s="181"/>
      <c r="V6" s="181"/>
      <c r="W6" s="181"/>
      <c r="X6" s="181"/>
      <c r="Y6" s="181"/>
      <c r="Z6" s="181"/>
      <c r="AA6" s="181"/>
      <c r="AB6" s="181"/>
      <c r="AC6" s="183"/>
    </row>
    <row r="7" spans="1:29" ht="45.75" customHeight="1">
      <c r="A7" s="381" t="s">
        <v>129</v>
      </c>
      <c r="B7" s="381" t="s">
        <v>1</v>
      </c>
      <c r="C7" s="381" t="s">
        <v>88</v>
      </c>
      <c r="D7" s="381" t="s">
        <v>89</v>
      </c>
      <c r="E7" s="381" t="s">
        <v>259</v>
      </c>
      <c r="F7" s="363" t="s">
        <v>261</v>
      </c>
      <c r="G7" s="426"/>
      <c r="H7" s="426"/>
      <c r="I7" s="426"/>
      <c r="J7" s="426"/>
      <c r="K7" s="426"/>
      <c r="L7" s="426"/>
      <c r="M7" s="381"/>
      <c r="N7" s="382" t="s">
        <v>11</v>
      </c>
      <c r="O7" s="382" t="s">
        <v>9</v>
      </c>
      <c r="P7" s="382" t="s">
        <v>285</v>
      </c>
      <c r="Q7" s="435"/>
      <c r="R7" s="435" t="s">
        <v>258</v>
      </c>
      <c r="S7" s="435" t="s">
        <v>60</v>
      </c>
      <c r="T7" s="435" t="s">
        <v>62</v>
      </c>
      <c r="U7" s="435" t="s">
        <v>98</v>
      </c>
      <c r="V7" s="455" t="s">
        <v>178</v>
      </c>
      <c r="W7" s="455" t="s">
        <v>193</v>
      </c>
      <c r="X7" s="455" t="s">
        <v>206</v>
      </c>
      <c r="Y7" s="455" t="s">
        <v>48</v>
      </c>
      <c r="Z7" s="455" t="s">
        <v>260</v>
      </c>
      <c r="AA7" s="207"/>
      <c r="AB7" s="161"/>
      <c r="AC7" s="51"/>
    </row>
    <row r="8" spans="1:29" ht="47.1" hidden="1" customHeight="1">
      <c r="A8" s="367" t="s">
        <v>93</v>
      </c>
      <c r="B8" s="456" t="str">
        <f>IFERROR(IF(D8="","",VLOOKUP(W8,'Reference records(soft deleted)'!$B$40:$D$56,3,FALSE)),"")</f>
        <v/>
      </c>
      <c r="C8" s="456" t="str">
        <f>IFERROR(IF(D8="","",VLOOKUP(X8,'Reference records(soft deleted)'!$B$115:$D$189,3,FALSE)),"")</f>
        <v/>
      </c>
      <c r="D8" s="457" t="s">
        <v>90</v>
      </c>
      <c r="E8" s="458" t="str">
        <f>IF('Overview - Section A'!$AN$5="Funding Request",IF(F8="Funding Request Place Holder","",F8),"")</f>
        <v>[Account (Name)]</v>
      </c>
      <c r="F8" s="459" t="str">
        <f>IFERROR(IF(Z8="","",VLOOKUP(Z8,'Overview - Section A'!$P$29:$Q$39,2,FALSE)),"")</f>
        <v>[Account (Name)]</v>
      </c>
      <c r="G8" s="460"/>
      <c r="H8" s="460"/>
      <c r="I8" s="460"/>
      <c r="J8" s="460"/>
      <c r="K8" s="460"/>
      <c r="L8" s="460"/>
      <c r="M8" s="458"/>
      <c r="N8" s="461" t="str">
        <f>IFERROR(IF(Y8="","",Y8),"")</f>
        <v>[Country (Name)]</v>
      </c>
      <c r="O8" s="462" t="s">
        <v>91</v>
      </c>
      <c r="P8" s="463" t="s">
        <v>284</v>
      </c>
      <c r="Q8" s="436"/>
      <c r="R8" s="436" t="str">
        <f>IFERROR(IF('Overview - Section A'!$AN$5="Funding Request",VLOOKUP(E8,'Overview - Section A'!$M$29:$P$39,4,FALSE),IF(Z8="","",Z8)),"")</f>
        <v/>
      </c>
      <c r="S8" s="436" t="b">
        <f>IFERROR(IF(N8&lt;&gt;"",TRUE,FALSE),FALSE)</f>
        <v>1</v>
      </c>
      <c r="T8" s="436" t="s">
        <v>61</v>
      </c>
      <c r="U8" s="436" t="str">
        <f t="array" ref="U8">IFERROR(IF(OR(INDEX('Overview - Section A'!$AB$127:$AB$181,MATCH(LEFT(C8,255),LEFT('Overview - Section A'!$W$127:$W$181,255),0))=0,INDEX('Overview - Section A'!$AB$127:$AB$181,MATCH(LEFT(C8,255),LEFT('Overview - Section A'!$W$127:$W$181,255),0))="[Record ID]"),"",INDEX('Overview - Section A'!$AB$127:$AB$181,MATCH(LEFT(C8,255),LEFT('Overview - Section A'!$W$127:$W$181,255),0))),"")</f>
        <v/>
      </c>
      <c r="V8" s="464" t="str">
        <f>IFERROR(IF('Overview - Section A'!$AN$5="Funding Request",IF('Reference Records'!$B$157&lt;&gt;"",VLOOKUP(N8,'Reference Records'!$B$157:$C$158,2,FALSE),VLOOKUP(N8,'Reference Records'!$A$170:$C$193,3,FALSE)),VLOOKUP(N8,'Reference Records'!$A$196:$C$197,3,FALSE)),"")</f>
        <v/>
      </c>
      <c r="W8" s="465" t="s">
        <v>192</v>
      </c>
      <c r="X8" s="465" t="s">
        <v>194</v>
      </c>
      <c r="Y8" s="464" t="s">
        <v>198</v>
      </c>
      <c r="Z8" s="464" t="s">
        <v>61</v>
      </c>
      <c r="AA8" s="208"/>
      <c r="AB8" s="162"/>
      <c r="AC8" s="51"/>
    </row>
    <row r="9" spans="1:29" ht="113.7" customHeight="1">
      <c r="A9" s="367">
        <v>1</v>
      </c>
      <c r="B9" s="456" t="s">
        <v>2550</v>
      </c>
      <c r="C9" s="456" t="s">
        <v>2777</v>
      </c>
      <c r="D9" s="532" t="s">
        <v>3954</v>
      </c>
      <c r="E9" s="458" t="s">
        <v>2869</v>
      </c>
      <c r="F9" s="459" t="str">
        <f>IFERROR(IF(Z9="","",VLOOKUP(Z9,'Overview - Section A'!$P$29:$Q$39,2,FALSE)),"")</f>
        <v/>
      </c>
      <c r="G9" s="460"/>
      <c r="H9" s="460"/>
      <c r="I9" s="460"/>
      <c r="J9" s="460"/>
      <c r="K9" s="460"/>
      <c r="L9" s="460"/>
      <c r="M9" s="458"/>
      <c r="N9" s="461" t="s">
        <v>402</v>
      </c>
      <c r="O9" s="530" t="s">
        <v>3955</v>
      </c>
      <c r="P9" s="463"/>
      <c r="Q9" s="436"/>
      <c r="R9" s="436" t="str">
        <f>IFERROR(IF('Overview - Section A'!$AN$5="Funding Request",VLOOKUP(E9,'Overview - Section A'!$M$29:$P$39,4,FALSE),IF(Z9="","",Z9)),"")</f>
        <v>a123600000GXqSvAAL</v>
      </c>
      <c r="S9" s="436" t="b">
        <f t="shared" ref="S9:S72" si="0">IFERROR(IF(N9&lt;&gt;"",TRUE,FALSE),FALSE)</f>
        <v>1</v>
      </c>
      <c r="T9" s="436" t="s">
        <v>969</v>
      </c>
      <c r="U9" s="436" t="str">
        <f t="array" ref="U9">IFERROR(IF(OR(INDEX('Overview - Section A'!$AB$127:$AB$181,MATCH(LEFT(C9,255),LEFT('Overview - Section A'!$W$127:$W$181,255),0))=0,INDEX('Overview - Section A'!$AB$127:$AB$181,MATCH(LEFT(C9,255),LEFT('Overview - Section A'!$W$127:$W$181,255),0))="[Record ID]"),"",INDEX('Overview - Section A'!$AB$127:$AB$181,MATCH(LEFT(C9,255),LEFT('Overview - Section A'!$W$127:$W$181,255),0))),"")</f>
        <v>a1M36000008nfCOEAY</v>
      </c>
      <c r="V9" s="464" t="str">
        <f>IFERROR(IF('Overview - Section A'!$AN$5="Funding Request",IF('Reference Records'!$B$157&lt;&gt;"",VLOOKUP(N9,'Reference Records'!$B$157:$C$158,2,FALSE),VLOOKUP(N9,'Reference Records'!$A$170:$C$193,3,FALSE)),VLOOKUP(N9,'Reference Records'!$A$196:$C$197,3,FALSE)),"")</f>
        <v>a1A360000013M03EAE</v>
      </c>
      <c r="W9" s="465"/>
      <c r="X9" s="465"/>
      <c r="Y9" s="464"/>
      <c r="Z9" s="464"/>
      <c r="AA9" s="208"/>
      <c r="AB9" s="162"/>
      <c r="AC9" s="51"/>
    </row>
    <row r="10" spans="1:29" ht="87" customHeight="1">
      <c r="A10" s="367">
        <v>2</v>
      </c>
      <c r="B10" s="456"/>
      <c r="C10" s="456"/>
      <c r="D10" s="457"/>
      <c r="E10" s="458"/>
      <c r="F10" s="459" t="str">
        <f>IFERROR(IF(Z10="","",VLOOKUP(Z10,'Overview - Section A'!$P$29:$Q$39,2,FALSE)),"")</f>
        <v/>
      </c>
      <c r="G10" s="460"/>
      <c r="H10" s="460"/>
      <c r="I10" s="460"/>
      <c r="J10" s="460"/>
      <c r="K10" s="460"/>
      <c r="L10" s="460"/>
      <c r="M10" s="458"/>
      <c r="N10" s="461"/>
      <c r="O10" s="530"/>
      <c r="P10" s="463"/>
      <c r="Q10" s="436"/>
      <c r="R10" s="436" t="str">
        <f>IFERROR(IF('Overview - Section A'!$AN$5="Funding Request",VLOOKUP(E10,'Overview - Section A'!$M$29:$P$39,4,FALSE),IF(Z10="","",Z10)),"")</f>
        <v/>
      </c>
      <c r="S10" s="436" t="b">
        <f t="shared" si="0"/>
        <v>0</v>
      </c>
      <c r="T10" s="436" t="s">
        <v>970</v>
      </c>
      <c r="U10" s="436" t="str">
        <f t="array" ref="U10">IFERROR(IF(OR(INDEX('Overview - Section A'!$AB$127:$AB$181,MATCH(LEFT(C10,255),LEFT('Overview - Section A'!$W$127:$W$181,255),0))=0,INDEX('Overview - Section A'!$AB$127:$AB$181,MATCH(LEFT(C10,255),LEFT('Overview - Section A'!$W$127:$W$181,255),0))="[Record ID]"),"",INDEX('Overview - Section A'!$AB$127:$AB$181,MATCH(LEFT(C10,255),LEFT('Overview - Section A'!$W$127:$W$181,255),0))),"")</f>
        <v/>
      </c>
      <c r="V10" s="464" t="str">
        <f>IFERROR(IF('Overview - Section A'!$AN$5="Funding Request",IF('Reference Records'!$B$157&lt;&gt;"",VLOOKUP(N10,'Reference Records'!$B$157:$C$158,2,FALSE),VLOOKUP(N10,'Reference Records'!$A$170:$C$193,3,FALSE)),VLOOKUP(N10,'Reference Records'!$A$196:$C$197,3,FALSE)),"")</f>
        <v/>
      </c>
      <c r="W10" s="465"/>
      <c r="X10" s="465"/>
      <c r="Y10" s="464"/>
      <c r="Z10" s="464"/>
      <c r="AA10" s="208"/>
      <c r="AB10" s="162"/>
      <c r="AC10" s="51"/>
    </row>
    <row r="11" spans="1:29" ht="71.099999999999994" hidden="1" customHeight="1">
      <c r="A11" s="367">
        <v>3</v>
      </c>
      <c r="B11" s="456"/>
      <c r="C11" s="456"/>
      <c r="D11" s="532"/>
      <c r="E11" s="458"/>
      <c r="F11" s="459" t="str">
        <f>IFERROR(IF(Z11="","",VLOOKUP(Z11,'Overview - Section A'!$P$29:$Q$39,2,FALSE)),"")</f>
        <v/>
      </c>
      <c r="G11" s="460"/>
      <c r="H11" s="460"/>
      <c r="I11" s="460"/>
      <c r="J11" s="460"/>
      <c r="K11" s="460"/>
      <c r="L11" s="460"/>
      <c r="M11" s="458"/>
      <c r="N11" s="461"/>
      <c r="O11" s="530"/>
      <c r="P11" s="463"/>
      <c r="Q11" s="436"/>
      <c r="R11" s="436" t="str">
        <f>IFERROR(IF('Overview - Section A'!$AN$5="Funding Request",VLOOKUP(E11,'Overview - Section A'!$M$29:$P$39,4,FALSE),IF(Z11="","",Z11)),"")</f>
        <v/>
      </c>
      <c r="S11" s="436" t="b">
        <f t="shared" si="0"/>
        <v>0</v>
      </c>
      <c r="T11" s="436" t="s">
        <v>971</v>
      </c>
      <c r="U11" s="436" t="str">
        <f t="array" ref="U11">IFERROR(IF(OR(INDEX('Overview - Section A'!$AB$127:$AB$181,MATCH(LEFT(C11,255),LEFT('Overview - Section A'!$W$127:$W$181,255),0))=0,INDEX('Overview - Section A'!$AB$127:$AB$181,MATCH(LEFT(C11,255),LEFT('Overview - Section A'!$W$127:$W$181,255),0))="[Record ID]"),"",INDEX('Overview - Section A'!$AB$127:$AB$181,MATCH(LEFT(C11,255),LEFT('Overview - Section A'!$W$127:$W$181,255),0))),"")</f>
        <v/>
      </c>
      <c r="V11" s="464" t="str">
        <f>IFERROR(IF('Overview - Section A'!$AN$5="Funding Request",IF('Reference Records'!$B$157&lt;&gt;"",VLOOKUP(N11,'Reference Records'!$B$157:$C$158,2,FALSE),VLOOKUP(N11,'Reference Records'!$A$170:$C$193,3,FALSE)),VLOOKUP(N11,'Reference Records'!$A$196:$C$197,3,FALSE)),"")</f>
        <v/>
      </c>
      <c r="W11" s="465"/>
      <c r="X11" s="465"/>
      <c r="Y11" s="464"/>
      <c r="Z11" s="464"/>
      <c r="AA11" s="208"/>
      <c r="AB11" s="162"/>
      <c r="AC11" s="51"/>
    </row>
    <row r="12" spans="1:29" ht="72.599999999999994" hidden="1" customHeight="1">
      <c r="A12" s="367">
        <v>4</v>
      </c>
      <c r="B12" s="456"/>
      <c r="C12" s="456"/>
      <c r="D12" s="532"/>
      <c r="E12" s="458"/>
      <c r="F12" s="459" t="str">
        <f>IFERROR(IF(Z12="","",VLOOKUP(Z12,'Overview - Section A'!$P$29:$Q$39,2,FALSE)),"")</f>
        <v/>
      </c>
      <c r="G12" s="460"/>
      <c r="H12" s="460"/>
      <c r="I12" s="460"/>
      <c r="J12" s="460"/>
      <c r="K12" s="460"/>
      <c r="L12" s="460"/>
      <c r="M12" s="458"/>
      <c r="N12" s="461"/>
      <c r="O12" s="530"/>
      <c r="P12" s="463"/>
      <c r="Q12" s="436"/>
      <c r="R12" s="436" t="str">
        <f>IFERROR(IF('Overview - Section A'!$AN$5="Funding Request",VLOOKUP(E12,'Overview - Section A'!$M$29:$P$39,4,FALSE),IF(Z12="","",Z12)),"")</f>
        <v/>
      </c>
      <c r="S12" s="436" t="b">
        <f t="shared" si="0"/>
        <v>0</v>
      </c>
      <c r="T12" s="436" t="s">
        <v>972</v>
      </c>
      <c r="U12" s="436" t="str">
        <f t="array" ref="U12">IFERROR(IF(OR(INDEX('Overview - Section A'!$AB$127:$AB$181,MATCH(LEFT(C12,255),LEFT('Overview - Section A'!$W$127:$W$181,255),0))=0,INDEX('Overview - Section A'!$AB$127:$AB$181,MATCH(LEFT(C12,255),LEFT('Overview - Section A'!$W$127:$W$181,255),0))="[Record ID]"),"",INDEX('Overview - Section A'!$AB$127:$AB$181,MATCH(LEFT(C12,255),LEFT('Overview - Section A'!$W$127:$W$181,255),0))),"")</f>
        <v/>
      </c>
      <c r="V12" s="464" t="str">
        <f>IFERROR(IF('Overview - Section A'!$AN$5="Funding Request",IF('Reference Records'!$B$157&lt;&gt;"",VLOOKUP(N12,'Reference Records'!$B$157:$C$158,2,FALSE),VLOOKUP(N12,'Reference Records'!$A$170:$C$193,3,FALSE)),VLOOKUP(N12,'Reference Records'!$A$196:$C$197,3,FALSE)),"")</f>
        <v/>
      </c>
      <c r="W12" s="465"/>
      <c r="X12" s="465"/>
      <c r="Y12" s="464"/>
      <c r="Z12" s="464"/>
      <c r="AA12" s="208"/>
      <c r="AB12" s="162"/>
      <c r="AC12" s="51"/>
    </row>
    <row r="13" spans="1:29" ht="47.1" hidden="1" customHeight="1">
      <c r="A13" s="367">
        <v>5</v>
      </c>
      <c r="B13" s="456" t="str">
        <f>IFERROR(IF(D13="","",VLOOKUP(W13,'Reference records(soft deleted)'!$B$40:$D$56,3,FALSE)),"")</f>
        <v/>
      </c>
      <c r="C13" s="456" t="str">
        <f>IFERROR(IF(D13="","",VLOOKUP(X13,'Reference records(soft deleted)'!$B$115:$D$189,3,FALSE)),"")</f>
        <v/>
      </c>
      <c r="D13" s="457"/>
      <c r="E13" s="458" t="str">
        <f>IF('Overview - Section A'!$AN$5="Funding Request",IF(F13="Funding Request Place Holder","",F13),"")</f>
        <v/>
      </c>
      <c r="F13" s="459" t="str">
        <f>IFERROR(IF(Z13="","",VLOOKUP(Z13,'Overview - Section A'!$P$29:$Q$39,2,FALSE)),"")</f>
        <v/>
      </c>
      <c r="G13" s="460"/>
      <c r="H13" s="460"/>
      <c r="I13" s="460"/>
      <c r="J13" s="460"/>
      <c r="K13" s="460"/>
      <c r="L13" s="460"/>
      <c r="M13" s="458"/>
      <c r="N13" s="461" t="str">
        <f t="shared" ref="N13:N72" si="1">IFERROR(IF(Y13="","",Y13),"")</f>
        <v/>
      </c>
      <c r="O13" s="462"/>
      <c r="P13" s="463"/>
      <c r="Q13" s="436"/>
      <c r="R13" s="436" t="str">
        <f>IFERROR(IF('Overview - Section A'!$AN$5="Funding Request",VLOOKUP(E13,'Overview - Section A'!$M$29:$P$39,4,FALSE),IF(Z13="","",Z13)),"")</f>
        <v>a123600000GXqSwAAL</v>
      </c>
      <c r="S13" s="436" t="b">
        <f t="shared" si="0"/>
        <v>0</v>
      </c>
      <c r="T13" s="436" t="s">
        <v>973</v>
      </c>
      <c r="U13" s="436" t="str">
        <f t="array" ref="U13">IFERROR(IF(OR(INDEX('Overview - Section A'!$AB$127:$AB$181,MATCH(LEFT(C13,255),LEFT('Overview - Section A'!$W$127:$W$181,255),0))=0,INDEX('Overview - Section A'!$AB$127:$AB$181,MATCH(LEFT(C13,255),LEFT('Overview - Section A'!$W$127:$W$181,255),0))="[Record ID]"),"",INDEX('Overview - Section A'!$AB$127:$AB$181,MATCH(LEFT(C13,255),LEFT('Overview - Section A'!$W$127:$W$181,255),0))),"")</f>
        <v/>
      </c>
      <c r="V13" s="464" t="str">
        <f>IFERROR(IF('Overview - Section A'!$AN$5="Funding Request",IF('Reference Records'!$B$157&lt;&gt;"",VLOOKUP(N13,'Reference Records'!$B$157:$C$158,2,FALSE),VLOOKUP(N13,'Reference Records'!$A$170:$C$193,3,FALSE)),VLOOKUP(N13,'Reference Records'!$A$196:$C$197,3,FALSE)),"")</f>
        <v/>
      </c>
      <c r="W13" s="465"/>
      <c r="X13" s="465"/>
      <c r="Y13" s="464"/>
      <c r="Z13" s="464"/>
      <c r="AA13" s="208"/>
      <c r="AB13" s="162"/>
      <c r="AC13" s="51"/>
    </row>
    <row r="14" spans="1:29" ht="47.1" hidden="1" customHeight="1">
      <c r="A14" s="367">
        <v>6</v>
      </c>
      <c r="B14" s="456" t="str">
        <f>IFERROR(IF(D14="","",VLOOKUP(W14,'Reference records(soft deleted)'!$B$40:$D$56,3,FALSE)),"")</f>
        <v/>
      </c>
      <c r="C14" s="456" t="str">
        <f>IFERROR(IF(D14="","",VLOOKUP(X14,'Reference records(soft deleted)'!$B$115:$D$189,3,FALSE)),"")</f>
        <v/>
      </c>
      <c r="D14" s="457"/>
      <c r="E14" s="458" t="str">
        <f>IF('Overview - Section A'!$AN$5="Funding Request",IF(F14="Funding Request Place Holder","",F14),"")</f>
        <v/>
      </c>
      <c r="F14" s="459" t="str">
        <f>IFERROR(IF(Z14="","",VLOOKUP(Z14,'Overview - Section A'!$P$29:$Q$39,2,FALSE)),"")</f>
        <v/>
      </c>
      <c r="G14" s="460"/>
      <c r="H14" s="460"/>
      <c r="I14" s="460"/>
      <c r="J14" s="460"/>
      <c r="K14" s="460"/>
      <c r="L14" s="460"/>
      <c r="M14" s="458"/>
      <c r="N14" s="461" t="str">
        <f t="shared" si="1"/>
        <v/>
      </c>
      <c r="O14" s="462"/>
      <c r="P14" s="463"/>
      <c r="Q14" s="436"/>
      <c r="R14" s="436" t="str">
        <f>IFERROR(IF('Overview - Section A'!$AN$5="Funding Request",VLOOKUP(E14,'Overview - Section A'!$M$29:$P$39,4,FALSE),IF(Z14="","",Z14)),"")</f>
        <v>a123600000GXqSwAAL</v>
      </c>
      <c r="S14" s="436" t="b">
        <f t="shared" si="0"/>
        <v>0</v>
      </c>
      <c r="T14" s="436" t="s">
        <v>974</v>
      </c>
      <c r="U14" s="436" t="str">
        <f t="array" ref="U14">IFERROR(IF(OR(INDEX('Overview - Section A'!$AB$127:$AB$181,MATCH(LEFT(C14,255),LEFT('Overview - Section A'!$W$127:$W$181,255),0))=0,INDEX('Overview - Section A'!$AB$127:$AB$181,MATCH(LEFT(C14,255),LEFT('Overview - Section A'!$W$127:$W$181,255),0))="[Record ID]"),"",INDEX('Overview - Section A'!$AB$127:$AB$181,MATCH(LEFT(C14,255),LEFT('Overview - Section A'!$W$127:$W$181,255),0))),"")</f>
        <v/>
      </c>
      <c r="V14" s="464" t="str">
        <f>IFERROR(IF('Overview - Section A'!$AN$5="Funding Request",IF('Reference Records'!$B$157&lt;&gt;"",VLOOKUP(N14,'Reference Records'!$B$157:$C$158,2,FALSE),VLOOKUP(N14,'Reference Records'!$A$170:$C$193,3,FALSE)),VLOOKUP(N14,'Reference Records'!$A$196:$C$197,3,FALSE)),"")</f>
        <v/>
      </c>
      <c r="W14" s="465"/>
      <c r="X14" s="465"/>
      <c r="Y14" s="464"/>
      <c r="Z14" s="464"/>
      <c r="AA14" s="208"/>
      <c r="AB14" s="162"/>
      <c r="AC14" s="51"/>
    </row>
    <row r="15" spans="1:29" ht="47.1" hidden="1" customHeight="1">
      <c r="A15" s="367">
        <v>7</v>
      </c>
      <c r="B15" s="456" t="str">
        <f>IFERROR(IF(D15="","",VLOOKUP(W15,'Reference records(soft deleted)'!$B$40:$D$56,3,FALSE)),"")</f>
        <v/>
      </c>
      <c r="C15" s="456" t="str">
        <f>IFERROR(IF(D15="","",VLOOKUP(X15,'Reference records(soft deleted)'!$B$115:$D$189,3,FALSE)),"")</f>
        <v/>
      </c>
      <c r="D15" s="457"/>
      <c r="E15" s="458" t="str">
        <f>IF('Overview - Section A'!$AN$5="Funding Request",IF(F15="Funding Request Place Holder","",F15),"")</f>
        <v/>
      </c>
      <c r="F15" s="459" t="str">
        <f>IFERROR(IF(Z15="","",VLOOKUP(Z15,'Overview - Section A'!$P$29:$Q$39,2,FALSE)),"")</f>
        <v/>
      </c>
      <c r="G15" s="460"/>
      <c r="H15" s="460"/>
      <c r="I15" s="460"/>
      <c r="J15" s="460"/>
      <c r="K15" s="460"/>
      <c r="L15" s="460"/>
      <c r="M15" s="458"/>
      <c r="N15" s="461" t="str">
        <f t="shared" si="1"/>
        <v/>
      </c>
      <c r="O15" s="462"/>
      <c r="P15" s="463"/>
      <c r="Q15" s="436"/>
      <c r="R15" s="436" t="str">
        <f>IFERROR(IF('Overview - Section A'!$AN$5="Funding Request",VLOOKUP(E15,'Overview - Section A'!$M$29:$P$39,4,FALSE),IF(Z15="","",Z15)),"")</f>
        <v>a123600000GXqSwAAL</v>
      </c>
      <c r="S15" s="436" t="b">
        <f t="shared" si="0"/>
        <v>0</v>
      </c>
      <c r="T15" s="436" t="s">
        <v>975</v>
      </c>
      <c r="U15" s="436" t="str">
        <f t="array" ref="U15">IFERROR(IF(OR(INDEX('Overview - Section A'!$AB$127:$AB$181,MATCH(LEFT(C15,255),LEFT('Overview - Section A'!$W$127:$W$181,255),0))=0,INDEX('Overview - Section A'!$AB$127:$AB$181,MATCH(LEFT(C15,255),LEFT('Overview - Section A'!$W$127:$W$181,255),0))="[Record ID]"),"",INDEX('Overview - Section A'!$AB$127:$AB$181,MATCH(LEFT(C15,255),LEFT('Overview - Section A'!$W$127:$W$181,255),0))),"")</f>
        <v/>
      </c>
      <c r="V15" s="464" t="str">
        <f>IFERROR(IF('Overview - Section A'!$AN$5="Funding Request",IF('Reference Records'!$B$157&lt;&gt;"",VLOOKUP(N15,'Reference Records'!$B$157:$C$158,2,FALSE),VLOOKUP(N15,'Reference Records'!$A$170:$C$193,3,FALSE)),VLOOKUP(N15,'Reference Records'!$A$196:$C$197,3,FALSE)),"")</f>
        <v/>
      </c>
      <c r="W15" s="465"/>
      <c r="X15" s="465"/>
      <c r="Y15" s="464"/>
      <c r="Z15" s="464"/>
      <c r="AA15" s="208"/>
      <c r="AB15" s="162"/>
      <c r="AC15" s="51"/>
    </row>
    <row r="16" spans="1:29" ht="47.1" hidden="1" customHeight="1">
      <c r="A16" s="367">
        <v>8</v>
      </c>
      <c r="B16" s="456" t="str">
        <f>IFERROR(IF(D16="","",VLOOKUP(W16,'Reference records(soft deleted)'!$B$40:$D$56,3,FALSE)),"")</f>
        <v/>
      </c>
      <c r="C16" s="456" t="str">
        <f>IFERROR(IF(D16="","",VLOOKUP(X16,'Reference records(soft deleted)'!$B$115:$D$189,3,FALSE)),"")</f>
        <v/>
      </c>
      <c r="D16" s="457"/>
      <c r="E16" s="458" t="str">
        <f>IF('Overview - Section A'!$AN$5="Funding Request",IF(F16="Funding Request Place Holder","",F16),"")</f>
        <v/>
      </c>
      <c r="F16" s="459" t="str">
        <f>IFERROR(IF(Z16="","",VLOOKUP(Z16,'Overview - Section A'!$P$29:$Q$39,2,FALSE)),"")</f>
        <v/>
      </c>
      <c r="G16" s="460"/>
      <c r="H16" s="460"/>
      <c r="I16" s="460"/>
      <c r="J16" s="460"/>
      <c r="K16" s="460"/>
      <c r="L16" s="460"/>
      <c r="M16" s="458"/>
      <c r="N16" s="461" t="str">
        <f t="shared" si="1"/>
        <v/>
      </c>
      <c r="O16" s="462"/>
      <c r="P16" s="463"/>
      <c r="Q16" s="436"/>
      <c r="R16" s="436" t="str">
        <f>IFERROR(IF('Overview - Section A'!$AN$5="Funding Request",VLOOKUP(E16,'Overview - Section A'!$M$29:$P$39,4,FALSE),IF(Z16="","",Z16)),"")</f>
        <v>a123600000GXqSwAAL</v>
      </c>
      <c r="S16" s="436" t="b">
        <f t="shared" si="0"/>
        <v>0</v>
      </c>
      <c r="T16" s="436" t="s">
        <v>976</v>
      </c>
      <c r="U16" s="436" t="str">
        <f t="array" ref="U16">IFERROR(IF(OR(INDEX('Overview - Section A'!$AB$127:$AB$181,MATCH(LEFT(C16,255),LEFT('Overview - Section A'!$W$127:$W$181,255),0))=0,INDEX('Overview - Section A'!$AB$127:$AB$181,MATCH(LEFT(C16,255),LEFT('Overview - Section A'!$W$127:$W$181,255),0))="[Record ID]"),"",INDEX('Overview - Section A'!$AB$127:$AB$181,MATCH(LEFT(C16,255),LEFT('Overview - Section A'!$W$127:$W$181,255),0))),"")</f>
        <v/>
      </c>
      <c r="V16" s="464" t="str">
        <f>IFERROR(IF('Overview - Section A'!$AN$5="Funding Request",IF('Reference Records'!$B$157&lt;&gt;"",VLOOKUP(N16,'Reference Records'!$B$157:$C$158,2,FALSE),VLOOKUP(N16,'Reference Records'!$A$170:$C$193,3,FALSE)),VLOOKUP(N16,'Reference Records'!$A$196:$C$197,3,FALSE)),"")</f>
        <v/>
      </c>
      <c r="W16" s="465"/>
      <c r="X16" s="465"/>
      <c r="Y16" s="464"/>
      <c r="Z16" s="464"/>
      <c r="AA16" s="208"/>
      <c r="AB16" s="162"/>
      <c r="AC16" s="51"/>
    </row>
    <row r="17" spans="1:29" ht="47.1" hidden="1" customHeight="1">
      <c r="A17" s="367">
        <v>9</v>
      </c>
      <c r="B17" s="456" t="str">
        <f>IFERROR(IF(D17="","",VLOOKUP(W17,'Reference records(soft deleted)'!$B$40:$D$56,3,FALSE)),"")</f>
        <v/>
      </c>
      <c r="C17" s="456" t="str">
        <f>IFERROR(IF(D17="","",VLOOKUP(X17,'Reference records(soft deleted)'!$B$115:$D$189,3,FALSE)),"")</f>
        <v/>
      </c>
      <c r="D17" s="457"/>
      <c r="E17" s="458" t="str">
        <f>IF('Overview - Section A'!$AN$5="Funding Request",IF(F17="Funding Request Place Holder","",F17),"")</f>
        <v/>
      </c>
      <c r="F17" s="459" t="str">
        <f>IFERROR(IF(Z17="","",VLOOKUP(Z17,'Overview - Section A'!$P$29:$Q$39,2,FALSE)),"")</f>
        <v/>
      </c>
      <c r="G17" s="460"/>
      <c r="H17" s="460"/>
      <c r="I17" s="460"/>
      <c r="J17" s="460"/>
      <c r="K17" s="460"/>
      <c r="L17" s="460"/>
      <c r="M17" s="458"/>
      <c r="N17" s="461" t="str">
        <f t="shared" si="1"/>
        <v/>
      </c>
      <c r="O17" s="462"/>
      <c r="P17" s="463"/>
      <c r="Q17" s="436"/>
      <c r="R17" s="436" t="str">
        <f>IFERROR(IF('Overview - Section A'!$AN$5="Funding Request",VLOOKUP(E17,'Overview - Section A'!$M$29:$P$39,4,FALSE),IF(Z17="","",Z17)),"")</f>
        <v>a123600000GXqSwAAL</v>
      </c>
      <c r="S17" s="436" t="b">
        <f t="shared" si="0"/>
        <v>0</v>
      </c>
      <c r="T17" s="436" t="s">
        <v>977</v>
      </c>
      <c r="U17" s="436" t="str">
        <f t="array" ref="U17">IFERROR(IF(OR(INDEX('Overview - Section A'!$AB$127:$AB$181,MATCH(LEFT(C17,255),LEFT('Overview - Section A'!$W$127:$W$181,255),0))=0,INDEX('Overview - Section A'!$AB$127:$AB$181,MATCH(LEFT(C17,255),LEFT('Overview - Section A'!$W$127:$W$181,255),0))="[Record ID]"),"",INDEX('Overview - Section A'!$AB$127:$AB$181,MATCH(LEFT(C17,255),LEFT('Overview - Section A'!$W$127:$W$181,255),0))),"")</f>
        <v/>
      </c>
      <c r="V17" s="464" t="str">
        <f>IFERROR(IF('Overview - Section A'!$AN$5="Funding Request",IF('Reference Records'!$B$157&lt;&gt;"",VLOOKUP(N17,'Reference Records'!$B$157:$C$158,2,FALSE),VLOOKUP(N17,'Reference Records'!$A$170:$C$193,3,FALSE)),VLOOKUP(N17,'Reference Records'!$A$196:$C$197,3,FALSE)),"")</f>
        <v/>
      </c>
      <c r="W17" s="465"/>
      <c r="X17" s="465"/>
      <c r="Y17" s="464"/>
      <c r="Z17" s="464"/>
      <c r="AA17" s="208"/>
      <c r="AB17" s="162"/>
      <c r="AC17" s="51"/>
    </row>
    <row r="18" spans="1:29" ht="47.1" hidden="1" customHeight="1">
      <c r="A18" s="367">
        <v>10</v>
      </c>
      <c r="B18" s="456" t="str">
        <f>IFERROR(IF(D18="","",VLOOKUP(W18,'Reference records(soft deleted)'!$B$40:$D$56,3,FALSE)),"")</f>
        <v/>
      </c>
      <c r="C18" s="456" t="str">
        <f>IFERROR(IF(D18="","",VLOOKUP(X18,'Reference records(soft deleted)'!$B$115:$D$189,3,FALSE)),"")</f>
        <v/>
      </c>
      <c r="D18" s="457"/>
      <c r="E18" s="458" t="str">
        <f>IF('Overview - Section A'!$AN$5="Funding Request",IF(F18="Funding Request Place Holder","",F18),"")</f>
        <v/>
      </c>
      <c r="F18" s="459" t="str">
        <f>IFERROR(IF(Z18="","",VLOOKUP(Z18,'Overview - Section A'!$P$29:$Q$39,2,FALSE)),"")</f>
        <v/>
      </c>
      <c r="G18" s="460"/>
      <c r="H18" s="460"/>
      <c r="I18" s="460"/>
      <c r="J18" s="460"/>
      <c r="K18" s="460"/>
      <c r="L18" s="460"/>
      <c r="M18" s="458"/>
      <c r="N18" s="461" t="str">
        <f t="shared" si="1"/>
        <v/>
      </c>
      <c r="O18" s="462"/>
      <c r="P18" s="463"/>
      <c r="Q18" s="436"/>
      <c r="R18" s="436" t="str">
        <f>IFERROR(IF('Overview - Section A'!$AN$5="Funding Request",VLOOKUP(E18,'Overview - Section A'!$M$29:$P$39,4,FALSE),IF(Z18="","",Z18)),"")</f>
        <v>a123600000GXqSwAAL</v>
      </c>
      <c r="S18" s="436" t="b">
        <f t="shared" si="0"/>
        <v>0</v>
      </c>
      <c r="T18" s="436" t="s">
        <v>978</v>
      </c>
      <c r="U18" s="436" t="str">
        <f t="array" ref="U18">IFERROR(IF(OR(INDEX('Overview - Section A'!$AB$127:$AB$181,MATCH(LEFT(C18,255),LEFT('Overview - Section A'!$W$127:$W$181,255),0))=0,INDEX('Overview - Section A'!$AB$127:$AB$181,MATCH(LEFT(C18,255),LEFT('Overview - Section A'!$W$127:$W$181,255),0))="[Record ID]"),"",INDEX('Overview - Section A'!$AB$127:$AB$181,MATCH(LEFT(C18,255),LEFT('Overview - Section A'!$W$127:$W$181,255),0))),"")</f>
        <v/>
      </c>
      <c r="V18" s="464" t="str">
        <f>IFERROR(IF('Overview - Section A'!$AN$5="Funding Request",IF('Reference Records'!$B$157&lt;&gt;"",VLOOKUP(N18,'Reference Records'!$B$157:$C$158,2,FALSE),VLOOKUP(N18,'Reference Records'!$A$170:$C$193,3,FALSE)),VLOOKUP(N18,'Reference Records'!$A$196:$C$197,3,FALSE)),"")</f>
        <v/>
      </c>
      <c r="W18" s="465"/>
      <c r="X18" s="465"/>
      <c r="Y18" s="464"/>
      <c r="Z18" s="464"/>
      <c r="AA18" s="208"/>
      <c r="AB18" s="162"/>
      <c r="AC18" s="51"/>
    </row>
    <row r="19" spans="1:29" ht="47.1" hidden="1" customHeight="1">
      <c r="A19" s="367">
        <v>11</v>
      </c>
      <c r="B19" s="456" t="str">
        <f>IFERROR(IF(D19="","",VLOOKUP(W19,'Reference records(soft deleted)'!$B$40:$D$56,3,FALSE)),"")</f>
        <v/>
      </c>
      <c r="C19" s="456" t="str">
        <f>IFERROR(IF(D19="","",VLOOKUP(X19,'Reference records(soft deleted)'!$B$115:$D$189,3,FALSE)),"")</f>
        <v/>
      </c>
      <c r="D19" s="457"/>
      <c r="E19" s="458" t="str">
        <f>IF('Overview - Section A'!$AN$5="Funding Request",IF(F19="Funding Request Place Holder","",F19),"")</f>
        <v/>
      </c>
      <c r="F19" s="459" t="str">
        <f>IFERROR(IF(Z19="","",VLOOKUP(Z19,'Overview - Section A'!$P$29:$Q$39,2,FALSE)),"")</f>
        <v/>
      </c>
      <c r="G19" s="460"/>
      <c r="H19" s="460"/>
      <c r="I19" s="460"/>
      <c r="J19" s="460"/>
      <c r="K19" s="460"/>
      <c r="L19" s="460"/>
      <c r="M19" s="458"/>
      <c r="N19" s="461" t="str">
        <f t="shared" si="1"/>
        <v/>
      </c>
      <c r="O19" s="462"/>
      <c r="P19" s="463"/>
      <c r="Q19" s="436"/>
      <c r="R19" s="436" t="str">
        <f>IFERROR(IF('Overview - Section A'!$AN$5="Funding Request",VLOOKUP(E19,'Overview - Section A'!$M$29:$P$39,4,FALSE),IF(Z19="","",Z19)),"")</f>
        <v>a123600000GXqSwAAL</v>
      </c>
      <c r="S19" s="436" t="b">
        <f t="shared" si="0"/>
        <v>0</v>
      </c>
      <c r="T19" s="436" t="s">
        <v>979</v>
      </c>
      <c r="U19" s="436" t="str">
        <f t="array" ref="U19">IFERROR(IF(OR(INDEX('Overview - Section A'!$AB$127:$AB$181,MATCH(LEFT(C19,255),LEFT('Overview - Section A'!$W$127:$W$181,255),0))=0,INDEX('Overview - Section A'!$AB$127:$AB$181,MATCH(LEFT(C19,255),LEFT('Overview - Section A'!$W$127:$W$181,255),0))="[Record ID]"),"",INDEX('Overview - Section A'!$AB$127:$AB$181,MATCH(LEFT(C19,255),LEFT('Overview - Section A'!$W$127:$W$181,255),0))),"")</f>
        <v/>
      </c>
      <c r="V19" s="464" t="str">
        <f>IFERROR(IF('Overview - Section A'!$AN$5="Funding Request",IF('Reference Records'!$B$157&lt;&gt;"",VLOOKUP(N19,'Reference Records'!$B$157:$C$158,2,FALSE),VLOOKUP(N19,'Reference Records'!$A$170:$C$193,3,FALSE)),VLOOKUP(N19,'Reference Records'!$A$196:$C$197,3,FALSE)),"")</f>
        <v/>
      </c>
      <c r="W19" s="465"/>
      <c r="X19" s="465"/>
      <c r="Y19" s="464"/>
      <c r="Z19" s="464"/>
      <c r="AA19" s="208"/>
      <c r="AB19" s="162"/>
      <c r="AC19" s="51"/>
    </row>
    <row r="20" spans="1:29" ht="47.1" hidden="1" customHeight="1">
      <c r="A20" s="367">
        <v>12</v>
      </c>
      <c r="B20" s="456" t="str">
        <f>IFERROR(IF(D20="","",VLOOKUP(W20,'Reference records(soft deleted)'!$B$40:$D$56,3,FALSE)),"")</f>
        <v/>
      </c>
      <c r="C20" s="456" t="str">
        <f>IFERROR(IF(D20="","",VLOOKUP(X20,'Reference records(soft deleted)'!$B$115:$D$189,3,FALSE)),"")</f>
        <v/>
      </c>
      <c r="D20" s="457"/>
      <c r="E20" s="458" t="str">
        <f>IF('Overview - Section A'!$AN$5="Funding Request",IF(F20="Funding Request Place Holder","",F20),"")</f>
        <v/>
      </c>
      <c r="F20" s="459" t="str">
        <f>IFERROR(IF(Z20="","",VLOOKUP(Z20,'Overview - Section A'!$P$29:$Q$39,2,FALSE)),"")</f>
        <v/>
      </c>
      <c r="G20" s="460"/>
      <c r="H20" s="460"/>
      <c r="I20" s="460"/>
      <c r="J20" s="460"/>
      <c r="K20" s="460"/>
      <c r="L20" s="460"/>
      <c r="M20" s="458"/>
      <c r="N20" s="461" t="str">
        <f t="shared" si="1"/>
        <v/>
      </c>
      <c r="O20" s="462"/>
      <c r="P20" s="463"/>
      <c r="Q20" s="436"/>
      <c r="R20" s="436" t="str">
        <f>IFERROR(IF('Overview - Section A'!$AN$5="Funding Request",VLOOKUP(E20,'Overview - Section A'!$M$29:$P$39,4,FALSE),IF(Z20="","",Z20)),"")</f>
        <v>a123600000GXqSwAAL</v>
      </c>
      <c r="S20" s="436" t="b">
        <f t="shared" si="0"/>
        <v>0</v>
      </c>
      <c r="T20" s="436" t="s">
        <v>980</v>
      </c>
      <c r="U20" s="436" t="str">
        <f t="array" ref="U20">IFERROR(IF(OR(INDEX('Overview - Section A'!$AB$127:$AB$181,MATCH(LEFT(C20,255),LEFT('Overview - Section A'!$W$127:$W$181,255),0))=0,INDEX('Overview - Section A'!$AB$127:$AB$181,MATCH(LEFT(C20,255),LEFT('Overview - Section A'!$W$127:$W$181,255),0))="[Record ID]"),"",INDEX('Overview - Section A'!$AB$127:$AB$181,MATCH(LEFT(C20,255),LEFT('Overview - Section A'!$W$127:$W$181,255),0))),"")</f>
        <v/>
      </c>
      <c r="V20" s="464" t="str">
        <f>IFERROR(IF('Overview - Section A'!$AN$5="Funding Request",IF('Reference Records'!$B$157&lt;&gt;"",VLOOKUP(N20,'Reference Records'!$B$157:$C$158,2,FALSE),VLOOKUP(N20,'Reference Records'!$A$170:$C$193,3,FALSE)),VLOOKUP(N20,'Reference Records'!$A$196:$C$197,3,FALSE)),"")</f>
        <v/>
      </c>
      <c r="W20" s="465"/>
      <c r="X20" s="465"/>
      <c r="Y20" s="464"/>
      <c r="Z20" s="464"/>
      <c r="AA20" s="208"/>
      <c r="AB20" s="162"/>
      <c r="AC20" s="51"/>
    </row>
    <row r="21" spans="1:29" ht="47.1" hidden="1" customHeight="1">
      <c r="A21" s="367">
        <v>13</v>
      </c>
      <c r="B21" s="456" t="str">
        <f>IFERROR(IF(D21="","",VLOOKUP(W21,'Reference records(soft deleted)'!$B$40:$D$56,3,FALSE)),"")</f>
        <v/>
      </c>
      <c r="C21" s="456" t="str">
        <f>IFERROR(IF(D21="","",VLOOKUP(X21,'Reference records(soft deleted)'!$B$115:$D$189,3,FALSE)),"")</f>
        <v/>
      </c>
      <c r="D21" s="457"/>
      <c r="E21" s="458" t="str">
        <f>IF('Overview - Section A'!$AN$5="Funding Request",IF(F21="Funding Request Place Holder","",F21),"")</f>
        <v/>
      </c>
      <c r="F21" s="459" t="str">
        <f>IFERROR(IF(Z21="","",VLOOKUP(Z21,'Overview - Section A'!$P$29:$Q$39,2,FALSE)),"")</f>
        <v/>
      </c>
      <c r="G21" s="460"/>
      <c r="H21" s="460"/>
      <c r="I21" s="460"/>
      <c r="J21" s="460"/>
      <c r="K21" s="460"/>
      <c r="L21" s="460"/>
      <c r="M21" s="458"/>
      <c r="N21" s="461" t="str">
        <f t="shared" si="1"/>
        <v/>
      </c>
      <c r="O21" s="462"/>
      <c r="P21" s="463"/>
      <c r="Q21" s="436"/>
      <c r="R21" s="436" t="str">
        <f>IFERROR(IF('Overview - Section A'!$AN$5="Funding Request",VLOOKUP(E21,'Overview - Section A'!$M$29:$P$39,4,FALSE),IF(Z21="","",Z21)),"")</f>
        <v>a123600000GXqSwAAL</v>
      </c>
      <c r="S21" s="436" t="b">
        <f t="shared" si="0"/>
        <v>0</v>
      </c>
      <c r="T21" s="436" t="s">
        <v>981</v>
      </c>
      <c r="U21" s="436" t="str">
        <f t="array" ref="U21">IFERROR(IF(OR(INDEX('Overview - Section A'!$AB$127:$AB$181,MATCH(LEFT(C21,255),LEFT('Overview - Section A'!$W$127:$W$181,255),0))=0,INDEX('Overview - Section A'!$AB$127:$AB$181,MATCH(LEFT(C21,255),LEFT('Overview - Section A'!$W$127:$W$181,255),0))="[Record ID]"),"",INDEX('Overview - Section A'!$AB$127:$AB$181,MATCH(LEFT(C21,255),LEFT('Overview - Section A'!$W$127:$W$181,255),0))),"")</f>
        <v/>
      </c>
      <c r="V21" s="464" t="str">
        <f>IFERROR(IF('Overview - Section A'!$AN$5="Funding Request",IF('Reference Records'!$B$157&lt;&gt;"",VLOOKUP(N21,'Reference Records'!$B$157:$C$158,2,FALSE),VLOOKUP(N21,'Reference Records'!$A$170:$C$193,3,FALSE)),VLOOKUP(N21,'Reference Records'!$A$196:$C$197,3,FALSE)),"")</f>
        <v/>
      </c>
      <c r="W21" s="465"/>
      <c r="X21" s="465"/>
      <c r="Y21" s="464"/>
      <c r="Z21" s="464"/>
      <c r="AA21" s="208"/>
      <c r="AB21" s="162"/>
      <c r="AC21" s="51"/>
    </row>
    <row r="22" spans="1:29" ht="47.1" hidden="1" customHeight="1">
      <c r="A22" s="367">
        <v>14</v>
      </c>
      <c r="B22" s="456" t="str">
        <f>IFERROR(IF(D22="","",VLOOKUP(W22,'Reference records(soft deleted)'!$B$40:$D$56,3,FALSE)),"")</f>
        <v/>
      </c>
      <c r="C22" s="456" t="str">
        <f>IFERROR(IF(D22="","",VLOOKUP(X22,'Reference records(soft deleted)'!$B$115:$D$189,3,FALSE)),"")</f>
        <v/>
      </c>
      <c r="D22" s="457"/>
      <c r="E22" s="458" t="str">
        <f>IF('Overview - Section A'!$AN$5="Funding Request",IF(F22="Funding Request Place Holder","",F22),"")</f>
        <v/>
      </c>
      <c r="F22" s="459" t="str">
        <f>IFERROR(IF(Z22="","",VLOOKUP(Z22,'Overview - Section A'!$P$29:$Q$39,2,FALSE)),"")</f>
        <v/>
      </c>
      <c r="G22" s="460"/>
      <c r="H22" s="460"/>
      <c r="I22" s="460"/>
      <c r="J22" s="460"/>
      <c r="K22" s="460"/>
      <c r="L22" s="460"/>
      <c r="M22" s="458"/>
      <c r="N22" s="461" t="str">
        <f t="shared" si="1"/>
        <v/>
      </c>
      <c r="O22" s="462"/>
      <c r="P22" s="463"/>
      <c r="Q22" s="436"/>
      <c r="R22" s="436" t="str">
        <f>IFERROR(IF('Overview - Section A'!$AN$5="Funding Request",VLOOKUP(E22,'Overview - Section A'!$M$29:$P$39,4,FALSE),IF(Z22="","",Z22)),"")</f>
        <v>a123600000GXqSwAAL</v>
      </c>
      <c r="S22" s="436" t="b">
        <f t="shared" si="0"/>
        <v>0</v>
      </c>
      <c r="T22" s="436" t="s">
        <v>982</v>
      </c>
      <c r="U22" s="436" t="str">
        <f t="array" ref="U22">IFERROR(IF(OR(INDEX('Overview - Section A'!$AB$127:$AB$181,MATCH(LEFT(C22,255),LEFT('Overview - Section A'!$W$127:$W$181,255),0))=0,INDEX('Overview - Section A'!$AB$127:$AB$181,MATCH(LEFT(C22,255),LEFT('Overview - Section A'!$W$127:$W$181,255),0))="[Record ID]"),"",INDEX('Overview - Section A'!$AB$127:$AB$181,MATCH(LEFT(C22,255),LEFT('Overview - Section A'!$W$127:$W$181,255),0))),"")</f>
        <v/>
      </c>
      <c r="V22" s="464" t="str">
        <f>IFERROR(IF('Overview - Section A'!$AN$5="Funding Request",IF('Reference Records'!$B$157&lt;&gt;"",VLOOKUP(N22,'Reference Records'!$B$157:$C$158,2,FALSE),VLOOKUP(N22,'Reference Records'!$A$170:$C$193,3,FALSE)),VLOOKUP(N22,'Reference Records'!$A$196:$C$197,3,FALSE)),"")</f>
        <v/>
      </c>
      <c r="W22" s="465"/>
      <c r="X22" s="465"/>
      <c r="Y22" s="464"/>
      <c r="Z22" s="464"/>
      <c r="AA22" s="208"/>
      <c r="AB22" s="162"/>
      <c r="AC22" s="51"/>
    </row>
    <row r="23" spans="1:29" ht="47.1" hidden="1" customHeight="1">
      <c r="A23" s="367">
        <v>15</v>
      </c>
      <c r="B23" s="456" t="str">
        <f>IFERROR(IF(D23="","",VLOOKUP(W23,'Reference records(soft deleted)'!$B$40:$D$56,3,FALSE)),"")</f>
        <v/>
      </c>
      <c r="C23" s="456" t="str">
        <f>IFERROR(IF(D23="","",VLOOKUP(X23,'Reference records(soft deleted)'!$B$115:$D$189,3,FALSE)),"")</f>
        <v/>
      </c>
      <c r="D23" s="457"/>
      <c r="E23" s="458" t="str">
        <f>IF('Overview - Section A'!$AN$5="Funding Request",IF(F23="Funding Request Place Holder","",F23),"")</f>
        <v/>
      </c>
      <c r="F23" s="459" t="str">
        <f>IFERROR(IF(Z23="","",VLOOKUP(Z23,'Overview - Section A'!$P$29:$Q$39,2,FALSE)),"")</f>
        <v/>
      </c>
      <c r="G23" s="460"/>
      <c r="H23" s="460"/>
      <c r="I23" s="460"/>
      <c r="J23" s="460"/>
      <c r="K23" s="460"/>
      <c r="L23" s="460"/>
      <c r="M23" s="458"/>
      <c r="N23" s="461" t="str">
        <f t="shared" si="1"/>
        <v/>
      </c>
      <c r="O23" s="462"/>
      <c r="P23" s="463"/>
      <c r="Q23" s="436"/>
      <c r="R23" s="436" t="str">
        <f>IFERROR(IF('Overview - Section A'!$AN$5="Funding Request",VLOOKUP(E23,'Overview - Section A'!$M$29:$P$39,4,FALSE),IF(Z23="","",Z23)),"")</f>
        <v>a123600000GXqSwAAL</v>
      </c>
      <c r="S23" s="436" t="b">
        <f t="shared" si="0"/>
        <v>0</v>
      </c>
      <c r="T23" s="436" t="s">
        <v>983</v>
      </c>
      <c r="U23" s="436" t="str">
        <f t="array" ref="U23">IFERROR(IF(OR(INDEX('Overview - Section A'!$AB$127:$AB$181,MATCH(LEFT(C23,255),LEFT('Overview - Section A'!$W$127:$W$181,255),0))=0,INDEX('Overview - Section A'!$AB$127:$AB$181,MATCH(LEFT(C23,255),LEFT('Overview - Section A'!$W$127:$W$181,255),0))="[Record ID]"),"",INDEX('Overview - Section A'!$AB$127:$AB$181,MATCH(LEFT(C23,255),LEFT('Overview - Section A'!$W$127:$W$181,255),0))),"")</f>
        <v/>
      </c>
      <c r="V23" s="464" t="str">
        <f>IFERROR(IF('Overview - Section A'!$AN$5="Funding Request",IF('Reference Records'!$B$157&lt;&gt;"",VLOOKUP(N23,'Reference Records'!$B$157:$C$158,2,FALSE),VLOOKUP(N23,'Reference Records'!$A$170:$C$193,3,FALSE)),VLOOKUP(N23,'Reference Records'!$A$196:$C$197,3,FALSE)),"")</f>
        <v/>
      </c>
      <c r="W23" s="465"/>
      <c r="X23" s="465"/>
      <c r="Y23" s="464"/>
      <c r="Z23" s="464"/>
      <c r="AA23" s="208"/>
      <c r="AB23" s="162"/>
      <c r="AC23" s="51"/>
    </row>
    <row r="24" spans="1:29" ht="47.1" hidden="1" customHeight="1">
      <c r="A24" s="367">
        <v>16</v>
      </c>
      <c r="B24" s="456" t="str">
        <f>IFERROR(IF(D24="","",VLOOKUP(W24,'Reference records(soft deleted)'!$B$40:$D$56,3,FALSE)),"")</f>
        <v/>
      </c>
      <c r="C24" s="456" t="str">
        <f>IFERROR(IF(D24="","",VLOOKUP(X24,'Reference records(soft deleted)'!$B$115:$D$189,3,FALSE)),"")</f>
        <v/>
      </c>
      <c r="D24" s="457"/>
      <c r="E24" s="458" t="str">
        <f>IF('Overview - Section A'!$AN$5="Funding Request",IF(F24="Funding Request Place Holder","",F24),"")</f>
        <v/>
      </c>
      <c r="F24" s="459" t="str">
        <f>IFERROR(IF(Z24="","",VLOOKUP(Z24,'Overview - Section A'!$P$29:$Q$39,2,FALSE)),"")</f>
        <v/>
      </c>
      <c r="G24" s="460"/>
      <c r="H24" s="460"/>
      <c r="I24" s="460"/>
      <c r="J24" s="460"/>
      <c r="K24" s="460"/>
      <c r="L24" s="460"/>
      <c r="M24" s="458"/>
      <c r="N24" s="461" t="str">
        <f t="shared" si="1"/>
        <v/>
      </c>
      <c r="O24" s="462"/>
      <c r="P24" s="463"/>
      <c r="Q24" s="436"/>
      <c r="R24" s="436" t="str">
        <f>IFERROR(IF('Overview - Section A'!$AN$5="Funding Request",VLOOKUP(E24,'Overview - Section A'!$M$29:$P$39,4,FALSE),IF(Z24="","",Z24)),"")</f>
        <v>a123600000GXqSwAAL</v>
      </c>
      <c r="S24" s="436" t="b">
        <f t="shared" si="0"/>
        <v>0</v>
      </c>
      <c r="T24" s="436" t="s">
        <v>984</v>
      </c>
      <c r="U24" s="436" t="str">
        <f t="array" ref="U24">IFERROR(IF(OR(INDEX('Overview - Section A'!$AB$127:$AB$181,MATCH(LEFT(C24,255),LEFT('Overview - Section A'!$W$127:$W$181,255),0))=0,INDEX('Overview - Section A'!$AB$127:$AB$181,MATCH(LEFT(C24,255),LEFT('Overview - Section A'!$W$127:$W$181,255),0))="[Record ID]"),"",INDEX('Overview - Section A'!$AB$127:$AB$181,MATCH(LEFT(C24,255),LEFT('Overview - Section A'!$W$127:$W$181,255),0))),"")</f>
        <v/>
      </c>
      <c r="V24" s="464" t="str">
        <f>IFERROR(IF('Overview - Section A'!$AN$5="Funding Request",IF('Reference Records'!$B$157&lt;&gt;"",VLOOKUP(N24,'Reference Records'!$B$157:$C$158,2,FALSE),VLOOKUP(N24,'Reference Records'!$A$170:$C$193,3,FALSE)),VLOOKUP(N24,'Reference Records'!$A$196:$C$197,3,FALSE)),"")</f>
        <v/>
      </c>
      <c r="W24" s="465"/>
      <c r="X24" s="465"/>
      <c r="Y24" s="464"/>
      <c r="Z24" s="464"/>
      <c r="AA24" s="208"/>
      <c r="AB24" s="162"/>
      <c r="AC24" s="51"/>
    </row>
    <row r="25" spans="1:29" ht="47.1" hidden="1" customHeight="1">
      <c r="A25" s="367">
        <v>17</v>
      </c>
      <c r="B25" s="456" t="str">
        <f>IFERROR(IF(D25="","",VLOOKUP(W25,'Reference records(soft deleted)'!$B$40:$D$56,3,FALSE)),"")</f>
        <v/>
      </c>
      <c r="C25" s="456" t="str">
        <f>IFERROR(IF(D25="","",VLOOKUP(X25,'Reference records(soft deleted)'!$B$115:$D$189,3,FALSE)),"")</f>
        <v/>
      </c>
      <c r="D25" s="457"/>
      <c r="E25" s="458" t="str">
        <f>IF('Overview - Section A'!$AN$5="Funding Request",IF(F25="Funding Request Place Holder","",F25),"")</f>
        <v/>
      </c>
      <c r="F25" s="459" t="str">
        <f>IFERROR(IF(Z25="","",VLOOKUP(Z25,'Overview - Section A'!$P$29:$Q$39,2,FALSE)),"")</f>
        <v/>
      </c>
      <c r="G25" s="460"/>
      <c r="H25" s="460"/>
      <c r="I25" s="460"/>
      <c r="J25" s="460"/>
      <c r="K25" s="460"/>
      <c r="L25" s="460"/>
      <c r="M25" s="458"/>
      <c r="N25" s="461" t="str">
        <f t="shared" si="1"/>
        <v/>
      </c>
      <c r="O25" s="462"/>
      <c r="P25" s="463"/>
      <c r="Q25" s="436"/>
      <c r="R25" s="436" t="str">
        <f>IFERROR(IF('Overview - Section A'!$AN$5="Funding Request",VLOOKUP(E25,'Overview - Section A'!$M$29:$P$39,4,FALSE),IF(Z25="","",Z25)),"")</f>
        <v>a123600000GXqSwAAL</v>
      </c>
      <c r="S25" s="436" t="b">
        <f t="shared" si="0"/>
        <v>0</v>
      </c>
      <c r="T25" s="436" t="s">
        <v>985</v>
      </c>
      <c r="U25" s="436" t="str">
        <f t="array" ref="U25">IFERROR(IF(OR(INDEX('Overview - Section A'!$AB$127:$AB$181,MATCH(LEFT(C25,255),LEFT('Overview - Section A'!$W$127:$W$181,255),0))=0,INDEX('Overview - Section A'!$AB$127:$AB$181,MATCH(LEFT(C25,255),LEFT('Overview - Section A'!$W$127:$W$181,255),0))="[Record ID]"),"",INDEX('Overview - Section A'!$AB$127:$AB$181,MATCH(LEFT(C25,255),LEFT('Overview - Section A'!$W$127:$W$181,255),0))),"")</f>
        <v/>
      </c>
      <c r="V25" s="464" t="str">
        <f>IFERROR(IF('Overview - Section A'!$AN$5="Funding Request",IF('Reference Records'!$B$157&lt;&gt;"",VLOOKUP(N25,'Reference Records'!$B$157:$C$158,2,FALSE),VLOOKUP(N25,'Reference Records'!$A$170:$C$193,3,FALSE)),VLOOKUP(N25,'Reference Records'!$A$196:$C$197,3,FALSE)),"")</f>
        <v/>
      </c>
      <c r="W25" s="465"/>
      <c r="X25" s="465"/>
      <c r="Y25" s="464"/>
      <c r="Z25" s="464"/>
      <c r="AA25" s="208"/>
      <c r="AB25" s="162"/>
      <c r="AC25" s="51"/>
    </row>
    <row r="26" spans="1:29" ht="47.1" hidden="1" customHeight="1">
      <c r="A26" s="367">
        <v>18</v>
      </c>
      <c r="B26" s="456" t="str">
        <f>IFERROR(IF(D26="","",VLOOKUP(W26,'Reference records(soft deleted)'!$B$40:$D$56,3,FALSE)),"")</f>
        <v/>
      </c>
      <c r="C26" s="456" t="str">
        <f>IFERROR(IF(D26="","",VLOOKUP(X26,'Reference records(soft deleted)'!$B$115:$D$189,3,FALSE)),"")</f>
        <v/>
      </c>
      <c r="D26" s="457"/>
      <c r="E26" s="458" t="str">
        <f>IF('Overview - Section A'!$AN$5="Funding Request",IF(F26="Funding Request Place Holder","",F26),"")</f>
        <v/>
      </c>
      <c r="F26" s="459" t="str">
        <f>IFERROR(IF(Z26="","",VLOOKUP(Z26,'Overview - Section A'!$P$29:$Q$39,2,FALSE)),"")</f>
        <v/>
      </c>
      <c r="G26" s="460"/>
      <c r="H26" s="460"/>
      <c r="I26" s="460"/>
      <c r="J26" s="460"/>
      <c r="K26" s="460"/>
      <c r="L26" s="460"/>
      <c r="M26" s="458"/>
      <c r="N26" s="461" t="str">
        <f t="shared" si="1"/>
        <v/>
      </c>
      <c r="O26" s="462"/>
      <c r="P26" s="463"/>
      <c r="Q26" s="436"/>
      <c r="R26" s="436" t="str">
        <f>IFERROR(IF('Overview - Section A'!$AN$5="Funding Request",VLOOKUP(E26,'Overview - Section A'!$M$29:$P$39,4,FALSE),IF(Z26="","",Z26)),"")</f>
        <v>a123600000GXqSwAAL</v>
      </c>
      <c r="S26" s="436" t="b">
        <f t="shared" si="0"/>
        <v>0</v>
      </c>
      <c r="T26" s="436" t="s">
        <v>986</v>
      </c>
      <c r="U26" s="436" t="str">
        <f t="array" ref="U26">IFERROR(IF(OR(INDEX('Overview - Section A'!$AB$127:$AB$181,MATCH(LEFT(C26,255),LEFT('Overview - Section A'!$W$127:$W$181,255),0))=0,INDEX('Overview - Section A'!$AB$127:$AB$181,MATCH(LEFT(C26,255),LEFT('Overview - Section A'!$W$127:$W$181,255),0))="[Record ID]"),"",INDEX('Overview - Section A'!$AB$127:$AB$181,MATCH(LEFT(C26,255),LEFT('Overview - Section A'!$W$127:$W$181,255),0))),"")</f>
        <v/>
      </c>
      <c r="V26" s="464" t="str">
        <f>IFERROR(IF('Overview - Section A'!$AN$5="Funding Request",IF('Reference Records'!$B$157&lt;&gt;"",VLOOKUP(N26,'Reference Records'!$B$157:$C$158,2,FALSE),VLOOKUP(N26,'Reference Records'!$A$170:$C$193,3,FALSE)),VLOOKUP(N26,'Reference Records'!$A$196:$C$197,3,FALSE)),"")</f>
        <v/>
      </c>
      <c r="W26" s="465"/>
      <c r="X26" s="465"/>
      <c r="Y26" s="464"/>
      <c r="Z26" s="464"/>
      <c r="AA26" s="208"/>
      <c r="AB26" s="162"/>
      <c r="AC26" s="51"/>
    </row>
    <row r="27" spans="1:29" ht="47.1" hidden="1" customHeight="1">
      <c r="A27" s="367">
        <v>19</v>
      </c>
      <c r="B27" s="456" t="str">
        <f>IFERROR(IF(D27="","",VLOOKUP(W27,'Reference records(soft deleted)'!$B$40:$D$56,3,FALSE)),"")</f>
        <v/>
      </c>
      <c r="C27" s="456" t="str">
        <f>IFERROR(IF(D27="","",VLOOKUP(X27,'Reference records(soft deleted)'!$B$115:$D$189,3,FALSE)),"")</f>
        <v/>
      </c>
      <c r="D27" s="457"/>
      <c r="E27" s="458" t="str">
        <f>IF('Overview - Section A'!$AN$5="Funding Request",IF(F27="Funding Request Place Holder","",F27),"")</f>
        <v/>
      </c>
      <c r="F27" s="459" t="str">
        <f>IFERROR(IF(Z27="","",VLOOKUP(Z27,'Overview - Section A'!$P$29:$Q$39,2,FALSE)),"")</f>
        <v/>
      </c>
      <c r="G27" s="460"/>
      <c r="H27" s="460"/>
      <c r="I27" s="460"/>
      <c r="J27" s="460"/>
      <c r="K27" s="460"/>
      <c r="L27" s="460"/>
      <c r="M27" s="458"/>
      <c r="N27" s="461" t="str">
        <f t="shared" si="1"/>
        <v/>
      </c>
      <c r="O27" s="462"/>
      <c r="P27" s="463"/>
      <c r="Q27" s="436"/>
      <c r="R27" s="436" t="str">
        <f>IFERROR(IF('Overview - Section A'!$AN$5="Funding Request",VLOOKUP(E27,'Overview - Section A'!$M$29:$P$39,4,FALSE),IF(Z27="","",Z27)),"")</f>
        <v>a123600000GXqSwAAL</v>
      </c>
      <c r="S27" s="436" t="b">
        <f t="shared" si="0"/>
        <v>0</v>
      </c>
      <c r="T27" s="436" t="s">
        <v>987</v>
      </c>
      <c r="U27" s="436" t="str">
        <f t="array" ref="U27">IFERROR(IF(OR(INDEX('Overview - Section A'!$AB$127:$AB$181,MATCH(LEFT(C27,255),LEFT('Overview - Section A'!$W$127:$W$181,255),0))=0,INDEX('Overview - Section A'!$AB$127:$AB$181,MATCH(LEFT(C27,255),LEFT('Overview - Section A'!$W$127:$W$181,255),0))="[Record ID]"),"",INDEX('Overview - Section A'!$AB$127:$AB$181,MATCH(LEFT(C27,255),LEFT('Overview - Section A'!$W$127:$W$181,255),0))),"")</f>
        <v/>
      </c>
      <c r="V27" s="464" t="str">
        <f>IFERROR(IF('Overview - Section A'!$AN$5="Funding Request",IF('Reference Records'!$B$157&lt;&gt;"",VLOOKUP(N27,'Reference Records'!$B$157:$C$158,2,FALSE),VLOOKUP(N27,'Reference Records'!$A$170:$C$193,3,FALSE)),VLOOKUP(N27,'Reference Records'!$A$196:$C$197,3,FALSE)),"")</f>
        <v/>
      </c>
      <c r="W27" s="465"/>
      <c r="X27" s="465"/>
      <c r="Y27" s="464"/>
      <c r="Z27" s="464"/>
      <c r="AA27" s="208"/>
      <c r="AB27" s="162"/>
      <c r="AC27" s="51"/>
    </row>
    <row r="28" spans="1:29" ht="47.1" hidden="1" customHeight="1">
      <c r="A28" s="367">
        <v>20</v>
      </c>
      <c r="B28" s="456" t="str">
        <f>IFERROR(IF(D28="","",VLOOKUP(W28,'Reference records(soft deleted)'!$B$40:$D$56,3,FALSE)),"")</f>
        <v/>
      </c>
      <c r="C28" s="456" t="str">
        <f>IFERROR(IF(D28="","",VLOOKUP(X28,'Reference records(soft deleted)'!$B$115:$D$189,3,FALSE)),"")</f>
        <v/>
      </c>
      <c r="D28" s="457"/>
      <c r="E28" s="458" t="str">
        <f>IF('Overview - Section A'!$AN$5="Funding Request",IF(F28="Funding Request Place Holder","",F28),"")</f>
        <v/>
      </c>
      <c r="F28" s="459" t="str">
        <f>IFERROR(IF(Z28="","",VLOOKUP(Z28,'Overview - Section A'!$P$29:$Q$39,2,FALSE)),"")</f>
        <v/>
      </c>
      <c r="G28" s="460"/>
      <c r="H28" s="460"/>
      <c r="I28" s="460"/>
      <c r="J28" s="460"/>
      <c r="K28" s="460"/>
      <c r="L28" s="460"/>
      <c r="M28" s="458"/>
      <c r="N28" s="461" t="str">
        <f t="shared" si="1"/>
        <v/>
      </c>
      <c r="O28" s="462"/>
      <c r="P28" s="463"/>
      <c r="Q28" s="436"/>
      <c r="R28" s="436" t="str">
        <f>IFERROR(IF('Overview - Section A'!$AN$5="Funding Request",VLOOKUP(E28,'Overview - Section A'!$M$29:$P$39,4,FALSE),IF(Z28="","",Z28)),"")</f>
        <v>a123600000GXqSwAAL</v>
      </c>
      <c r="S28" s="436" t="b">
        <f t="shared" si="0"/>
        <v>0</v>
      </c>
      <c r="T28" s="436" t="s">
        <v>988</v>
      </c>
      <c r="U28" s="436" t="str">
        <f t="array" ref="U28">IFERROR(IF(OR(INDEX('Overview - Section A'!$AB$127:$AB$181,MATCH(LEFT(C28,255),LEFT('Overview - Section A'!$W$127:$W$181,255),0))=0,INDEX('Overview - Section A'!$AB$127:$AB$181,MATCH(LEFT(C28,255),LEFT('Overview - Section A'!$W$127:$W$181,255),0))="[Record ID]"),"",INDEX('Overview - Section A'!$AB$127:$AB$181,MATCH(LEFT(C28,255),LEFT('Overview - Section A'!$W$127:$W$181,255),0))),"")</f>
        <v/>
      </c>
      <c r="V28" s="464" t="str">
        <f>IFERROR(IF('Overview - Section A'!$AN$5="Funding Request",IF('Reference Records'!$B$157&lt;&gt;"",VLOOKUP(N28,'Reference Records'!$B$157:$C$158,2,FALSE),VLOOKUP(N28,'Reference Records'!$A$170:$C$193,3,FALSE)),VLOOKUP(N28,'Reference Records'!$A$196:$C$197,3,FALSE)),"")</f>
        <v/>
      </c>
      <c r="W28" s="465"/>
      <c r="X28" s="465"/>
      <c r="Y28" s="464"/>
      <c r="Z28" s="464"/>
      <c r="AA28" s="208"/>
      <c r="AB28" s="162"/>
      <c r="AC28" s="51"/>
    </row>
    <row r="29" spans="1:29" ht="47.1" hidden="1" customHeight="1">
      <c r="A29" s="367">
        <v>21</v>
      </c>
      <c r="B29" s="456" t="str">
        <f>IFERROR(IF(D29="","",VLOOKUP(W29,'Reference records(soft deleted)'!$B$40:$D$56,3,FALSE)),"")</f>
        <v/>
      </c>
      <c r="C29" s="456" t="str">
        <f>IFERROR(IF(D29="","",VLOOKUP(X29,'Reference records(soft deleted)'!$B$115:$D$189,3,FALSE)),"")</f>
        <v/>
      </c>
      <c r="D29" s="457"/>
      <c r="E29" s="458" t="str">
        <f>IF('Overview - Section A'!$AN$5="Funding Request",IF(F29="Funding Request Place Holder","",F29),"")</f>
        <v/>
      </c>
      <c r="F29" s="459" t="str">
        <f>IFERROR(IF(Z29="","",VLOOKUP(Z29,'Overview - Section A'!$P$29:$Q$39,2,FALSE)),"")</f>
        <v/>
      </c>
      <c r="G29" s="460"/>
      <c r="H29" s="460"/>
      <c r="I29" s="460"/>
      <c r="J29" s="460"/>
      <c r="K29" s="460"/>
      <c r="L29" s="460"/>
      <c r="M29" s="458"/>
      <c r="N29" s="461" t="str">
        <f t="shared" si="1"/>
        <v/>
      </c>
      <c r="O29" s="462"/>
      <c r="P29" s="463"/>
      <c r="Q29" s="436"/>
      <c r="R29" s="436" t="str">
        <f>IFERROR(IF('Overview - Section A'!$AN$5="Funding Request",VLOOKUP(E29,'Overview - Section A'!$M$29:$P$39,4,FALSE),IF(Z29="","",Z29)),"")</f>
        <v>a123600000GXqSwAAL</v>
      </c>
      <c r="S29" s="436" t="b">
        <f t="shared" si="0"/>
        <v>0</v>
      </c>
      <c r="T29" s="436" t="s">
        <v>989</v>
      </c>
      <c r="U29" s="436" t="str">
        <f t="array" ref="U29">IFERROR(IF(OR(INDEX('Overview - Section A'!$AB$127:$AB$181,MATCH(LEFT(C29,255),LEFT('Overview - Section A'!$W$127:$W$181,255),0))=0,INDEX('Overview - Section A'!$AB$127:$AB$181,MATCH(LEFT(C29,255),LEFT('Overview - Section A'!$W$127:$W$181,255),0))="[Record ID]"),"",INDEX('Overview - Section A'!$AB$127:$AB$181,MATCH(LEFT(C29,255),LEFT('Overview - Section A'!$W$127:$W$181,255),0))),"")</f>
        <v/>
      </c>
      <c r="V29" s="464" t="str">
        <f>IFERROR(IF('Overview - Section A'!$AN$5="Funding Request",IF('Reference Records'!$B$157&lt;&gt;"",VLOOKUP(N29,'Reference Records'!$B$157:$C$158,2,FALSE),VLOOKUP(N29,'Reference Records'!$A$170:$C$193,3,FALSE)),VLOOKUP(N29,'Reference Records'!$A$196:$C$197,3,FALSE)),"")</f>
        <v/>
      </c>
      <c r="W29" s="465"/>
      <c r="X29" s="465"/>
      <c r="Y29" s="464"/>
      <c r="Z29" s="464"/>
      <c r="AA29" s="208"/>
      <c r="AB29" s="162"/>
      <c r="AC29" s="51"/>
    </row>
    <row r="30" spans="1:29" ht="47.1" hidden="1" customHeight="1">
      <c r="A30" s="367">
        <v>22</v>
      </c>
      <c r="B30" s="456" t="str">
        <f>IFERROR(IF(D30="","",VLOOKUP(W30,'Reference records(soft deleted)'!$B$40:$D$56,3,FALSE)),"")</f>
        <v/>
      </c>
      <c r="C30" s="456" t="str">
        <f>IFERROR(IF(D30="","",VLOOKUP(X30,'Reference records(soft deleted)'!$B$115:$D$189,3,FALSE)),"")</f>
        <v/>
      </c>
      <c r="D30" s="457"/>
      <c r="E30" s="458" t="str">
        <f>IF('Overview - Section A'!$AN$5="Funding Request",IF(F30="Funding Request Place Holder","",F30),"")</f>
        <v/>
      </c>
      <c r="F30" s="459" t="str">
        <f>IFERROR(IF(Z30="","",VLOOKUP(Z30,'Overview - Section A'!$P$29:$Q$39,2,FALSE)),"")</f>
        <v/>
      </c>
      <c r="G30" s="460"/>
      <c r="H30" s="460"/>
      <c r="I30" s="460"/>
      <c r="J30" s="460"/>
      <c r="K30" s="460"/>
      <c r="L30" s="460"/>
      <c r="M30" s="458"/>
      <c r="N30" s="461" t="str">
        <f t="shared" si="1"/>
        <v/>
      </c>
      <c r="O30" s="462"/>
      <c r="P30" s="463"/>
      <c r="Q30" s="436"/>
      <c r="R30" s="436" t="str">
        <f>IFERROR(IF('Overview - Section A'!$AN$5="Funding Request",VLOOKUP(E30,'Overview - Section A'!$M$29:$P$39,4,FALSE),IF(Z30="","",Z30)),"")</f>
        <v>a123600000GXqSwAAL</v>
      </c>
      <c r="S30" s="436" t="b">
        <f t="shared" si="0"/>
        <v>0</v>
      </c>
      <c r="T30" s="436" t="s">
        <v>990</v>
      </c>
      <c r="U30" s="436" t="str">
        <f t="array" ref="U30">IFERROR(IF(OR(INDEX('Overview - Section A'!$AB$127:$AB$181,MATCH(LEFT(C30,255),LEFT('Overview - Section A'!$W$127:$W$181,255),0))=0,INDEX('Overview - Section A'!$AB$127:$AB$181,MATCH(LEFT(C30,255),LEFT('Overview - Section A'!$W$127:$W$181,255),0))="[Record ID]"),"",INDEX('Overview - Section A'!$AB$127:$AB$181,MATCH(LEFT(C30,255),LEFT('Overview - Section A'!$W$127:$W$181,255),0))),"")</f>
        <v/>
      </c>
      <c r="V30" s="464" t="str">
        <f>IFERROR(IF('Overview - Section A'!$AN$5="Funding Request",IF('Reference Records'!$B$157&lt;&gt;"",VLOOKUP(N30,'Reference Records'!$B$157:$C$158,2,FALSE),VLOOKUP(N30,'Reference Records'!$A$170:$C$193,3,FALSE)),VLOOKUP(N30,'Reference Records'!$A$196:$C$197,3,FALSE)),"")</f>
        <v/>
      </c>
      <c r="W30" s="465"/>
      <c r="X30" s="465"/>
      <c r="Y30" s="464"/>
      <c r="Z30" s="464"/>
      <c r="AA30" s="208"/>
      <c r="AB30" s="162"/>
      <c r="AC30" s="51"/>
    </row>
    <row r="31" spans="1:29" ht="47.1" hidden="1" customHeight="1">
      <c r="A31" s="367">
        <v>23</v>
      </c>
      <c r="B31" s="456" t="str">
        <f>IFERROR(IF(D31="","",VLOOKUP(W31,'Reference records(soft deleted)'!$B$40:$D$56,3,FALSE)),"")</f>
        <v/>
      </c>
      <c r="C31" s="456" t="str">
        <f>IFERROR(IF(D31="","",VLOOKUP(X31,'Reference records(soft deleted)'!$B$115:$D$189,3,FALSE)),"")</f>
        <v/>
      </c>
      <c r="D31" s="457"/>
      <c r="E31" s="458" t="str">
        <f>IF('Overview - Section A'!$AN$5="Funding Request",IF(F31="Funding Request Place Holder","",F31),"")</f>
        <v/>
      </c>
      <c r="F31" s="459" t="str">
        <f>IFERROR(IF(Z31="","",VLOOKUP(Z31,'Overview - Section A'!$P$29:$Q$39,2,FALSE)),"")</f>
        <v/>
      </c>
      <c r="G31" s="460"/>
      <c r="H31" s="460"/>
      <c r="I31" s="460"/>
      <c r="J31" s="460"/>
      <c r="K31" s="460"/>
      <c r="L31" s="460"/>
      <c r="M31" s="458"/>
      <c r="N31" s="461" t="str">
        <f t="shared" si="1"/>
        <v/>
      </c>
      <c r="O31" s="462"/>
      <c r="P31" s="463"/>
      <c r="Q31" s="436"/>
      <c r="R31" s="436" t="str">
        <f>IFERROR(IF('Overview - Section A'!$AN$5="Funding Request",VLOOKUP(E31,'Overview - Section A'!$M$29:$P$39,4,FALSE),IF(Z31="","",Z31)),"")</f>
        <v>a123600000GXqSwAAL</v>
      </c>
      <c r="S31" s="436" t="b">
        <f t="shared" si="0"/>
        <v>0</v>
      </c>
      <c r="T31" s="436" t="s">
        <v>991</v>
      </c>
      <c r="U31" s="436" t="str">
        <f t="array" ref="U31">IFERROR(IF(OR(INDEX('Overview - Section A'!$AB$127:$AB$181,MATCH(LEFT(C31,255),LEFT('Overview - Section A'!$W$127:$W$181,255),0))=0,INDEX('Overview - Section A'!$AB$127:$AB$181,MATCH(LEFT(C31,255),LEFT('Overview - Section A'!$W$127:$W$181,255),0))="[Record ID]"),"",INDEX('Overview - Section A'!$AB$127:$AB$181,MATCH(LEFT(C31,255),LEFT('Overview - Section A'!$W$127:$W$181,255),0))),"")</f>
        <v/>
      </c>
      <c r="V31" s="464" t="str">
        <f>IFERROR(IF('Overview - Section A'!$AN$5="Funding Request",IF('Reference Records'!$B$157&lt;&gt;"",VLOOKUP(N31,'Reference Records'!$B$157:$C$158,2,FALSE),VLOOKUP(N31,'Reference Records'!$A$170:$C$193,3,FALSE)),VLOOKUP(N31,'Reference Records'!$A$196:$C$197,3,FALSE)),"")</f>
        <v/>
      </c>
      <c r="W31" s="465"/>
      <c r="X31" s="465"/>
      <c r="Y31" s="464"/>
      <c r="Z31" s="464"/>
      <c r="AA31" s="208"/>
      <c r="AB31" s="162"/>
      <c r="AC31" s="51"/>
    </row>
    <row r="32" spans="1:29" ht="47.1" hidden="1" customHeight="1">
      <c r="A32" s="367">
        <v>24</v>
      </c>
      <c r="B32" s="456" t="str">
        <f>IFERROR(IF(D32="","",VLOOKUP(W32,'Reference records(soft deleted)'!$B$40:$D$56,3,FALSE)),"")</f>
        <v/>
      </c>
      <c r="C32" s="456" t="str">
        <f>IFERROR(IF(D32="","",VLOOKUP(X32,'Reference records(soft deleted)'!$B$115:$D$189,3,FALSE)),"")</f>
        <v/>
      </c>
      <c r="D32" s="457"/>
      <c r="E32" s="458" t="str">
        <f>IF('Overview - Section A'!$AN$5="Funding Request",IF(F32="Funding Request Place Holder","",F32),"")</f>
        <v/>
      </c>
      <c r="F32" s="459" t="str">
        <f>IFERROR(IF(Z32="","",VLOOKUP(Z32,'Overview - Section A'!$P$29:$Q$39,2,FALSE)),"")</f>
        <v/>
      </c>
      <c r="G32" s="460"/>
      <c r="H32" s="460"/>
      <c r="I32" s="460"/>
      <c r="J32" s="460"/>
      <c r="K32" s="460"/>
      <c r="L32" s="460"/>
      <c r="M32" s="458"/>
      <c r="N32" s="461" t="str">
        <f t="shared" si="1"/>
        <v/>
      </c>
      <c r="O32" s="462"/>
      <c r="P32" s="463"/>
      <c r="Q32" s="436"/>
      <c r="R32" s="436" t="str">
        <f>IFERROR(IF('Overview - Section A'!$AN$5="Funding Request",VLOOKUP(E32,'Overview - Section A'!$M$29:$P$39,4,FALSE),IF(Z32="","",Z32)),"")</f>
        <v>a123600000GXqSwAAL</v>
      </c>
      <c r="S32" s="436" t="b">
        <f t="shared" si="0"/>
        <v>0</v>
      </c>
      <c r="T32" s="436" t="s">
        <v>992</v>
      </c>
      <c r="U32" s="436" t="str">
        <f t="array" ref="U32">IFERROR(IF(OR(INDEX('Overview - Section A'!$AB$127:$AB$181,MATCH(LEFT(C32,255),LEFT('Overview - Section A'!$W$127:$W$181,255),0))=0,INDEX('Overview - Section A'!$AB$127:$AB$181,MATCH(LEFT(C32,255),LEFT('Overview - Section A'!$W$127:$W$181,255),0))="[Record ID]"),"",INDEX('Overview - Section A'!$AB$127:$AB$181,MATCH(LEFT(C32,255),LEFT('Overview - Section A'!$W$127:$W$181,255),0))),"")</f>
        <v/>
      </c>
      <c r="V32" s="464" t="str">
        <f>IFERROR(IF('Overview - Section A'!$AN$5="Funding Request",IF('Reference Records'!$B$157&lt;&gt;"",VLOOKUP(N32,'Reference Records'!$B$157:$C$158,2,FALSE),VLOOKUP(N32,'Reference Records'!$A$170:$C$193,3,FALSE)),VLOOKUP(N32,'Reference Records'!$A$196:$C$197,3,FALSE)),"")</f>
        <v/>
      </c>
      <c r="W32" s="465"/>
      <c r="X32" s="465"/>
      <c r="Y32" s="464"/>
      <c r="Z32" s="464"/>
      <c r="AA32" s="208"/>
      <c r="AB32" s="162"/>
      <c r="AC32" s="51"/>
    </row>
    <row r="33" spans="1:29" ht="47.1" hidden="1" customHeight="1">
      <c r="A33" s="367">
        <v>25</v>
      </c>
      <c r="B33" s="456" t="str">
        <f>IFERROR(IF(D33="","",VLOOKUP(W33,'Reference records(soft deleted)'!$B$40:$D$56,3,FALSE)),"")</f>
        <v/>
      </c>
      <c r="C33" s="456" t="str">
        <f>IFERROR(IF(D33="","",VLOOKUP(X33,'Reference records(soft deleted)'!$B$115:$D$189,3,FALSE)),"")</f>
        <v/>
      </c>
      <c r="D33" s="457"/>
      <c r="E33" s="458" t="str">
        <f>IF('Overview - Section A'!$AN$5="Funding Request",IF(F33="Funding Request Place Holder","",F33),"")</f>
        <v/>
      </c>
      <c r="F33" s="459" t="str">
        <f>IFERROR(IF(Z33="","",VLOOKUP(Z33,'Overview - Section A'!$P$29:$Q$39,2,FALSE)),"")</f>
        <v/>
      </c>
      <c r="G33" s="460"/>
      <c r="H33" s="460"/>
      <c r="I33" s="460"/>
      <c r="J33" s="460"/>
      <c r="K33" s="460"/>
      <c r="L33" s="460"/>
      <c r="M33" s="458"/>
      <c r="N33" s="461" t="str">
        <f t="shared" si="1"/>
        <v/>
      </c>
      <c r="O33" s="462"/>
      <c r="P33" s="463"/>
      <c r="Q33" s="436"/>
      <c r="R33" s="436" t="str">
        <f>IFERROR(IF('Overview - Section A'!$AN$5="Funding Request",VLOOKUP(E33,'Overview - Section A'!$M$29:$P$39,4,FALSE),IF(Z33="","",Z33)),"")</f>
        <v>a123600000GXqSwAAL</v>
      </c>
      <c r="S33" s="436" t="b">
        <f t="shared" si="0"/>
        <v>0</v>
      </c>
      <c r="T33" s="436" t="s">
        <v>993</v>
      </c>
      <c r="U33" s="436" t="str">
        <f t="array" ref="U33">IFERROR(IF(OR(INDEX('Overview - Section A'!$AB$127:$AB$181,MATCH(LEFT(C33,255),LEFT('Overview - Section A'!$W$127:$W$181,255),0))=0,INDEX('Overview - Section A'!$AB$127:$AB$181,MATCH(LEFT(C33,255),LEFT('Overview - Section A'!$W$127:$W$181,255),0))="[Record ID]"),"",INDEX('Overview - Section A'!$AB$127:$AB$181,MATCH(LEFT(C33,255),LEFT('Overview - Section A'!$W$127:$W$181,255),0))),"")</f>
        <v/>
      </c>
      <c r="V33" s="464" t="str">
        <f>IFERROR(IF('Overview - Section A'!$AN$5="Funding Request",IF('Reference Records'!$B$157&lt;&gt;"",VLOOKUP(N33,'Reference Records'!$B$157:$C$158,2,FALSE),VLOOKUP(N33,'Reference Records'!$A$170:$C$193,3,FALSE)),VLOOKUP(N33,'Reference Records'!$A$196:$C$197,3,FALSE)),"")</f>
        <v/>
      </c>
      <c r="W33" s="465"/>
      <c r="X33" s="465"/>
      <c r="Y33" s="464"/>
      <c r="Z33" s="464"/>
      <c r="AA33" s="208"/>
      <c r="AB33" s="162"/>
      <c r="AC33" s="51"/>
    </row>
    <row r="34" spans="1:29" ht="47.1" hidden="1" customHeight="1">
      <c r="A34" s="367">
        <v>26</v>
      </c>
      <c r="B34" s="456" t="str">
        <f>IFERROR(IF(D34="","",VLOOKUP(W34,'Reference records(soft deleted)'!$B$40:$D$56,3,FALSE)),"")</f>
        <v/>
      </c>
      <c r="C34" s="456" t="str">
        <f>IFERROR(IF(D34="","",VLOOKUP(X34,'Reference records(soft deleted)'!$B$115:$D$189,3,FALSE)),"")</f>
        <v/>
      </c>
      <c r="D34" s="457"/>
      <c r="E34" s="458" t="str">
        <f>IF('Overview - Section A'!$AN$5="Funding Request",IF(F34="Funding Request Place Holder","",F34),"")</f>
        <v/>
      </c>
      <c r="F34" s="459" t="str">
        <f>IFERROR(IF(Z34="","",VLOOKUP(Z34,'Overview - Section A'!$P$29:$Q$39,2,FALSE)),"")</f>
        <v/>
      </c>
      <c r="G34" s="460"/>
      <c r="H34" s="460"/>
      <c r="I34" s="460"/>
      <c r="J34" s="460"/>
      <c r="K34" s="460"/>
      <c r="L34" s="460"/>
      <c r="M34" s="458"/>
      <c r="N34" s="461" t="str">
        <f t="shared" si="1"/>
        <v/>
      </c>
      <c r="O34" s="462"/>
      <c r="P34" s="463"/>
      <c r="Q34" s="436"/>
      <c r="R34" s="436" t="str">
        <f>IFERROR(IF('Overview - Section A'!$AN$5="Funding Request",VLOOKUP(E34,'Overview - Section A'!$M$29:$P$39,4,FALSE),IF(Z34="","",Z34)),"")</f>
        <v>a123600000GXqSwAAL</v>
      </c>
      <c r="S34" s="436" t="b">
        <f t="shared" si="0"/>
        <v>0</v>
      </c>
      <c r="T34" s="436" t="s">
        <v>994</v>
      </c>
      <c r="U34" s="436" t="str">
        <f t="array" ref="U34">IFERROR(IF(OR(INDEX('Overview - Section A'!$AB$127:$AB$181,MATCH(LEFT(C34,255),LEFT('Overview - Section A'!$W$127:$W$181,255),0))=0,INDEX('Overview - Section A'!$AB$127:$AB$181,MATCH(LEFT(C34,255),LEFT('Overview - Section A'!$W$127:$W$181,255),0))="[Record ID]"),"",INDEX('Overview - Section A'!$AB$127:$AB$181,MATCH(LEFT(C34,255),LEFT('Overview - Section A'!$W$127:$W$181,255),0))),"")</f>
        <v/>
      </c>
      <c r="V34" s="464" t="str">
        <f>IFERROR(IF('Overview - Section A'!$AN$5="Funding Request",IF('Reference Records'!$B$157&lt;&gt;"",VLOOKUP(N34,'Reference Records'!$B$157:$C$158,2,FALSE),VLOOKUP(N34,'Reference Records'!$A$170:$C$193,3,FALSE)),VLOOKUP(N34,'Reference Records'!$A$196:$C$197,3,FALSE)),"")</f>
        <v/>
      </c>
      <c r="W34" s="465"/>
      <c r="X34" s="465"/>
      <c r="Y34" s="464"/>
      <c r="Z34" s="464"/>
      <c r="AA34" s="208"/>
      <c r="AB34" s="162"/>
      <c r="AC34" s="51"/>
    </row>
    <row r="35" spans="1:29" ht="47.1" hidden="1" customHeight="1">
      <c r="A35" s="367">
        <v>27</v>
      </c>
      <c r="B35" s="456" t="str">
        <f>IFERROR(IF(D35="","",VLOOKUP(W35,'Reference records(soft deleted)'!$B$40:$D$56,3,FALSE)),"")</f>
        <v/>
      </c>
      <c r="C35" s="456" t="str">
        <f>IFERROR(IF(D35="","",VLOOKUP(X35,'Reference records(soft deleted)'!$B$115:$D$189,3,FALSE)),"")</f>
        <v/>
      </c>
      <c r="D35" s="457"/>
      <c r="E35" s="458" t="str">
        <f>IF('Overview - Section A'!$AN$5="Funding Request",IF(F35="Funding Request Place Holder","",F35),"")</f>
        <v/>
      </c>
      <c r="F35" s="459" t="str">
        <f>IFERROR(IF(Z35="","",VLOOKUP(Z35,'Overview - Section A'!$P$29:$Q$39,2,FALSE)),"")</f>
        <v/>
      </c>
      <c r="G35" s="460"/>
      <c r="H35" s="460"/>
      <c r="I35" s="460"/>
      <c r="J35" s="460"/>
      <c r="K35" s="460"/>
      <c r="L35" s="460"/>
      <c r="M35" s="458"/>
      <c r="N35" s="461" t="str">
        <f t="shared" si="1"/>
        <v/>
      </c>
      <c r="O35" s="462"/>
      <c r="P35" s="463"/>
      <c r="Q35" s="436"/>
      <c r="R35" s="436" t="str">
        <f>IFERROR(IF('Overview - Section A'!$AN$5="Funding Request",VLOOKUP(E35,'Overview - Section A'!$M$29:$P$39,4,FALSE),IF(Z35="","",Z35)),"")</f>
        <v>a123600000GXqSwAAL</v>
      </c>
      <c r="S35" s="436" t="b">
        <f t="shared" si="0"/>
        <v>0</v>
      </c>
      <c r="T35" s="436" t="s">
        <v>995</v>
      </c>
      <c r="U35" s="436" t="str">
        <f t="array" ref="U35">IFERROR(IF(OR(INDEX('Overview - Section A'!$AB$127:$AB$181,MATCH(LEFT(C35,255),LEFT('Overview - Section A'!$W$127:$W$181,255),0))=0,INDEX('Overview - Section A'!$AB$127:$AB$181,MATCH(LEFT(C35,255),LEFT('Overview - Section A'!$W$127:$W$181,255),0))="[Record ID]"),"",INDEX('Overview - Section A'!$AB$127:$AB$181,MATCH(LEFT(C35,255),LEFT('Overview - Section A'!$W$127:$W$181,255),0))),"")</f>
        <v/>
      </c>
      <c r="V35" s="464" t="str">
        <f>IFERROR(IF('Overview - Section A'!$AN$5="Funding Request",IF('Reference Records'!$B$157&lt;&gt;"",VLOOKUP(N35,'Reference Records'!$B$157:$C$158,2,FALSE),VLOOKUP(N35,'Reference Records'!$A$170:$C$193,3,FALSE)),VLOOKUP(N35,'Reference Records'!$A$196:$C$197,3,FALSE)),"")</f>
        <v/>
      </c>
      <c r="W35" s="465"/>
      <c r="X35" s="465"/>
      <c r="Y35" s="464"/>
      <c r="Z35" s="464"/>
      <c r="AA35" s="208"/>
      <c r="AB35" s="162"/>
      <c r="AC35" s="51"/>
    </row>
    <row r="36" spans="1:29" ht="47.1" hidden="1" customHeight="1">
      <c r="A36" s="367">
        <v>28</v>
      </c>
      <c r="B36" s="456" t="str">
        <f>IFERROR(IF(D36="","",VLOOKUP(W36,'Reference records(soft deleted)'!$B$40:$D$56,3,FALSE)),"")</f>
        <v/>
      </c>
      <c r="C36" s="456" t="str">
        <f>IFERROR(IF(D36="","",VLOOKUP(X36,'Reference records(soft deleted)'!$B$115:$D$189,3,FALSE)),"")</f>
        <v/>
      </c>
      <c r="D36" s="457"/>
      <c r="E36" s="458" t="str">
        <f>IF('Overview - Section A'!$AN$5="Funding Request",IF(F36="Funding Request Place Holder","",F36),"")</f>
        <v/>
      </c>
      <c r="F36" s="459" t="str">
        <f>IFERROR(IF(Z36="","",VLOOKUP(Z36,'Overview - Section A'!$P$29:$Q$39,2,FALSE)),"")</f>
        <v/>
      </c>
      <c r="G36" s="460"/>
      <c r="H36" s="460"/>
      <c r="I36" s="460"/>
      <c r="J36" s="460"/>
      <c r="K36" s="460"/>
      <c r="L36" s="460"/>
      <c r="M36" s="458"/>
      <c r="N36" s="461" t="str">
        <f t="shared" si="1"/>
        <v/>
      </c>
      <c r="O36" s="462"/>
      <c r="P36" s="463"/>
      <c r="Q36" s="436"/>
      <c r="R36" s="436" t="str">
        <f>IFERROR(IF('Overview - Section A'!$AN$5="Funding Request",VLOOKUP(E36,'Overview - Section A'!$M$29:$P$39,4,FALSE),IF(Z36="","",Z36)),"")</f>
        <v>a123600000GXqSwAAL</v>
      </c>
      <c r="S36" s="436" t="b">
        <f t="shared" si="0"/>
        <v>0</v>
      </c>
      <c r="T36" s="436" t="s">
        <v>996</v>
      </c>
      <c r="U36" s="436" t="str">
        <f t="array" ref="U36">IFERROR(IF(OR(INDEX('Overview - Section A'!$AB$127:$AB$181,MATCH(LEFT(C36,255),LEFT('Overview - Section A'!$W$127:$W$181,255),0))=0,INDEX('Overview - Section A'!$AB$127:$AB$181,MATCH(LEFT(C36,255),LEFT('Overview - Section A'!$W$127:$W$181,255),0))="[Record ID]"),"",INDEX('Overview - Section A'!$AB$127:$AB$181,MATCH(LEFT(C36,255),LEFT('Overview - Section A'!$W$127:$W$181,255),0))),"")</f>
        <v/>
      </c>
      <c r="V36" s="464" t="str">
        <f>IFERROR(IF('Overview - Section A'!$AN$5="Funding Request",IF('Reference Records'!$B$157&lt;&gt;"",VLOOKUP(N36,'Reference Records'!$B$157:$C$158,2,FALSE),VLOOKUP(N36,'Reference Records'!$A$170:$C$193,3,FALSE)),VLOOKUP(N36,'Reference Records'!$A$196:$C$197,3,FALSE)),"")</f>
        <v/>
      </c>
      <c r="W36" s="465"/>
      <c r="X36" s="465"/>
      <c r="Y36" s="464"/>
      <c r="Z36" s="464"/>
      <c r="AA36" s="208"/>
      <c r="AB36" s="162"/>
      <c r="AC36" s="51"/>
    </row>
    <row r="37" spans="1:29" ht="47.1" hidden="1" customHeight="1">
      <c r="A37" s="367">
        <v>29</v>
      </c>
      <c r="B37" s="456" t="str">
        <f>IFERROR(IF(D37="","",VLOOKUP(W37,'Reference records(soft deleted)'!$B$40:$D$56,3,FALSE)),"")</f>
        <v/>
      </c>
      <c r="C37" s="456" t="str">
        <f>IFERROR(IF(D37="","",VLOOKUP(X37,'Reference records(soft deleted)'!$B$115:$D$189,3,FALSE)),"")</f>
        <v/>
      </c>
      <c r="D37" s="457"/>
      <c r="E37" s="458" t="str">
        <f>IF('Overview - Section A'!$AN$5="Funding Request",IF(F37="Funding Request Place Holder","",F37),"")</f>
        <v/>
      </c>
      <c r="F37" s="459" t="str">
        <f>IFERROR(IF(Z37="","",VLOOKUP(Z37,'Overview - Section A'!$P$29:$Q$39,2,FALSE)),"")</f>
        <v/>
      </c>
      <c r="G37" s="460"/>
      <c r="H37" s="460"/>
      <c r="I37" s="460"/>
      <c r="J37" s="460"/>
      <c r="K37" s="460"/>
      <c r="L37" s="460"/>
      <c r="M37" s="458"/>
      <c r="N37" s="461" t="str">
        <f t="shared" si="1"/>
        <v/>
      </c>
      <c r="O37" s="462"/>
      <c r="P37" s="463"/>
      <c r="Q37" s="436"/>
      <c r="R37" s="436" t="str">
        <f>IFERROR(IF('Overview - Section A'!$AN$5="Funding Request",VLOOKUP(E37,'Overview - Section A'!$M$29:$P$39,4,FALSE),IF(Z37="","",Z37)),"")</f>
        <v>a123600000GXqSwAAL</v>
      </c>
      <c r="S37" s="436" t="b">
        <f t="shared" si="0"/>
        <v>0</v>
      </c>
      <c r="T37" s="436" t="s">
        <v>997</v>
      </c>
      <c r="U37" s="436" t="str">
        <f t="array" ref="U37">IFERROR(IF(OR(INDEX('Overview - Section A'!$AB$127:$AB$181,MATCH(LEFT(C37,255),LEFT('Overview - Section A'!$W$127:$W$181,255),0))=0,INDEX('Overview - Section A'!$AB$127:$AB$181,MATCH(LEFT(C37,255),LEFT('Overview - Section A'!$W$127:$W$181,255),0))="[Record ID]"),"",INDEX('Overview - Section A'!$AB$127:$AB$181,MATCH(LEFT(C37,255),LEFT('Overview - Section A'!$W$127:$W$181,255),0))),"")</f>
        <v/>
      </c>
      <c r="V37" s="464" t="str">
        <f>IFERROR(IF('Overview - Section A'!$AN$5="Funding Request",IF('Reference Records'!$B$157&lt;&gt;"",VLOOKUP(N37,'Reference Records'!$B$157:$C$158,2,FALSE),VLOOKUP(N37,'Reference Records'!$A$170:$C$193,3,FALSE)),VLOOKUP(N37,'Reference Records'!$A$196:$C$197,3,FALSE)),"")</f>
        <v/>
      </c>
      <c r="W37" s="465"/>
      <c r="X37" s="465"/>
      <c r="Y37" s="464"/>
      <c r="Z37" s="464"/>
      <c r="AA37" s="208"/>
      <c r="AB37" s="162"/>
      <c r="AC37" s="51"/>
    </row>
    <row r="38" spans="1:29" ht="47.1" hidden="1" customHeight="1">
      <c r="A38" s="367">
        <v>30</v>
      </c>
      <c r="B38" s="456" t="str">
        <f>IFERROR(IF(D38="","",VLOOKUP(W38,'Reference records(soft deleted)'!$B$40:$D$56,3,FALSE)),"")</f>
        <v/>
      </c>
      <c r="C38" s="456" t="str">
        <f>IFERROR(IF(D38="","",VLOOKUP(X38,'Reference records(soft deleted)'!$B$115:$D$189,3,FALSE)),"")</f>
        <v/>
      </c>
      <c r="D38" s="457"/>
      <c r="E38" s="458" t="str">
        <f>IF('Overview - Section A'!$AN$5="Funding Request",IF(F38="Funding Request Place Holder","",F38),"")</f>
        <v/>
      </c>
      <c r="F38" s="459" t="str">
        <f>IFERROR(IF(Z38="","",VLOOKUP(Z38,'Overview - Section A'!$P$29:$Q$39,2,FALSE)),"")</f>
        <v/>
      </c>
      <c r="G38" s="460"/>
      <c r="H38" s="460"/>
      <c r="I38" s="460"/>
      <c r="J38" s="460"/>
      <c r="K38" s="460"/>
      <c r="L38" s="460"/>
      <c r="M38" s="458"/>
      <c r="N38" s="461" t="str">
        <f t="shared" si="1"/>
        <v/>
      </c>
      <c r="O38" s="462"/>
      <c r="P38" s="463"/>
      <c r="Q38" s="436"/>
      <c r="R38" s="436" t="str">
        <f>IFERROR(IF('Overview - Section A'!$AN$5="Funding Request",VLOOKUP(E38,'Overview - Section A'!$M$29:$P$39,4,FALSE),IF(Z38="","",Z38)),"")</f>
        <v>a123600000GXqSwAAL</v>
      </c>
      <c r="S38" s="436" t="b">
        <f t="shared" si="0"/>
        <v>0</v>
      </c>
      <c r="T38" s="436" t="s">
        <v>998</v>
      </c>
      <c r="U38" s="436" t="str">
        <f t="array" ref="U38">IFERROR(IF(OR(INDEX('Overview - Section A'!$AB$127:$AB$181,MATCH(LEFT(C38,255),LEFT('Overview - Section A'!$W$127:$W$181,255),0))=0,INDEX('Overview - Section A'!$AB$127:$AB$181,MATCH(LEFT(C38,255),LEFT('Overview - Section A'!$W$127:$W$181,255),0))="[Record ID]"),"",INDEX('Overview - Section A'!$AB$127:$AB$181,MATCH(LEFT(C38,255),LEFT('Overview - Section A'!$W$127:$W$181,255),0))),"")</f>
        <v/>
      </c>
      <c r="V38" s="464" t="str">
        <f>IFERROR(IF('Overview - Section A'!$AN$5="Funding Request",IF('Reference Records'!$B$157&lt;&gt;"",VLOOKUP(N38,'Reference Records'!$B$157:$C$158,2,FALSE),VLOOKUP(N38,'Reference Records'!$A$170:$C$193,3,FALSE)),VLOOKUP(N38,'Reference Records'!$A$196:$C$197,3,FALSE)),"")</f>
        <v/>
      </c>
      <c r="W38" s="465"/>
      <c r="X38" s="465"/>
      <c r="Y38" s="464"/>
      <c r="Z38" s="464"/>
      <c r="AA38" s="208"/>
      <c r="AB38" s="162"/>
      <c r="AC38" s="51"/>
    </row>
    <row r="39" spans="1:29" ht="47.1" hidden="1" customHeight="1">
      <c r="A39" s="367">
        <v>31</v>
      </c>
      <c r="B39" s="456" t="str">
        <f>IFERROR(IF(D39="","",VLOOKUP(W39,'Reference records(soft deleted)'!$B$40:$D$56,3,FALSE)),"")</f>
        <v/>
      </c>
      <c r="C39" s="456" t="str">
        <f>IFERROR(IF(D39="","",VLOOKUP(X39,'Reference records(soft deleted)'!$B$115:$D$189,3,FALSE)),"")</f>
        <v/>
      </c>
      <c r="D39" s="457"/>
      <c r="E39" s="458" t="str">
        <f>IF('Overview - Section A'!$AN$5="Funding Request",IF(F39="Funding Request Place Holder","",F39),"")</f>
        <v/>
      </c>
      <c r="F39" s="459" t="str">
        <f>IFERROR(IF(Z39="","",VLOOKUP(Z39,'Overview - Section A'!$P$29:$Q$39,2,FALSE)),"")</f>
        <v/>
      </c>
      <c r="G39" s="460"/>
      <c r="H39" s="460"/>
      <c r="I39" s="460"/>
      <c r="J39" s="460"/>
      <c r="K39" s="460"/>
      <c r="L39" s="460"/>
      <c r="M39" s="458"/>
      <c r="N39" s="461" t="str">
        <f t="shared" si="1"/>
        <v/>
      </c>
      <c r="O39" s="462"/>
      <c r="P39" s="463"/>
      <c r="Q39" s="436"/>
      <c r="R39" s="436" t="str">
        <f>IFERROR(IF('Overview - Section A'!$AN$5="Funding Request",VLOOKUP(E39,'Overview - Section A'!$M$29:$P$39,4,FALSE),IF(Z39="","",Z39)),"")</f>
        <v>a123600000GXqSwAAL</v>
      </c>
      <c r="S39" s="436" t="b">
        <f t="shared" si="0"/>
        <v>0</v>
      </c>
      <c r="T39" s="436" t="s">
        <v>999</v>
      </c>
      <c r="U39" s="436" t="str">
        <f t="array" ref="U39">IFERROR(IF(OR(INDEX('Overview - Section A'!$AB$127:$AB$181,MATCH(LEFT(C39,255),LEFT('Overview - Section A'!$W$127:$W$181,255),0))=0,INDEX('Overview - Section A'!$AB$127:$AB$181,MATCH(LEFT(C39,255),LEFT('Overview - Section A'!$W$127:$W$181,255),0))="[Record ID]"),"",INDEX('Overview - Section A'!$AB$127:$AB$181,MATCH(LEFT(C39,255),LEFT('Overview - Section A'!$W$127:$W$181,255),0))),"")</f>
        <v/>
      </c>
      <c r="V39" s="464" t="str">
        <f>IFERROR(IF('Overview - Section A'!$AN$5="Funding Request",IF('Reference Records'!$B$157&lt;&gt;"",VLOOKUP(N39,'Reference Records'!$B$157:$C$158,2,FALSE),VLOOKUP(N39,'Reference Records'!$A$170:$C$193,3,FALSE)),VLOOKUP(N39,'Reference Records'!$A$196:$C$197,3,FALSE)),"")</f>
        <v/>
      </c>
      <c r="W39" s="465"/>
      <c r="X39" s="465"/>
      <c r="Y39" s="464"/>
      <c r="Z39" s="464"/>
      <c r="AA39" s="208"/>
      <c r="AB39" s="162"/>
      <c r="AC39" s="51"/>
    </row>
    <row r="40" spans="1:29" ht="47.1" hidden="1" customHeight="1">
      <c r="A40" s="367">
        <v>32</v>
      </c>
      <c r="B40" s="456" t="str">
        <f>IFERROR(IF(D40="","",VLOOKUP(W40,'Reference records(soft deleted)'!$B$40:$D$56,3,FALSE)),"")</f>
        <v/>
      </c>
      <c r="C40" s="456" t="str">
        <f>IFERROR(IF(D40="","",VLOOKUP(X40,'Reference records(soft deleted)'!$B$115:$D$189,3,FALSE)),"")</f>
        <v/>
      </c>
      <c r="D40" s="457"/>
      <c r="E40" s="458" t="str">
        <f>IF('Overview - Section A'!$AN$5="Funding Request",IF(F40="Funding Request Place Holder","",F40),"")</f>
        <v/>
      </c>
      <c r="F40" s="459" t="str">
        <f>IFERROR(IF(Z40="","",VLOOKUP(Z40,'Overview - Section A'!$P$29:$Q$39,2,FALSE)),"")</f>
        <v/>
      </c>
      <c r="G40" s="460"/>
      <c r="H40" s="460"/>
      <c r="I40" s="460"/>
      <c r="J40" s="460"/>
      <c r="K40" s="460"/>
      <c r="L40" s="460"/>
      <c r="M40" s="458"/>
      <c r="N40" s="461" t="str">
        <f t="shared" si="1"/>
        <v/>
      </c>
      <c r="O40" s="462"/>
      <c r="P40" s="463"/>
      <c r="Q40" s="436"/>
      <c r="R40" s="436" t="str">
        <f>IFERROR(IF('Overview - Section A'!$AN$5="Funding Request",VLOOKUP(E40,'Overview - Section A'!$M$29:$P$39,4,FALSE),IF(Z40="","",Z40)),"")</f>
        <v>a123600000GXqSwAAL</v>
      </c>
      <c r="S40" s="436" t="b">
        <f t="shared" si="0"/>
        <v>0</v>
      </c>
      <c r="T40" s="436" t="s">
        <v>1000</v>
      </c>
      <c r="U40" s="436" t="str">
        <f t="array" ref="U40">IFERROR(IF(OR(INDEX('Overview - Section A'!$AB$127:$AB$181,MATCH(LEFT(C40,255),LEFT('Overview - Section A'!$W$127:$W$181,255),0))=0,INDEX('Overview - Section A'!$AB$127:$AB$181,MATCH(LEFT(C40,255),LEFT('Overview - Section A'!$W$127:$W$181,255),0))="[Record ID]"),"",INDEX('Overview - Section A'!$AB$127:$AB$181,MATCH(LEFT(C40,255),LEFT('Overview - Section A'!$W$127:$W$181,255),0))),"")</f>
        <v/>
      </c>
      <c r="V40" s="464" t="str">
        <f>IFERROR(IF('Overview - Section A'!$AN$5="Funding Request",IF('Reference Records'!$B$157&lt;&gt;"",VLOOKUP(N40,'Reference Records'!$B$157:$C$158,2,FALSE),VLOOKUP(N40,'Reference Records'!$A$170:$C$193,3,FALSE)),VLOOKUP(N40,'Reference Records'!$A$196:$C$197,3,FALSE)),"")</f>
        <v/>
      </c>
      <c r="W40" s="465"/>
      <c r="X40" s="465"/>
      <c r="Y40" s="464"/>
      <c r="Z40" s="464"/>
      <c r="AA40" s="208"/>
      <c r="AB40" s="162"/>
      <c r="AC40" s="51"/>
    </row>
    <row r="41" spans="1:29" ht="47.1" hidden="1" customHeight="1">
      <c r="A41" s="367">
        <v>33</v>
      </c>
      <c r="B41" s="456" t="str">
        <f>IFERROR(IF(D41="","",VLOOKUP(W41,'Reference records(soft deleted)'!$B$40:$D$56,3,FALSE)),"")</f>
        <v/>
      </c>
      <c r="C41" s="456" t="str">
        <f>IFERROR(IF(D41="","",VLOOKUP(X41,'Reference records(soft deleted)'!$B$115:$D$189,3,FALSE)),"")</f>
        <v/>
      </c>
      <c r="D41" s="457"/>
      <c r="E41" s="458" t="str">
        <f>IF('Overview - Section A'!$AN$5="Funding Request",IF(F41="Funding Request Place Holder","",F41),"")</f>
        <v/>
      </c>
      <c r="F41" s="459" t="str">
        <f>IFERROR(IF(Z41="","",VLOOKUP(Z41,'Overview - Section A'!$P$29:$Q$39,2,FALSE)),"")</f>
        <v/>
      </c>
      <c r="G41" s="460"/>
      <c r="H41" s="460"/>
      <c r="I41" s="460"/>
      <c r="J41" s="460"/>
      <c r="K41" s="460"/>
      <c r="L41" s="460"/>
      <c r="M41" s="458"/>
      <c r="N41" s="461" t="str">
        <f t="shared" si="1"/>
        <v/>
      </c>
      <c r="O41" s="462"/>
      <c r="P41" s="463"/>
      <c r="Q41" s="436"/>
      <c r="R41" s="436" t="str">
        <f>IFERROR(IF('Overview - Section A'!$AN$5="Funding Request",VLOOKUP(E41,'Overview - Section A'!$M$29:$P$39,4,FALSE),IF(Z41="","",Z41)),"")</f>
        <v>a123600000GXqSwAAL</v>
      </c>
      <c r="S41" s="436" t="b">
        <f t="shared" si="0"/>
        <v>0</v>
      </c>
      <c r="T41" s="436" t="s">
        <v>1001</v>
      </c>
      <c r="U41" s="436" t="str">
        <f t="array" ref="U41">IFERROR(IF(OR(INDEX('Overview - Section A'!$AB$127:$AB$181,MATCH(LEFT(C41,255),LEFT('Overview - Section A'!$W$127:$W$181,255),0))=0,INDEX('Overview - Section A'!$AB$127:$AB$181,MATCH(LEFT(C41,255),LEFT('Overview - Section A'!$W$127:$W$181,255),0))="[Record ID]"),"",INDEX('Overview - Section A'!$AB$127:$AB$181,MATCH(LEFT(C41,255),LEFT('Overview - Section A'!$W$127:$W$181,255),0))),"")</f>
        <v/>
      </c>
      <c r="V41" s="464" t="str">
        <f>IFERROR(IF('Overview - Section A'!$AN$5="Funding Request",IF('Reference Records'!$B$157&lt;&gt;"",VLOOKUP(N41,'Reference Records'!$B$157:$C$158,2,FALSE),VLOOKUP(N41,'Reference Records'!$A$170:$C$193,3,FALSE)),VLOOKUP(N41,'Reference Records'!$A$196:$C$197,3,FALSE)),"")</f>
        <v/>
      </c>
      <c r="W41" s="465"/>
      <c r="X41" s="465"/>
      <c r="Y41" s="464"/>
      <c r="Z41" s="464"/>
      <c r="AA41" s="208"/>
      <c r="AB41" s="162"/>
      <c r="AC41" s="51"/>
    </row>
    <row r="42" spans="1:29" ht="47.1" hidden="1" customHeight="1">
      <c r="A42" s="367">
        <v>34</v>
      </c>
      <c r="B42" s="456" t="str">
        <f>IFERROR(IF(D42="","",VLOOKUP(W42,'Reference records(soft deleted)'!$B$40:$D$56,3,FALSE)),"")</f>
        <v/>
      </c>
      <c r="C42" s="456" t="str">
        <f>IFERROR(IF(D42="","",VLOOKUP(X42,'Reference records(soft deleted)'!$B$115:$D$189,3,FALSE)),"")</f>
        <v/>
      </c>
      <c r="D42" s="457"/>
      <c r="E42" s="458" t="str">
        <f>IF('Overview - Section A'!$AN$5="Funding Request",IF(F42="Funding Request Place Holder","",F42),"")</f>
        <v/>
      </c>
      <c r="F42" s="459" t="str">
        <f>IFERROR(IF(Z42="","",VLOOKUP(Z42,'Overview - Section A'!$P$29:$Q$39,2,FALSE)),"")</f>
        <v/>
      </c>
      <c r="G42" s="460"/>
      <c r="H42" s="460"/>
      <c r="I42" s="460"/>
      <c r="J42" s="460"/>
      <c r="K42" s="460"/>
      <c r="L42" s="460"/>
      <c r="M42" s="458"/>
      <c r="N42" s="461" t="str">
        <f t="shared" si="1"/>
        <v/>
      </c>
      <c r="O42" s="462"/>
      <c r="P42" s="463"/>
      <c r="Q42" s="436"/>
      <c r="R42" s="436" t="str">
        <f>IFERROR(IF('Overview - Section A'!$AN$5="Funding Request",VLOOKUP(E42,'Overview - Section A'!$M$29:$P$39,4,FALSE),IF(Z42="","",Z42)),"")</f>
        <v>a123600000GXqSwAAL</v>
      </c>
      <c r="S42" s="436" t="b">
        <f t="shared" si="0"/>
        <v>0</v>
      </c>
      <c r="T42" s="436" t="s">
        <v>1002</v>
      </c>
      <c r="U42" s="436" t="str">
        <f t="array" ref="U42">IFERROR(IF(OR(INDEX('Overview - Section A'!$AB$127:$AB$181,MATCH(LEFT(C42,255),LEFT('Overview - Section A'!$W$127:$W$181,255),0))=0,INDEX('Overview - Section A'!$AB$127:$AB$181,MATCH(LEFT(C42,255),LEFT('Overview - Section A'!$W$127:$W$181,255),0))="[Record ID]"),"",INDEX('Overview - Section A'!$AB$127:$AB$181,MATCH(LEFT(C42,255),LEFT('Overview - Section A'!$W$127:$W$181,255),0))),"")</f>
        <v/>
      </c>
      <c r="V42" s="464" t="str">
        <f>IFERROR(IF('Overview - Section A'!$AN$5="Funding Request",IF('Reference Records'!$B$157&lt;&gt;"",VLOOKUP(N42,'Reference Records'!$B$157:$C$158,2,FALSE),VLOOKUP(N42,'Reference Records'!$A$170:$C$193,3,FALSE)),VLOOKUP(N42,'Reference Records'!$A$196:$C$197,3,FALSE)),"")</f>
        <v/>
      </c>
      <c r="W42" s="465"/>
      <c r="X42" s="465"/>
      <c r="Y42" s="464"/>
      <c r="Z42" s="464"/>
      <c r="AA42" s="208"/>
      <c r="AB42" s="162"/>
      <c r="AC42" s="51"/>
    </row>
    <row r="43" spans="1:29" ht="47.1" hidden="1" customHeight="1">
      <c r="A43" s="367">
        <v>35</v>
      </c>
      <c r="B43" s="456" t="str">
        <f>IFERROR(IF(D43="","",VLOOKUP(W43,'Reference records(soft deleted)'!$B$40:$D$56,3,FALSE)),"")</f>
        <v/>
      </c>
      <c r="C43" s="456" t="str">
        <f>IFERROR(IF(D43="","",VLOOKUP(X43,'Reference records(soft deleted)'!$B$115:$D$189,3,FALSE)),"")</f>
        <v/>
      </c>
      <c r="D43" s="457"/>
      <c r="E43" s="458" t="str">
        <f>IF('Overview - Section A'!$AN$5="Funding Request",IF(F43="Funding Request Place Holder","",F43),"")</f>
        <v/>
      </c>
      <c r="F43" s="459" t="str">
        <f>IFERROR(IF(Z43="","",VLOOKUP(Z43,'Overview - Section A'!$P$29:$Q$39,2,FALSE)),"")</f>
        <v/>
      </c>
      <c r="G43" s="460"/>
      <c r="H43" s="460"/>
      <c r="I43" s="460"/>
      <c r="J43" s="460"/>
      <c r="K43" s="460"/>
      <c r="L43" s="460"/>
      <c r="M43" s="458"/>
      <c r="N43" s="461" t="str">
        <f t="shared" si="1"/>
        <v/>
      </c>
      <c r="O43" s="462"/>
      <c r="P43" s="463"/>
      <c r="Q43" s="436"/>
      <c r="R43" s="436" t="str">
        <f>IFERROR(IF('Overview - Section A'!$AN$5="Funding Request",VLOOKUP(E43,'Overview - Section A'!$M$29:$P$39,4,FALSE),IF(Z43="","",Z43)),"")</f>
        <v>a123600000GXqSwAAL</v>
      </c>
      <c r="S43" s="436" t="b">
        <f t="shared" si="0"/>
        <v>0</v>
      </c>
      <c r="T43" s="436" t="s">
        <v>1003</v>
      </c>
      <c r="U43" s="436" t="str">
        <f t="array" ref="U43">IFERROR(IF(OR(INDEX('Overview - Section A'!$AB$127:$AB$181,MATCH(LEFT(C43,255),LEFT('Overview - Section A'!$W$127:$W$181,255),0))=0,INDEX('Overview - Section A'!$AB$127:$AB$181,MATCH(LEFT(C43,255),LEFT('Overview - Section A'!$W$127:$W$181,255),0))="[Record ID]"),"",INDEX('Overview - Section A'!$AB$127:$AB$181,MATCH(LEFT(C43,255),LEFT('Overview - Section A'!$W$127:$W$181,255),0))),"")</f>
        <v/>
      </c>
      <c r="V43" s="464" t="str">
        <f>IFERROR(IF('Overview - Section A'!$AN$5="Funding Request",IF('Reference Records'!$B$157&lt;&gt;"",VLOOKUP(N43,'Reference Records'!$B$157:$C$158,2,FALSE),VLOOKUP(N43,'Reference Records'!$A$170:$C$193,3,FALSE)),VLOOKUP(N43,'Reference Records'!$A$196:$C$197,3,FALSE)),"")</f>
        <v/>
      </c>
      <c r="W43" s="465"/>
      <c r="X43" s="465"/>
      <c r="Y43" s="464"/>
      <c r="Z43" s="464"/>
      <c r="AA43" s="208"/>
      <c r="AB43" s="162"/>
      <c r="AC43" s="51"/>
    </row>
    <row r="44" spans="1:29" ht="47.1" hidden="1" customHeight="1">
      <c r="A44" s="367">
        <v>36</v>
      </c>
      <c r="B44" s="456" t="str">
        <f>IFERROR(IF(D44="","",VLOOKUP(W44,'Reference records(soft deleted)'!$B$40:$D$56,3,FALSE)),"")</f>
        <v/>
      </c>
      <c r="C44" s="456" t="str">
        <f>IFERROR(IF(D44="","",VLOOKUP(X44,'Reference records(soft deleted)'!$B$115:$D$189,3,FALSE)),"")</f>
        <v/>
      </c>
      <c r="D44" s="457"/>
      <c r="E44" s="458" t="str">
        <f>IF('Overview - Section A'!$AN$5="Funding Request",IF(F44="Funding Request Place Holder","",F44),"")</f>
        <v/>
      </c>
      <c r="F44" s="459" t="str">
        <f>IFERROR(IF(Z44="","",VLOOKUP(Z44,'Overview - Section A'!$P$29:$Q$39,2,FALSE)),"")</f>
        <v/>
      </c>
      <c r="G44" s="460"/>
      <c r="H44" s="460"/>
      <c r="I44" s="460"/>
      <c r="J44" s="460"/>
      <c r="K44" s="460"/>
      <c r="L44" s="460"/>
      <c r="M44" s="458"/>
      <c r="N44" s="461" t="str">
        <f t="shared" si="1"/>
        <v/>
      </c>
      <c r="O44" s="462"/>
      <c r="P44" s="463"/>
      <c r="Q44" s="436"/>
      <c r="R44" s="436" t="str">
        <f>IFERROR(IF('Overview - Section A'!$AN$5="Funding Request",VLOOKUP(E44,'Overview - Section A'!$M$29:$P$39,4,FALSE),IF(Z44="","",Z44)),"")</f>
        <v>a123600000GXqSwAAL</v>
      </c>
      <c r="S44" s="436" t="b">
        <f t="shared" si="0"/>
        <v>0</v>
      </c>
      <c r="T44" s="436" t="s">
        <v>1004</v>
      </c>
      <c r="U44" s="436" t="str">
        <f t="array" ref="U44">IFERROR(IF(OR(INDEX('Overview - Section A'!$AB$127:$AB$181,MATCH(LEFT(C44,255),LEFT('Overview - Section A'!$W$127:$W$181,255),0))=0,INDEX('Overview - Section A'!$AB$127:$AB$181,MATCH(LEFT(C44,255),LEFT('Overview - Section A'!$W$127:$W$181,255),0))="[Record ID]"),"",INDEX('Overview - Section A'!$AB$127:$AB$181,MATCH(LEFT(C44,255),LEFT('Overview - Section A'!$W$127:$W$181,255),0))),"")</f>
        <v/>
      </c>
      <c r="V44" s="464" t="str">
        <f>IFERROR(IF('Overview - Section A'!$AN$5="Funding Request",IF('Reference Records'!$B$157&lt;&gt;"",VLOOKUP(N44,'Reference Records'!$B$157:$C$158,2,FALSE),VLOOKUP(N44,'Reference Records'!$A$170:$C$193,3,FALSE)),VLOOKUP(N44,'Reference Records'!$A$196:$C$197,3,FALSE)),"")</f>
        <v/>
      </c>
      <c r="W44" s="465"/>
      <c r="X44" s="465"/>
      <c r="Y44" s="464"/>
      <c r="Z44" s="464"/>
      <c r="AA44" s="208"/>
      <c r="AB44" s="162"/>
      <c r="AC44" s="51"/>
    </row>
    <row r="45" spans="1:29" ht="47.1" hidden="1" customHeight="1">
      <c r="A45" s="367">
        <v>37</v>
      </c>
      <c r="B45" s="456" t="str">
        <f>IFERROR(IF(D45="","",VLOOKUP(W45,'Reference records(soft deleted)'!$B$40:$D$56,3,FALSE)),"")</f>
        <v/>
      </c>
      <c r="C45" s="456" t="str">
        <f>IFERROR(IF(D45="","",VLOOKUP(X45,'Reference records(soft deleted)'!$B$115:$D$189,3,FALSE)),"")</f>
        <v/>
      </c>
      <c r="D45" s="457"/>
      <c r="E45" s="458" t="str">
        <f>IF('Overview - Section A'!$AN$5="Funding Request",IF(F45="Funding Request Place Holder","",F45),"")</f>
        <v/>
      </c>
      <c r="F45" s="459" t="str">
        <f>IFERROR(IF(Z45="","",VLOOKUP(Z45,'Overview - Section A'!$P$29:$Q$39,2,FALSE)),"")</f>
        <v/>
      </c>
      <c r="G45" s="460"/>
      <c r="H45" s="460"/>
      <c r="I45" s="460"/>
      <c r="J45" s="460"/>
      <c r="K45" s="460"/>
      <c r="L45" s="460"/>
      <c r="M45" s="458"/>
      <c r="N45" s="461" t="str">
        <f t="shared" si="1"/>
        <v/>
      </c>
      <c r="O45" s="462"/>
      <c r="P45" s="463"/>
      <c r="Q45" s="436"/>
      <c r="R45" s="436" t="str">
        <f>IFERROR(IF('Overview - Section A'!$AN$5="Funding Request",VLOOKUP(E45,'Overview - Section A'!$M$29:$P$39,4,FALSE),IF(Z45="","",Z45)),"")</f>
        <v>a123600000GXqSwAAL</v>
      </c>
      <c r="S45" s="436" t="b">
        <f t="shared" si="0"/>
        <v>0</v>
      </c>
      <c r="T45" s="436" t="s">
        <v>1005</v>
      </c>
      <c r="U45" s="436" t="str">
        <f t="array" ref="U45">IFERROR(IF(OR(INDEX('Overview - Section A'!$AB$127:$AB$181,MATCH(LEFT(C45,255),LEFT('Overview - Section A'!$W$127:$W$181,255),0))=0,INDEX('Overview - Section A'!$AB$127:$AB$181,MATCH(LEFT(C45,255),LEFT('Overview - Section A'!$W$127:$W$181,255),0))="[Record ID]"),"",INDEX('Overview - Section A'!$AB$127:$AB$181,MATCH(LEFT(C45,255),LEFT('Overview - Section A'!$W$127:$W$181,255),0))),"")</f>
        <v/>
      </c>
      <c r="V45" s="464" t="str">
        <f>IFERROR(IF('Overview - Section A'!$AN$5="Funding Request",IF('Reference Records'!$B$157&lt;&gt;"",VLOOKUP(N45,'Reference Records'!$B$157:$C$158,2,FALSE),VLOOKUP(N45,'Reference Records'!$A$170:$C$193,3,FALSE)),VLOOKUP(N45,'Reference Records'!$A$196:$C$197,3,FALSE)),"")</f>
        <v/>
      </c>
      <c r="W45" s="465"/>
      <c r="X45" s="465"/>
      <c r="Y45" s="464"/>
      <c r="Z45" s="464"/>
      <c r="AA45" s="208"/>
      <c r="AB45" s="162"/>
      <c r="AC45" s="51"/>
    </row>
    <row r="46" spans="1:29" ht="47.1" hidden="1" customHeight="1">
      <c r="A46" s="367">
        <v>38</v>
      </c>
      <c r="B46" s="456" t="str">
        <f>IFERROR(IF(D46="","",VLOOKUP(W46,'Reference records(soft deleted)'!$B$40:$D$56,3,FALSE)),"")</f>
        <v/>
      </c>
      <c r="C46" s="456" t="str">
        <f>IFERROR(IF(D46="","",VLOOKUP(X46,'Reference records(soft deleted)'!$B$115:$D$189,3,FALSE)),"")</f>
        <v/>
      </c>
      <c r="D46" s="457"/>
      <c r="E46" s="458" t="str">
        <f>IF('Overview - Section A'!$AN$5="Funding Request",IF(F46="Funding Request Place Holder","",F46),"")</f>
        <v/>
      </c>
      <c r="F46" s="459" t="str">
        <f>IFERROR(IF(Z46="","",VLOOKUP(Z46,'Overview - Section A'!$P$29:$Q$39,2,FALSE)),"")</f>
        <v/>
      </c>
      <c r="G46" s="460"/>
      <c r="H46" s="460"/>
      <c r="I46" s="460"/>
      <c r="J46" s="460"/>
      <c r="K46" s="460"/>
      <c r="L46" s="460"/>
      <c r="M46" s="458"/>
      <c r="N46" s="461" t="str">
        <f t="shared" si="1"/>
        <v/>
      </c>
      <c r="O46" s="462"/>
      <c r="P46" s="463"/>
      <c r="Q46" s="436"/>
      <c r="R46" s="436" t="str">
        <f>IFERROR(IF('Overview - Section A'!$AN$5="Funding Request",VLOOKUP(E46,'Overview - Section A'!$M$29:$P$39,4,FALSE),IF(Z46="","",Z46)),"")</f>
        <v>a123600000GXqSwAAL</v>
      </c>
      <c r="S46" s="436" t="b">
        <f t="shared" si="0"/>
        <v>0</v>
      </c>
      <c r="T46" s="436" t="s">
        <v>1006</v>
      </c>
      <c r="U46" s="436" t="str">
        <f t="array" ref="U46">IFERROR(IF(OR(INDEX('Overview - Section A'!$AB$127:$AB$181,MATCH(LEFT(C46,255),LEFT('Overview - Section A'!$W$127:$W$181,255),0))=0,INDEX('Overview - Section A'!$AB$127:$AB$181,MATCH(LEFT(C46,255),LEFT('Overview - Section A'!$W$127:$W$181,255),0))="[Record ID]"),"",INDEX('Overview - Section A'!$AB$127:$AB$181,MATCH(LEFT(C46,255),LEFT('Overview - Section A'!$W$127:$W$181,255),0))),"")</f>
        <v/>
      </c>
      <c r="V46" s="464" t="str">
        <f>IFERROR(IF('Overview - Section A'!$AN$5="Funding Request",IF('Reference Records'!$B$157&lt;&gt;"",VLOOKUP(N46,'Reference Records'!$B$157:$C$158,2,FALSE),VLOOKUP(N46,'Reference Records'!$A$170:$C$193,3,FALSE)),VLOOKUP(N46,'Reference Records'!$A$196:$C$197,3,FALSE)),"")</f>
        <v/>
      </c>
      <c r="W46" s="465"/>
      <c r="X46" s="465"/>
      <c r="Y46" s="464"/>
      <c r="Z46" s="464"/>
      <c r="AA46" s="208"/>
      <c r="AB46" s="162"/>
      <c r="AC46" s="51"/>
    </row>
    <row r="47" spans="1:29" ht="47.1" hidden="1" customHeight="1">
      <c r="A47" s="367">
        <v>39</v>
      </c>
      <c r="B47" s="456" t="str">
        <f>IFERROR(IF(D47="","",VLOOKUP(W47,'Reference records(soft deleted)'!$B$40:$D$56,3,FALSE)),"")</f>
        <v/>
      </c>
      <c r="C47" s="456" t="str">
        <f>IFERROR(IF(D47="","",VLOOKUP(X47,'Reference records(soft deleted)'!$B$115:$D$189,3,FALSE)),"")</f>
        <v/>
      </c>
      <c r="D47" s="457"/>
      <c r="E47" s="458" t="str">
        <f>IF('Overview - Section A'!$AN$5="Funding Request",IF(F47="Funding Request Place Holder","",F47),"")</f>
        <v/>
      </c>
      <c r="F47" s="459" t="str">
        <f>IFERROR(IF(Z47="","",VLOOKUP(Z47,'Overview - Section A'!$P$29:$Q$39,2,FALSE)),"")</f>
        <v/>
      </c>
      <c r="G47" s="460"/>
      <c r="H47" s="460"/>
      <c r="I47" s="460"/>
      <c r="J47" s="460"/>
      <c r="K47" s="460"/>
      <c r="L47" s="460"/>
      <c r="M47" s="458"/>
      <c r="N47" s="461" t="str">
        <f t="shared" si="1"/>
        <v/>
      </c>
      <c r="O47" s="462"/>
      <c r="P47" s="463"/>
      <c r="Q47" s="436"/>
      <c r="R47" s="436" t="str">
        <f>IFERROR(IF('Overview - Section A'!$AN$5="Funding Request",VLOOKUP(E47,'Overview - Section A'!$M$29:$P$39,4,FALSE),IF(Z47="","",Z47)),"")</f>
        <v>a123600000GXqSwAAL</v>
      </c>
      <c r="S47" s="436" t="b">
        <f t="shared" si="0"/>
        <v>0</v>
      </c>
      <c r="T47" s="436" t="s">
        <v>1007</v>
      </c>
      <c r="U47" s="436" t="str">
        <f t="array" ref="U47">IFERROR(IF(OR(INDEX('Overview - Section A'!$AB$127:$AB$181,MATCH(LEFT(C47,255),LEFT('Overview - Section A'!$W$127:$W$181,255),0))=0,INDEX('Overview - Section A'!$AB$127:$AB$181,MATCH(LEFT(C47,255),LEFT('Overview - Section A'!$W$127:$W$181,255),0))="[Record ID]"),"",INDEX('Overview - Section A'!$AB$127:$AB$181,MATCH(LEFT(C47,255),LEFT('Overview - Section A'!$W$127:$W$181,255),0))),"")</f>
        <v/>
      </c>
      <c r="V47" s="464" t="str">
        <f>IFERROR(IF('Overview - Section A'!$AN$5="Funding Request",IF('Reference Records'!$B$157&lt;&gt;"",VLOOKUP(N47,'Reference Records'!$B$157:$C$158,2,FALSE),VLOOKUP(N47,'Reference Records'!$A$170:$C$193,3,FALSE)),VLOOKUP(N47,'Reference Records'!$A$196:$C$197,3,FALSE)),"")</f>
        <v/>
      </c>
      <c r="W47" s="465"/>
      <c r="X47" s="465"/>
      <c r="Y47" s="464"/>
      <c r="Z47" s="464"/>
      <c r="AA47" s="208"/>
      <c r="AB47" s="162"/>
      <c r="AC47" s="51"/>
    </row>
    <row r="48" spans="1:29" ht="47.1" hidden="1" customHeight="1">
      <c r="A48" s="367">
        <v>40</v>
      </c>
      <c r="B48" s="456" t="str">
        <f>IFERROR(IF(D48="","",VLOOKUP(W48,'Reference records(soft deleted)'!$B$40:$D$56,3,FALSE)),"")</f>
        <v/>
      </c>
      <c r="C48" s="456" t="str">
        <f>IFERROR(IF(D48="","",VLOOKUP(X48,'Reference records(soft deleted)'!$B$115:$D$189,3,FALSE)),"")</f>
        <v/>
      </c>
      <c r="D48" s="457"/>
      <c r="E48" s="458" t="str">
        <f>IF('Overview - Section A'!$AN$5="Funding Request",IF(F48="Funding Request Place Holder","",F48),"")</f>
        <v/>
      </c>
      <c r="F48" s="459" t="str">
        <f>IFERROR(IF(Z48="","",VLOOKUP(Z48,'Overview - Section A'!$P$29:$Q$39,2,FALSE)),"")</f>
        <v/>
      </c>
      <c r="G48" s="460"/>
      <c r="H48" s="460"/>
      <c r="I48" s="460"/>
      <c r="J48" s="460"/>
      <c r="K48" s="460"/>
      <c r="L48" s="460"/>
      <c r="M48" s="458"/>
      <c r="N48" s="461" t="str">
        <f t="shared" si="1"/>
        <v/>
      </c>
      <c r="O48" s="462"/>
      <c r="P48" s="463"/>
      <c r="Q48" s="436"/>
      <c r="R48" s="436" t="str">
        <f>IFERROR(IF('Overview - Section A'!$AN$5="Funding Request",VLOOKUP(E48,'Overview - Section A'!$M$29:$P$39,4,FALSE),IF(Z48="","",Z48)),"")</f>
        <v>a123600000GXqSwAAL</v>
      </c>
      <c r="S48" s="436" t="b">
        <f t="shared" si="0"/>
        <v>0</v>
      </c>
      <c r="T48" s="436" t="s">
        <v>1008</v>
      </c>
      <c r="U48" s="436" t="str">
        <f t="array" ref="U48">IFERROR(IF(OR(INDEX('Overview - Section A'!$AB$127:$AB$181,MATCH(LEFT(C48,255),LEFT('Overview - Section A'!$W$127:$W$181,255),0))=0,INDEX('Overview - Section A'!$AB$127:$AB$181,MATCH(LEFT(C48,255),LEFT('Overview - Section A'!$W$127:$W$181,255),0))="[Record ID]"),"",INDEX('Overview - Section A'!$AB$127:$AB$181,MATCH(LEFT(C48,255),LEFT('Overview - Section A'!$W$127:$W$181,255),0))),"")</f>
        <v/>
      </c>
      <c r="V48" s="464" t="str">
        <f>IFERROR(IF('Overview - Section A'!$AN$5="Funding Request",IF('Reference Records'!$B$157&lt;&gt;"",VLOOKUP(N48,'Reference Records'!$B$157:$C$158,2,FALSE),VLOOKUP(N48,'Reference Records'!$A$170:$C$193,3,FALSE)),VLOOKUP(N48,'Reference Records'!$A$196:$C$197,3,FALSE)),"")</f>
        <v/>
      </c>
      <c r="W48" s="465"/>
      <c r="X48" s="465"/>
      <c r="Y48" s="464"/>
      <c r="Z48" s="464"/>
      <c r="AA48" s="208"/>
      <c r="AB48" s="162"/>
      <c r="AC48" s="51"/>
    </row>
    <row r="49" spans="1:29" ht="47.1" hidden="1" customHeight="1">
      <c r="A49" s="367">
        <v>41</v>
      </c>
      <c r="B49" s="456" t="str">
        <f>IFERROR(IF(D49="","",VLOOKUP(W49,'Reference records(soft deleted)'!$B$40:$D$56,3,FALSE)),"")</f>
        <v/>
      </c>
      <c r="C49" s="456" t="str">
        <f>IFERROR(IF(D49="","",VLOOKUP(X49,'Reference records(soft deleted)'!$B$115:$D$189,3,FALSE)),"")</f>
        <v/>
      </c>
      <c r="D49" s="457"/>
      <c r="E49" s="458" t="str">
        <f>IF('Overview - Section A'!$AN$5="Funding Request",IF(F49="Funding Request Place Holder","",F49),"")</f>
        <v/>
      </c>
      <c r="F49" s="459" t="str">
        <f>IFERROR(IF(Z49="","",VLOOKUP(Z49,'Overview - Section A'!$P$29:$Q$39,2,FALSE)),"")</f>
        <v/>
      </c>
      <c r="G49" s="460"/>
      <c r="H49" s="460"/>
      <c r="I49" s="460"/>
      <c r="J49" s="460"/>
      <c r="K49" s="460"/>
      <c r="L49" s="460"/>
      <c r="M49" s="458"/>
      <c r="N49" s="461" t="str">
        <f t="shared" si="1"/>
        <v/>
      </c>
      <c r="O49" s="462"/>
      <c r="P49" s="463"/>
      <c r="Q49" s="436"/>
      <c r="R49" s="436" t="str">
        <f>IFERROR(IF('Overview - Section A'!$AN$5="Funding Request",VLOOKUP(E49,'Overview - Section A'!$M$29:$P$39,4,FALSE),IF(Z49="","",Z49)),"")</f>
        <v>a123600000GXqSwAAL</v>
      </c>
      <c r="S49" s="436" t="b">
        <f t="shared" si="0"/>
        <v>0</v>
      </c>
      <c r="T49" s="436" t="s">
        <v>1009</v>
      </c>
      <c r="U49" s="436" t="str">
        <f t="array" ref="U49">IFERROR(IF(OR(INDEX('Overview - Section A'!$AB$127:$AB$181,MATCH(LEFT(C49,255),LEFT('Overview - Section A'!$W$127:$W$181,255),0))=0,INDEX('Overview - Section A'!$AB$127:$AB$181,MATCH(LEFT(C49,255),LEFT('Overview - Section A'!$W$127:$W$181,255),0))="[Record ID]"),"",INDEX('Overview - Section A'!$AB$127:$AB$181,MATCH(LEFT(C49,255),LEFT('Overview - Section A'!$W$127:$W$181,255),0))),"")</f>
        <v/>
      </c>
      <c r="V49" s="464" t="str">
        <f>IFERROR(IF('Overview - Section A'!$AN$5="Funding Request",IF('Reference Records'!$B$157&lt;&gt;"",VLOOKUP(N49,'Reference Records'!$B$157:$C$158,2,FALSE),VLOOKUP(N49,'Reference Records'!$A$170:$C$193,3,FALSE)),VLOOKUP(N49,'Reference Records'!$A$196:$C$197,3,FALSE)),"")</f>
        <v/>
      </c>
      <c r="W49" s="465"/>
      <c r="X49" s="465"/>
      <c r="Y49" s="464"/>
      <c r="Z49" s="464"/>
      <c r="AA49" s="208"/>
      <c r="AB49" s="162"/>
      <c r="AC49" s="51"/>
    </row>
    <row r="50" spans="1:29" ht="47.1" hidden="1" customHeight="1">
      <c r="A50" s="367">
        <v>42</v>
      </c>
      <c r="B50" s="456" t="str">
        <f>IFERROR(IF(D50="","",VLOOKUP(W50,'Reference records(soft deleted)'!$B$40:$D$56,3,FALSE)),"")</f>
        <v/>
      </c>
      <c r="C50" s="456" t="str">
        <f>IFERROR(IF(D50="","",VLOOKUP(X50,'Reference records(soft deleted)'!$B$115:$D$189,3,FALSE)),"")</f>
        <v/>
      </c>
      <c r="D50" s="457"/>
      <c r="E50" s="458" t="str">
        <f>IF('Overview - Section A'!$AN$5="Funding Request",IF(F50="Funding Request Place Holder","",F50),"")</f>
        <v/>
      </c>
      <c r="F50" s="459" t="str">
        <f>IFERROR(IF(Z50="","",VLOOKUP(Z50,'Overview - Section A'!$P$29:$Q$39,2,FALSE)),"")</f>
        <v/>
      </c>
      <c r="G50" s="460"/>
      <c r="H50" s="460"/>
      <c r="I50" s="460"/>
      <c r="J50" s="460"/>
      <c r="K50" s="460"/>
      <c r="L50" s="460"/>
      <c r="M50" s="458"/>
      <c r="N50" s="461" t="str">
        <f t="shared" si="1"/>
        <v/>
      </c>
      <c r="O50" s="462"/>
      <c r="P50" s="463"/>
      <c r="Q50" s="436"/>
      <c r="R50" s="436" t="str">
        <f>IFERROR(IF('Overview - Section A'!$AN$5="Funding Request",VLOOKUP(E50,'Overview - Section A'!$M$29:$P$39,4,FALSE),IF(Z50="","",Z50)),"")</f>
        <v>a123600000GXqSwAAL</v>
      </c>
      <c r="S50" s="436" t="b">
        <f t="shared" si="0"/>
        <v>0</v>
      </c>
      <c r="T50" s="436" t="s">
        <v>1010</v>
      </c>
      <c r="U50" s="436" t="str">
        <f t="array" ref="U50">IFERROR(IF(OR(INDEX('Overview - Section A'!$AB$127:$AB$181,MATCH(LEFT(C50,255),LEFT('Overview - Section A'!$W$127:$W$181,255),0))=0,INDEX('Overview - Section A'!$AB$127:$AB$181,MATCH(LEFT(C50,255),LEFT('Overview - Section A'!$W$127:$W$181,255),0))="[Record ID]"),"",INDEX('Overview - Section A'!$AB$127:$AB$181,MATCH(LEFT(C50,255),LEFT('Overview - Section A'!$W$127:$W$181,255),0))),"")</f>
        <v/>
      </c>
      <c r="V50" s="464" t="str">
        <f>IFERROR(IF('Overview - Section A'!$AN$5="Funding Request",IF('Reference Records'!$B$157&lt;&gt;"",VLOOKUP(N50,'Reference Records'!$B$157:$C$158,2,FALSE),VLOOKUP(N50,'Reference Records'!$A$170:$C$193,3,FALSE)),VLOOKUP(N50,'Reference Records'!$A$196:$C$197,3,FALSE)),"")</f>
        <v/>
      </c>
      <c r="W50" s="465"/>
      <c r="X50" s="465"/>
      <c r="Y50" s="464"/>
      <c r="Z50" s="464"/>
      <c r="AA50" s="208"/>
      <c r="AB50" s="162"/>
      <c r="AC50" s="51"/>
    </row>
    <row r="51" spans="1:29" ht="47.1" hidden="1" customHeight="1">
      <c r="A51" s="367">
        <v>43</v>
      </c>
      <c r="B51" s="456" t="str">
        <f>IFERROR(IF(D51="","",VLOOKUP(W51,'Reference records(soft deleted)'!$B$40:$D$56,3,FALSE)),"")</f>
        <v/>
      </c>
      <c r="C51" s="456" t="str">
        <f>IFERROR(IF(D51="","",VLOOKUP(X51,'Reference records(soft deleted)'!$B$115:$D$189,3,FALSE)),"")</f>
        <v/>
      </c>
      <c r="D51" s="457"/>
      <c r="E51" s="458" t="str">
        <f>IF('Overview - Section A'!$AN$5="Funding Request",IF(F51="Funding Request Place Holder","",F51),"")</f>
        <v/>
      </c>
      <c r="F51" s="459" t="str">
        <f>IFERROR(IF(Z51="","",VLOOKUP(Z51,'Overview - Section A'!$P$29:$Q$39,2,FALSE)),"")</f>
        <v/>
      </c>
      <c r="G51" s="460"/>
      <c r="H51" s="460"/>
      <c r="I51" s="460"/>
      <c r="J51" s="460"/>
      <c r="K51" s="460"/>
      <c r="L51" s="460"/>
      <c r="M51" s="458"/>
      <c r="N51" s="461" t="str">
        <f t="shared" si="1"/>
        <v/>
      </c>
      <c r="O51" s="462"/>
      <c r="P51" s="463"/>
      <c r="Q51" s="436"/>
      <c r="R51" s="436" t="str">
        <f>IFERROR(IF('Overview - Section A'!$AN$5="Funding Request",VLOOKUP(E51,'Overview - Section A'!$M$29:$P$39,4,FALSE),IF(Z51="","",Z51)),"")</f>
        <v>a123600000GXqSwAAL</v>
      </c>
      <c r="S51" s="436" t="b">
        <f t="shared" si="0"/>
        <v>0</v>
      </c>
      <c r="T51" s="436" t="s">
        <v>1011</v>
      </c>
      <c r="U51" s="436" t="str">
        <f t="array" ref="U51">IFERROR(IF(OR(INDEX('Overview - Section A'!$AB$127:$AB$181,MATCH(LEFT(C51,255),LEFT('Overview - Section A'!$W$127:$W$181,255),0))=0,INDEX('Overview - Section A'!$AB$127:$AB$181,MATCH(LEFT(C51,255),LEFT('Overview - Section A'!$W$127:$W$181,255),0))="[Record ID]"),"",INDEX('Overview - Section A'!$AB$127:$AB$181,MATCH(LEFT(C51,255),LEFT('Overview - Section A'!$W$127:$W$181,255),0))),"")</f>
        <v/>
      </c>
      <c r="V51" s="464" t="str">
        <f>IFERROR(IF('Overview - Section A'!$AN$5="Funding Request",IF('Reference Records'!$B$157&lt;&gt;"",VLOOKUP(N51,'Reference Records'!$B$157:$C$158,2,FALSE),VLOOKUP(N51,'Reference Records'!$A$170:$C$193,3,FALSE)),VLOOKUP(N51,'Reference Records'!$A$196:$C$197,3,FALSE)),"")</f>
        <v/>
      </c>
      <c r="W51" s="465"/>
      <c r="X51" s="465"/>
      <c r="Y51" s="464"/>
      <c r="Z51" s="464"/>
      <c r="AA51" s="208"/>
      <c r="AB51" s="162"/>
      <c r="AC51" s="51"/>
    </row>
    <row r="52" spans="1:29" ht="47.1" hidden="1" customHeight="1">
      <c r="A52" s="367">
        <v>44</v>
      </c>
      <c r="B52" s="456" t="str">
        <f>IFERROR(IF(D52="","",VLOOKUP(W52,'Reference records(soft deleted)'!$B$40:$D$56,3,FALSE)),"")</f>
        <v/>
      </c>
      <c r="C52" s="456" t="str">
        <f>IFERROR(IF(D52="","",VLOOKUP(X52,'Reference records(soft deleted)'!$B$115:$D$189,3,FALSE)),"")</f>
        <v/>
      </c>
      <c r="D52" s="457"/>
      <c r="E52" s="458" t="str">
        <f>IF('Overview - Section A'!$AN$5="Funding Request",IF(F52="Funding Request Place Holder","",F52),"")</f>
        <v/>
      </c>
      <c r="F52" s="459" t="str">
        <f>IFERROR(IF(Z52="","",VLOOKUP(Z52,'Overview - Section A'!$P$29:$Q$39,2,FALSE)),"")</f>
        <v/>
      </c>
      <c r="G52" s="460"/>
      <c r="H52" s="460"/>
      <c r="I52" s="460"/>
      <c r="J52" s="460"/>
      <c r="K52" s="460"/>
      <c r="L52" s="460"/>
      <c r="M52" s="458"/>
      <c r="N52" s="461" t="str">
        <f t="shared" si="1"/>
        <v/>
      </c>
      <c r="O52" s="462"/>
      <c r="P52" s="463"/>
      <c r="Q52" s="436"/>
      <c r="R52" s="436" t="str">
        <f>IFERROR(IF('Overview - Section A'!$AN$5="Funding Request",VLOOKUP(E52,'Overview - Section A'!$M$29:$P$39,4,FALSE),IF(Z52="","",Z52)),"")</f>
        <v>a123600000GXqSwAAL</v>
      </c>
      <c r="S52" s="436" t="b">
        <f t="shared" si="0"/>
        <v>0</v>
      </c>
      <c r="T52" s="436" t="s">
        <v>1012</v>
      </c>
      <c r="U52" s="436" t="str">
        <f t="array" ref="U52">IFERROR(IF(OR(INDEX('Overview - Section A'!$AB$127:$AB$181,MATCH(LEFT(C52,255),LEFT('Overview - Section A'!$W$127:$W$181,255),0))=0,INDEX('Overview - Section A'!$AB$127:$AB$181,MATCH(LEFT(C52,255),LEFT('Overview - Section A'!$W$127:$W$181,255),0))="[Record ID]"),"",INDEX('Overview - Section A'!$AB$127:$AB$181,MATCH(LEFT(C52,255),LEFT('Overview - Section A'!$W$127:$W$181,255),0))),"")</f>
        <v/>
      </c>
      <c r="V52" s="464" t="str">
        <f>IFERROR(IF('Overview - Section A'!$AN$5="Funding Request",IF('Reference Records'!$B$157&lt;&gt;"",VLOOKUP(N52,'Reference Records'!$B$157:$C$158,2,FALSE),VLOOKUP(N52,'Reference Records'!$A$170:$C$193,3,FALSE)),VLOOKUP(N52,'Reference Records'!$A$196:$C$197,3,FALSE)),"")</f>
        <v/>
      </c>
      <c r="W52" s="465"/>
      <c r="X52" s="465"/>
      <c r="Y52" s="464"/>
      <c r="Z52" s="464"/>
      <c r="AA52" s="208"/>
      <c r="AB52" s="162"/>
      <c r="AC52" s="51"/>
    </row>
    <row r="53" spans="1:29" ht="47.1" hidden="1" customHeight="1">
      <c r="A53" s="367">
        <v>45</v>
      </c>
      <c r="B53" s="456" t="str">
        <f>IFERROR(IF(D53="","",VLOOKUP(W53,'Reference records(soft deleted)'!$B$40:$D$56,3,FALSE)),"")</f>
        <v/>
      </c>
      <c r="C53" s="456" t="str">
        <f>IFERROR(IF(D53="","",VLOOKUP(X53,'Reference records(soft deleted)'!$B$115:$D$189,3,FALSE)),"")</f>
        <v/>
      </c>
      <c r="D53" s="457"/>
      <c r="E53" s="458" t="str">
        <f>IF('Overview - Section A'!$AN$5="Funding Request",IF(F53="Funding Request Place Holder","",F53),"")</f>
        <v/>
      </c>
      <c r="F53" s="459" t="str">
        <f>IFERROR(IF(Z53="","",VLOOKUP(Z53,'Overview - Section A'!$P$29:$Q$39,2,FALSE)),"")</f>
        <v/>
      </c>
      <c r="G53" s="460"/>
      <c r="H53" s="460"/>
      <c r="I53" s="460"/>
      <c r="J53" s="460"/>
      <c r="K53" s="460"/>
      <c r="L53" s="460"/>
      <c r="M53" s="458"/>
      <c r="N53" s="461" t="str">
        <f t="shared" si="1"/>
        <v/>
      </c>
      <c r="O53" s="462"/>
      <c r="P53" s="463"/>
      <c r="Q53" s="436"/>
      <c r="R53" s="436" t="str">
        <f>IFERROR(IF('Overview - Section A'!$AN$5="Funding Request",VLOOKUP(E53,'Overview - Section A'!$M$29:$P$39,4,FALSE),IF(Z53="","",Z53)),"")</f>
        <v>a123600000GXqSwAAL</v>
      </c>
      <c r="S53" s="436" t="b">
        <f t="shared" si="0"/>
        <v>0</v>
      </c>
      <c r="T53" s="436" t="s">
        <v>1013</v>
      </c>
      <c r="U53" s="436" t="str">
        <f t="array" ref="U53">IFERROR(IF(OR(INDEX('Overview - Section A'!$AB$127:$AB$181,MATCH(LEFT(C53,255),LEFT('Overview - Section A'!$W$127:$W$181,255),0))=0,INDEX('Overview - Section A'!$AB$127:$AB$181,MATCH(LEFT(C53,255),LEFT('Overview - Section A'!$W$127:$W$181,255),0))="[Record ID]"),"",INDEX('Overview - Section A'!$AB$127:$AB$181,MATCH(LEFT(C53,255),LEFT('Overview - Section A'!$W$127:$W$181,255),0))),"")</f>
        <v/>
      </c>
      <c r="V53" s="464" t="str">
        <f>IFERROR(IF('Overview - Section A'!$AN$5="Funding Request",IF('Reference Records'!$B$157&lt;&gt;"",VLOOKUP(N53,'Reference Records'!$B$157:$C$158,2,FALSE),VLOOKUP(N53,'Reference Records'!$A$170:$C$193,3,FALSE)),VLOOKUP(N53,'Reference Records'!$A$196:$C$197,3,FALSE)),"")</f>
        <v/>
      </c>
      <c r="W53" s="465"/>
      <c r="X53" s="465"/>
      <c r="Y53" s="464"/>
      <c r="Z53" s="464"/>
      <c r="AA53" s="208"/>
      <c r="AB53" s="162"/>
      <c r="AC53" s="51"/>
    </row>
    <row r="54" spans="1:29" ht="47.1" hidden="1" customHeight="1">
      <c r="A54" s="367">
        <v>46</v>
      </c>
      <c r="B54" s="456" t="str">
        <f>IFERROR(IF(D54="","",VLOOKUP(W54,'Reference records(soft deleted)'!$B$40:$D$56,3,FALSE)),"")</f>
        <v/>
      </c>
      <c r="C54" s="456" t="str">
        <f>IFERROR(IF(D54="","",VLOOKUP(X54,'Reference records(soft deleted)'!$B$115:$D$189,3,FALSE)),"")</f>
        <v/>
      </c>
      <c r="D54" s="457"/>
      <c r="E54" s="458" t="str">
        <f>IF('Overview - Section A'!$AN$5="Funding Request",IF(F54="Funding Request Place Holder","",F54),"")</f>
        <v/>
      </c>
      <c r="F54" s="459" t="str">
        <f>IFERROR(IF(Z54="","",VLOOKUP(Z54,'Overview - Section A'!$P$29:$Q$39,2,FALSE)),"")</f>
        <v/>
      </c>
      <c r="G54" s="460"/>
      <c r="H54" s="460"/>
      <c r="I54" s="460"/>
      <c r="J54" s="460"/>
      <c r="K54" s="460"/>
      <c r="L54" s="460"/>
      <c r="M54" s="458"/>
      <c r="N54" s="461" t="str">
        <f t="shared" si="1"/>
        <v/>
      </c>
      <c r="O54" s="462"/>
      <c r="P54" s="463"/>
      <c r="Q54" s="436"/>
      <c r="R54" s="436" t="str">
        <f>IFERROR(IF('Overview - Section A'!$AN$5="Funding Request",VLOOKUP(E54,'Overview - Section A'!$M$29:$P$39,4,FALSE),IF(Z54="","",Z54)),"")</f>
        <v>a123600000GXqSwAAL</v>
      </c>
      <c r="S54" s="436" t="b">
        <f t="shared" si="0"/>
        <v>0</v>
      </c>
      <c r="T54" s="436" t="s">
        <v>1014</v>
      </c>
      <c r="U54" s="436" t="str">
        <f t="array" ref="U54">IFERROR(IF(OR(INDEX('Overview - Section A'!$AB$127:$AB$181,MATCH(LEFT(C54,255),LEFT('Overview - Section A'!$W$127:$W$181,255),0))=0,INDEX('Overview - Section A'!$AB$127:$AB$181,MATCH(LEFT(C54,255),LEFT('Overview - Section A'!$W$127:$W$181,255),0))="[Record ID]"),"",INDEX('Overview - Section A'!$AB$127:$AB$181,MATCH(LEFT(C54,255),LEFT('Overview - Section A'!$W$127:$W$181,255),0))),"")</f>
        <v/>
      </c>
      <c r="V54" s="464" t="str">
        <f>IFERROR(IF('Overview - Section A'!$AN$5="Funding Request",IF('Reference Records'!$B$157&lt;&gt;"",VLOOKUP(N54,'Reference Records'!$B$157:$C$158,2,FALSE),VLOOKUP(N54,'Reference Records'!$A$170:$C$193,3,FALSE)),VLOOKUP(N54,'Reference Records'!$A$196:$C$197,3,FALSE)),"")</f>
        <v/>
      </c>
      <c r="W54" s="465"/>
      <c r="X54" s="465"/>
      <c r="Y54" s="464"/>
      <c r="Z54" s="464"/>
      <c r="AA54" s="208"/>
      <c r="AB54" s="162"/>
      <c r="AC54" s="51"/>
    </row>
    <row r="55" spans="1:29" ht="47.1" hidden="1" customHeight="1">
      <c r="A55" s="367">
        <v>47</v>
      </c>
      <c r="B55" s="456" t="str">
        <f>IFERROR(IF(D55="","",VLOOKUP(W55,'Reference records(soft deleted)'!$B$40:$D$56,3,FALSE)),"")</f>
        <v/>
      </c>
      <c r="C55" s="456" t="str">
        <f>IFERROR(IF(D55="","",VLOOKUP(X55,'Reference records(soft deleted)'!$B$115:$D$189,3,FALSE)),"")</f>
        <v/>
      </c>
      <c r="D55" s="457"/>
      <c r="E55" s="458" t="str">
        <f>IF('Overview - Section A'!$AN$5="Funding Request",IF(F55="Funding Request Place Holder","",F55),"")</f>
        <v/>
      </c>
      <c r="F55" s="459" t="str">
        <f>IFERROR(IF(Z55="","",VLOOKUP(Z55,'Overview - Section A'!$P$29:$Q$39,2,FALSE)),"")</f>
        <v/>
      </c>
      <c r="G55" s="460"/>
      <c r="H55" s="460"/>
      <c r="I55" s="460"/>
      <c r="J55" s="460"/>
      <c r="K55" s="460"/>
      <c r="L55" s="460"/>
      <c r="M55" s="458"/>
      <c r="N55" s="461" t="str">
        <f t="shared" si="1"/>
        <v/>
      </c>
      <c r="O55" s="462"/>
      <c r="P55" s="463"/>
      <c r="Q55" s="436"/>
      <c r="R55" s="436" t="str">
        <f>IFERROR(IF('Overview - Section A'!$AN$5="Funding Request",VLOOKUP(E55,'Overview - Section A'!$M$29:$P$39,4,FALSE),IF(Z55="","",Z55)),"")</f>
        <v>a123600000GXqSwAAL</v>
      </c>
      <c r="S55" s="436" t="b">
        <f t="shared" si="0"/>
        <v>0</v>
      </c>
      <c r="T55" s="436" t="s">
        <v>1015</v>
      </c>
      <c r="U55" s="436" t="str">
        <f t="array" ref="U55">IFERROR(IF(OR(INDEX('Overview - Section A'!$AB$127:$AB$181,MATCH(LEFT(C55,255),LEFT('Overview - Section A'!$W$127:$W$181,255),0))=0,INDEX('Overview - Section A'!$AB$127:$AB$181,MATCH(LEFT(C55,255),LEFT('Overview - Section A'!$W$127:$W$181,255),0))="[Record ID]"),"",INDEX('Overview - Section A'!$AB$127:$AB$181,MATCH(LEFT(C55,255),LEFT('Overview - Section A'!$W$127:$W$181,255),0))),"")</f>
        <v/>
      </c>
      <c r="V55" s="464" t="str">
        <f>IFERROR(IF('Overview - Section A'!$AN$5="Funding Request",IF('Reference Records'!$B$157&lt;&gt;"",VLOOKUP(N55,'Reference Records'!$B$157:$C$158,2,FALSE),VLOOKUP(N55,'Reference Records'!$A$170:$C$193,3,FALSE)),VLOOKUP(N55,'Reference Records'!$A$196:$C$197,3,FALSE)),"")</f>
        <v/>
      </c>
      <c r="W55" s="465"/>
      <c r="X55" s="465"/>
      <c r="Y55" s="464"/>
      <c r="Z55" s="464"/>
      <c r="AA55" s="208"/>
      <c r="AB55" s="162"/>
      <c r="AC55" s="51"/>
    </row>
    <row r="56" spans="1:29" ht="47.1" hidden="1" customHeight="1">
      <c r="A56" s="367">
        <v>48</v>
      </c>
      <c r="B56" s="456" t="str">
        <f>IFERROR(IF(D56="","",VLOOKUP(W56,'Reference records(soft deleted)'!$B$40:$D$56,3,FALSE)),"")</f>
        <v/>
      </c>
      <c r="C56" s="456" t="str">
        <f>IFERROR(IF(D56="","",VLOOKUP(X56,'Reference records(soft deleted)'!$B$115:$D$189,3,FALSE)),"")</f>
        <v/>
      </c>
      <c r="D56" s="457"/>
      <c r="E56" s="458" t="str">
        <f>IF('Overview - Section A'!$AN$5="Funding Request",IF(F56="Funding Request Place Holder","",F56),"")</f>
        <v/>
      </c>
      <c r="F56" s="459" t="str">
        <f>IFERROR(IF(Z56="","",VLOOKUP(Z56,'Overview - Section A'!$P$29:$Q$39,2,FALSE)),"")</f>
        <v/>
      </c>
      <c r="G56" s="460"/>
      <c r="H56" s="460"/>
      <c r="I56" s="460"/>
      <c r="J56" s="460"/>
      <c r="K56" s="460"/>
      <c r="L56" s="460"/>
      <c r="M56" s="458"/>
      <c r="N56" s="461" t="str">
        <f t="shared" si="1"/>
        <v/>
      </c>
      <c r="O56" s="462"/>
      <c r="P56" s="463"/>
      <c r="Q56" s="436"/>
      <c r="R56" s="436" t="str">
        <f>IFERROR(IF('Overview - Section A'!$AN$5="Funding Request",VLOOKUP(E56,'Overview - Section A'!$M$29:$P$39,4,FALSE),IF(Z56="","",Z56)),"")</f>
        <v>a123600000GXqSwAAL</v>
      </c>
      <c r="S56" s="436" t="b">
        <f t="shared" si="0"/>
        <v>0</v>
      </c>
      <c r="T56" s="436" t="s">
        <v>1016</v>
      </c>
      <c r="U56" s="436" t="str">
        <f t="array" ref="U56">IFERROR(IF(OR(INDEX('Overview - Section A'!$AB$127:$AB$181,MATCH(LEFT(C56,255),LEFT('Overview - Section A'!$W$127:$W$181,255),0))=0,INDEX('Overview - Section A'!$AB$127:$AB$181,MATCH(LEFT(C56,255),LEFT('Overview - Section A'!$W$127:$W$181,255),0))="[Record ID]"),"",INDEX('Overview - Section A'!$AB$127:$AB$181,MATCH(LEFT(C56,255),LEFT('Overview - Section A'!$W$127:$W$181,255),0))),"")</f>
        <v/>
      </c>
      <c r="V56" s="464" t="str">
        <f>IFERROR(IF('Overview - Section A'!$AN$5="Funding Request",IF('Reference Records'!$B$157&lt;&gt;"",VLOOKUP(N56,'Reference Records'!$B$157:$C$158,2,FALSE),VLOOKUP(N56,'Reference Records'!$A$170:$C$193,3,FALSE)),VLOOKUP(N56,'Reference Records'!$A$196:$C$197,3,FALSE)),"")</f>
        <v/>
      </c>
      <c r="W56" s="465"/>
      <c r="X56" s="465"/>
      <c r="Y56" s="464"/>
      <c r="Z56" s="464"/>
      <c r="AA56" s="208"/>
      <c r="AB56" s="162"/>
      <c r="AC56" s="51"/>
    </row>
    <row r="57" spans="1:29" ht="47.1" hidden="1" customHeight="1">
      <c r="A57" s="367">
        <v>49</v>
      </c>
      <c r="B57" s="456" t="str">
        <f>IFERROR(IF(D57="","",VLOOKUP(W57,'Reference records(soft deleted)'!$B$40:$D$56,3,FALSE)),"")</f>
        <v/>
      </c>
      <c r="C57" s="456" t="str">
        <f>IFERROR(IF(D57="","",VLOOKUP(X57,'Reference records(soft deleted)'!$B$115:$D$189,3,FALSE)),"")</f>
        <v/>
      </c>
      <c r="D57" s="457"/>
      <c r="E57" s="458" t="str">
        <f>IF('Overview - Section A'!$AN$5="Funding Request",IF(F57="Funding Request Place Holder","",F57),"")</f>
        <v/>
      </c>
      <c r="F57" s="459" t="str">
        <f>IFERROR(IF(Z57="","",VLOOKUP(Z57,'Overview - Section A'!$P$29:$Q$39,2,FALSE)),"")</f>
        <v/>
      </c>
      <c r="G57" s="460"/>
      <c r="H57" s="460"/>
      <c r="I57" s="460"/>
      <c r="J57" s="460"/>
      <c r="K57" s="460"/>
      <c r="L57" s="460"/>
      <c r="M57" s="458"/>
      <c r="N57" s="461" t="str">
        <f t="shared" si="1"/>
        <v/>
      </c>
      <c r="O57" s="462"/>
      <c r="P57" s="463"/>
      <c r="Q57" s="436"/>
      <c r="R57" s="436" t="str">
        <f>IFERROR(IF('Overview - Section A'!$AN$5="Funding Request",VLOOKUP(E57,'Overview - Section A'!$M$29:$P$39,4,FALSE),IF(Z57="","",Z57)),"")</f>
        <v>a123600000GXqSwAAL</v>
      </c>
      <c r="S57" s="436" t="b">
        <f t="shared" si="0"/>
        <v>0</v>
      </c>
      <c r="T57" s="436" t="s">
        <v>1017</v>
      </c>
      <c r="U57" s="436" t="str">
        <f t="array" ref="U57">IFERROR(IF(OR(INDEX('Overview - Section A'!$AB$127:$AB$181,MATCH(LEFT(C57,255),LEFT('Overview - Section A'!$W$127:$W$181,255),0))=0,INDEX('Overview - Section A'!$AB$127:$AB$181,MATCH(LEFT(C57,255),LEFT('Overview - Section A'!$W$127:$W$181,255),0))="[Record ID]"),"",INDEX('Overview - Section A'!$AB$127:$AB$181,MATCH(LEFT(C57,255),LEFT('Overview - Section A'!$W$127:$W$181,255),0))),"")</f>
        <v/>
      </c>
      <c r="V57" s="464" t="str">
        <f>IFERROR(IF('Overview - Section A'!$AN$5="Funding Request",IF('Reference Records'!$B$157&lt;&gt;"",VLOOKUP(N57,'Reference Records'!$B$157:$C$158,2,FALSE),VLOOKUP(N57,'Reference Records'!$A$170:$C$193,3,FALSE)),VLOOKUP(N57,'Reference Records'!$A$196:$C$197,3,FALSE)),"")</f>
        <v/>
      </c>
      <c r="W57" s="465"/>
      <c r="X57" s="465"/>
      <c r="Y57" s="464"/>
      <c r="Z57" s="464"/>
      <c r="AA57" s="208"/>
      <c r="AB57" s="162"/>
      <c r="AC57" s="51"/>
    </row>
    <row r="58" spans="1:29" ht="47.1" hidden="1" customHeight="1">
      <c r="A58" s="367">
        <v>50</v>
      </c>
      <c r="B58" s="456" t="str">
        <f>IFERROR(IF(D58="","",VLOOKUP(W58,'Reference records(soft deleted)'!$B$40:$D$56,3,FALSE)),"")</f>
        <v/>
      </c>
      <c r="C58" s="456" t="str">
        <f>IFERROR(IF(D58="","",VLOOKUP(X58,'Reference records(soft deleted)'!$B$115:$D$189,3,FALSE)),"")</f>
        <v/>
      </c>
      <c r="D58" s="457"/>
      <c r="E58" s="458" t="str">
        <f>IF('Overview - Section A'!$AN$5="Funding Request",IF(F58="Funding Request Place Holder","",F58),"")</f>
        <v/>
      </c>
      <c r="F58" s="459" t="str">
        <f>IFERROR(IF(Z58="","",VLOOKUP(Z58,'Overview - Section A'!$P$29:$Q$39,2,FALSE)),"")</f>
        <v/>
      </c>
      <c r="G58" s="460"/>
      <c r="H58" s="460"/>
      <c r="I58" s="460"/>
      <c r="J58" s="460"/>
      <c r="K58" s="460"/>
      <c r="L58" s="460"/>
      <c r="M58" s="458"/>
      <c r="N58" s="461" t="str">
        <f t="shared" si="1"/>
        <v/>
      </c>
      <c r="O58" s="462"/>
      <c r="P58" s="463"/>
      <c r="Q58" s="436"/>
      <c r="R58" s="436" t="str">
        <f>IFERROR(IF('Overview - Section A'!$AN$5="Funding Request",VLOOKUP(E58,'Overview - Section A'!$M$29:$P$39,4,FALSE),IF(Z58="","",Z58)),"")</f>
        <v>a123600000GXqSwAAL</v>
      </c>
      <c r="S58" s="436" t="b">
        <f t="shared" si="0"/>
        <v>0</v>
      </c>
      <c r="T58" s="436" t="s">
        <v>1018</v>
      </c>
      <c r="U58" s="436" t="str">
        <f t="array" ref="U58">IFERROR(IF(OR(INDEX('Overview - Section A'!$AB$127:$AB$181,MATCH(LEFT(C58,255),LEFT('Overview - Section A'!$W$127:$W$181,255),0))=0,INDEX('Overview - Section A'!$AB$127:$AB$181,MATCH(LEFT(C58,255),LEFT('Overview - Section A'!$W$127:$W$181,255),0))="[Record ID]"),"",INDEX('Overview - Section A'!$AB$127:$AB$181,MATCH(LEFT(C58,255),LEFT('Overview - Section A'!$W$127:$W$181,255),0))),"")</f>
        <v/>
      </c>
      <c r="V58" s="464" t="str">
        <f>IFERROR(IF('Overview - Section A'!$AN$5="Funding Request",IF('Reference Records'!$B$157&lt;&gt;"",VLOOKUP(N58,'Reference Records'!$B$157:$C$158,2,FALSE),VLOOKUP(N58,'Reference Records'!$A$170:$C$193,3,FALSE)),VLOOKUP(N58,'Reference Records'!$A$196:$C$197,3,FALSE)),"")</f>
        <v/>
      </c>
      <c r="W58" s="465"/>
      <c r="X58" s="465"/>
      <c r="Y58" s="464"/>
      <c r="Z58" s="464"/>
      <c r="AA58" s="208"/>
      <c r="AB58" s="162"/>
      <c r="AC58" s="51"/>
    </row>
    <row r="59" spans="1:29" ht="47.1" hidden="1" customHeight="1">
      <c r="A59" s="367">
        <v>51</v>
      </c>
      <c r="B59" s="456" t="str">
        <f>IFERROR(IF(D59="","",VLOOKUP(W59,'Reference records(soft deleted)'!$B$40:$D$56,3,FALSE)),"")</f>
        <v/>
      </c>
      <c r="C59" s="456" t="str">
        <f>IFERROR(IF(D59="","",VLOOKUP(X59,'Reference records(soft deleted)'!$B$115:$D$189,3,FALSE)),"")</f>
        <v/>
      </c>
      <c r="D59" s="457"/>
      <c r="E59" s="458" t="str">
        <f>IF('Overview - Section A'!$AN$5="Funding Request",IF(F59="Funding Request Place Holder","",F59),"")</f>
        <v/>
      </c>
      <c r="F59" s="459" t="str">
        <f>IFERROR(IF(Z59="","",VLOOKUP(Z59,'Overview - Section A'!$P$29:$Q$39,2,FALSE)),"")</f>
        <v/>
      </c>
      <c r="G59" s="460"/>
      <c r="H59" s="460"/>
      <c r="I59" s="460"/>
      <c r="J59" s="460"/>
      <c r="K59" s="460"/>
      <c r="L59" s="460"/>
      <c r="M59" s="458"/>
      <c r="N59" s="461" t="str">
        <f t="shared" si="1"/>
        <v/>
      </c>
      <c r="O59" s="462"/>
      <c r="P59" s="463"/>
      <c r="Q59" s="436"/>
      <c r="R59" s="436" t="str">
        <f>IFERROR(IF('Overview - Section A'!$AN$5="Funding Request",VLOOKUP(E59,'Overview - Section A'!$M$29:$P$39,4,FALSE),IF(Z59="","",Z59)),"")</f>
        <v>a123600000GXqSwAAL</v>
      </c>
      <c r="S59" s="436" t="b">
        <f t="shared" si="0"/>
        <v>0</v>
      </c>
      <c r="T59" s="436" t="s">
        <v>1019</v>
      </c>
      <c r="U59" s="436" t="str">
        <f t="array" ref="U59">IFERROR(IF(OR(INDEX('Overview - Section A'!$AB$127:$AB$181,MATCH(LEFT(C59,255),LEFT('Overview - Section A'!$W$127:$W$181,255),0))=0,INDEX('Overview - Section A'!$AB$127:$AB$181,MATCH(LEFT(C59,255),LEFT('Overview - Section A'!$W$127:$W$181,255),0))="[Record ID]"),"",INDEX('Overview - Section A'!$AB$127:$AB$181,MATCH(LEFT(C59,255),LEFT('Overview - Section A'!$W$127:$W$181,255),0))),"")</f>
        <v/>
      </c>
      <c r="V59" s="464" t="str">
        <f>IFERROR(IF('Overview - Section A'!$AN$5="Funding Request",IF('Reference Records'!$B$157&lt;&gt;"",VLOOKUP(N59,'Reference Records'!$B$157:$C$158,2,FALSE),VLOOKUP(N59,'Reference Records'!$A$170:$C$193,3,FALSE)),VLOOKUP(N59,'Reference Records'!$A$196:$C$197,3,FALSE)),"")</f>
        <v/>
      </c>
      <c r="W59" s="465"/>
      <c r="X59" s="465"/>
      <c r="Y59" s="464"/>
      <c r="Z59" s="464"/>
      <c r="AA59" s="208"/>
      <c r="AB59" s="162"/>
      <c r="AC59" s="51"/>
    </row>
    <row r="60" spans="1:29" ht="47.1" hidden="1" customHeight="1">
      <c r="A60" s="367">
        <v>52</v>
      </c>
      <c r="B60" s="456" t="str">
        <f>IFERROR(IF(D60="","",VLOOKUP(W60,'Reference records(soft deleted)'!$B$40:$D$56,3,FALSE)),"")</f>
        <v/>
      </c>
      <c r="C60" s="456" t="str">
        <f>IFERROR(IF(D60="","",VLOOKUP(X60,'Reference records(soft deleted)'!$B$115:$D$189,3,FALSE)),"")</f>
        <v/>
      </c>
      <c r="D60" s="457"/>
      <c r="E60" s="458" t="str">
        <f>IF('Overview - Section A'!$AN$5="Funding Request",IF(F60="Funding Request Place Holder","",F60),"")</f>
        <v/>
      </c>
      <c r="F60" s="459" t="str">
        <f>IFERROR(IF(Z60="","",VLOOKUP(Z60,'Overview - Section A'!$P$29:$Q$39,2,FALSE)),"")</f>
        <v/>
      </c>
      <c r="G60" s="460"/>
      <c r="H60" s="460"/>
      <c r="I60" s="460"/>
      <c r="J60" s="460"/>
      <c r="K60" s="460"/>
      <c r="L60" s="460"/>
      <c r="M60" s="458"/>
      <c r="N60" s="461" t="str">
        <f t="shared" si="1"/>
        <v/>
      </c>
      <c r="O60" s="462"/>
      <c r="P60" s="463"/>
      <c r="Q60" s="436"/>
      <c r="R60" s="436" t="str">
        <f>IFERROR(IF('Overview - Section A'!$AN$5="Funding Request",VLOOKUP(E60,'Overview - Section A'!$M$29:$P$39,4,FALSE),IF(Z60="","",Z60)),"")</f>
        <v>a123600000GXqSwAAL</v>
      </c>
      <c r="S60" s="436" t="b">
        <f t="shared" si="0"/>
        <v>0</v>
      </c>
      <c r="T60" s="436" t="s">
        <v>1020</v>
      </c>
      <c r="U60" s="436" t="str">
        <f t="array" ref="U60">IFERROR(IF(OR(INDEX('Overview - Section A'!$AB$127:$AB$181,MATCH(LEFT(C60,255),LEFT('Overview - Section A'!$W$127:$W$181,255),0))=0,INDEX('Overview - Section A'!$AB$127:$AB$181,MATCH(LEFT(C60,255),LEFT('Overview - Section A'!$W$127:$W$181,255),0))="[Record ID]"),"",INDEX('Overview - Section A'!$AB$127:$AB$181,MATCH(LEFT(C60,255),LEFT('Overview - Section A'!$W$127:$W$181,255),0))),"")</f>
        <v/>
      </c>
      <c r="V60" s="464" t="str">
        <f>IFERROR(IF('Overview - Section A'!$AN$5="Funding Request",IF('Reference Records'!$B$157&lt;&gt;"",VLOOKUP(N60,'Reference Records'!$B$157:$C$158,2,FALSE),VLOOKUP(N60,'Reference Records'!$A$170:$C$193,3,FALSE)),VLOOKUP(N60,'Reference Records'!$A$196:$C$197,3,FALSE)),"")</f>
        <v/>
      </c>
      <c r="W60" s="465"/>
      <c r="X60" s="465"/>
      <c r="Y60" s="464"/>
      <c r="Z60" s="464"/>
      <c r="AA60" s="208"/>
      <c r="AB60" s="162"/>
      <c r="AC60" s="51"/>
    </row>
    <row r="61" spans="1:29" ht="47.1" hidden="1" customHeight="1">
      <c r="A61" s="367">
        <v>53</v>
      </c>
      <c r="B61" s="456" t="str">
        <f>IFERROR(IF(D61="","",VLOOKUP(W61,'Reference records(soft deleted)'!$B$40:$D$56,3,FALSE)),"")</f>
        <v/>
      </c>
      <c r="C61" s="456" t="str">
        <f>IFERROR(IF(D61="","",VLOOKUP(X61,'Reference records(soft deleted)'!$B$115:$D$189,3,FALSE)),"")</f>
        <v/>
      </c>
      <c r="D61" s="457"/>
      <c r="E61" s="458" t="str">
        <f>IF('Overview - Section A'!$AN$5="Funding Request",IF(F61="Funding Request Place Holder","",F61),"")</f>
        <v/>
      </c>
      <c r="F61" s="459" t="str">
        <f>IFERROR(IF(Z61="","",VLOOKUP(Z61,'Overview - Section A'!$P$29:$Q$39,2,FALSE)),"")</f>
        <v/>
      </c>
      <c r="G61" s="460"/>
      <c r="H61" s="460"/>
      <c r="I61" s="460"/>
      <c r="J61" s="460"/>
      <c r="K61" s="460"/>
      <c r="L61" s="460"/>
      <c r="M61" s="458"/>
      <c r="N61" s="461" t="str">
        <f t="shared" si="1"/>
        <v/>
      </c>
      <c r="O61" s="462"/>
      <c r="P61" s="463"/>
      <c r="Q61" s="436"/>
      <c r="R61" s="436" t="str">
        <f>IFERROR(IF('Overview - Section A'!$AN$5="Funding Request",VLOOKUP(E61,'Overview - Section A'!$M$29:$P$39,4,FALSE),IF(Z61="","",Z61)),"")</f>
        <v>a123600000GXqSwAAL</v>
      </c>
      <c r="S61" s="436" t="b">
        <f t="shared" si="0"/>
        <v>0</v>
      </c>
      <c r="T61" s="436" t="s">
        <v>1021</v>
      </c>
      <c r="U61" s="436" t="str">
        <f t="array" ref="U61">IFERROR(IF(OR(INDEX('Overview - Section A'!$AB$127:$AB$181,MATCH(LEFT(C61,255),LEFT('Overview - Section A'!$W$127:$W$181,255),0))=0,INDEX('Overview - Section A'!$AB$127:$AB$181,MATCH(LEFT(C61,255),LEFT('Overview - Section A'!$W$127:$W$181,255),0))="[Record ID]"),"",INDEX('Overview - Section A'!$AB$127:$AB$181,MATCH(LEFT(C61,255),LEFT('Overview - Section A'!$W$127:$W$181,255),0))),"")</f>
        <v/>
      </c>
      <c r="V61" s="464" t="str">
        <f>IFERROR(IF('Overview - Section A'!$AN$5="Funding Request",IF('Reference Records'!$B$157&lt;&gt;"",VLOOKUP(N61,'Reference Records'!$B$157:$C$158,2,FALSE),VLOOKUP(N61,'Reference Records'!$A$170:$C$193,3,FALSE)),VLOOKUP(N61,'Reference Records'!$A$196:$C$197,3,FALSE)),"")</f>
        <v/>
      </c>
      <c r="W61" s="465"/>
      <c r="X61" s="465"/>
      <c r="Y61" s="464"/>
      <c r="Z61" s="464"/>
      <c r="AA61" s="208"/>
      <c r="AB61" s="162"/>
      <c r="AC61" s="51"/>
    </row>
    <row r="62" spans="1:29" ht="47.1" hidden="1" customHeight="1">
      <c r="A62" s="367">
        <v>54</v>
      </c>
      <c r="B62" s="456" t="str">
        <f>IFERROR(IF(D62="","",VLOOKUP(W62,'Reference records(soft deleted)'!$B$40:$D$56,3,FALSE)),"")</f>
        <v/>
      </c>
      <c r="C62" s="456" t="str">
        <f>IFERROR(IF(D62="","",VLOOKUP(X62,'Reference records(soft deleted)'!$B$115:$D$189,3,FALSE)),"")</f>
        <v/>
      </c>
      <c r="D62" s="457"/>
      <c r="E62" s="458" t="str">
        <f>IF('Overview - Section A'!$AN$5="Funding Request",IF(F62="Funding Request Place Holder","",F62),"")</f>
        <v/>
      </c>
      <c r="F62" s="459" t="str">
        <f>IFERROR(IF(Z62="","",VLOOKUP(Z62,'Overview - Section A'!$P$29:$Q$39,2,FALSE)),"")</f>
        <v/>
      </c>
      <c r="G62" s="460"/>
      <c r="H62" s="460"/>
      <c r="I62" s="460"/>
      <c r="J62" s="460"/>
      <c r="K62" s="460"/>
      <c r="L62" s="460"/>
      <c r="M62" s="458"/>
      <c r="N62" s="461" t="str">
        <f t="shared" si="1"/>
        <v/>
      </c>
      <c r="O62" s="462"/>
      <c r="P62" s="463"/>
      <c r="Q62" s="436"/>
      <c r="R62" s="436" t="str">
        <f>IFERROR(IF('Overview - Section A'!$AN$5="Funding Request",VLOOKUP(E62,'Overview - Section A'!$M$29:$P$39,4,FALSE),IF(Z62="","",Z62)),"")</f>
        <v>a123600000GXqSwAAL</v>
      </c>
      <c r="S62" s="436" t="b">
        <f t="shared" si="0"/>
        <v>0</v>
      </c>
      <c r="T62" s="436" t="s">
        <v>1022</v>
      </c>
      <c r="U62" s="436" t="str">
        <f t="array" ref="U62">IFERROR(IF(OR(INDEX('Overview - Section A'!$AB$127:$AB$181,MATCH(LEFT(C62,255),LEFT('Overview - Section A'!$W$127:$W$181,255),0))=0,INDEX('Overview - Section A'!$AB$127:$AB$181,MATCH(LEFT(C62,255),LEFT('Overview - Section A'!$W$127:$W$181,255),0))="[Record ID]"),"",INDEX('Overview - Section A'!$AB$127:$AB$181,MATCH(LEFT(C62,255),LEFT('Overview - Section A'!$W$127:$W$181,255),0))),"")</f>
        <v/>
      </c>
      <c r="V62" s="464" t="str">
        <f>IFERROR(IF('Overview - Section A'!$AN$5="Funding Request",IF('Reference Records'!$B$157&lt;&gt;"",VLOOKUP(N62,'Reference Records'!$B$157:$C$158,2,FALSE),VLOOKUP(N62,'Reference Records'!$A$170:$C$193,3,FALSE)),VLOOKUP(N62,'Reference Records'!$A$196:$C$197,3,FALSE)),"")</f>
        <v/>
      </c>
      <c r="W62" s="465"/>
      <c r="X62" s="465"/>
      <c r="Y62" s="464"/>
      <c r="Z62" s="464"/>
      <c r="AA62" s="208"/>
      <c r="AB62" s="162"/>
      <c r="AC62" s="51"/>
    </row>
    <row r="63" spans="1:29" ht="47.1" hidden="1" customHeight="1">
      <c r="A63" s="367">
        <v>55</v>
      </c>
      <c r="B63" s="456" t="str">
        <f>IFERROR(IF(D63="","",VLOOKUP(W63,'Reference records(soft deleted)'!$B$40:$D$56,3,FALSE)),"")</f>
        <v/>
      </c>
      <c r="C63" s="456" t="str">
        <f>IFERROR(IF(D63="","",VLOOKUP(X63,'Reference records(soft deleted)'!$B$115:$D$189,3,FALSE)),"")</f>
        <v/>
      </c>
      <c r="D63" s="457"/>
      <c r="E63" s="458" t="str">
        <f>IF('Overview - Section A'!$AN$5="Funding Request",IF(F63="Funding Request Place Holder","",F63),"")</f>
        <v/>
      </c>
      <c r="F63" s="459" t="str">
        <f>IFERROR(IF(Z63="","",VLOOKUP(Z63,'Overview - Section A'!$P$29:$Q$39,2,FALSE)),"")</f>
        <v/>
      </c>
      <c r="G63" s="460"/>
      <c r="H63" s="460"/>
      <c r="I63" s="460"/>
      <c r="J63" s="460"/>
      <c r="K63" s="460"/>
      <c r="L63" s="460"/>
      <c r="M63" s="458"/>
      <c r="N63" s="461" t="str">
        <f t="shared" si="1"/>
        <v/>
      </c>
      <c r="O63" s="462"/>
      <c r="P63" s="463"/>
      <c r="Q63" s="436"/>
      <c r="R63" s="436" t="str">
        <f>IFERROR(IF('Overview - Section A'!$AN$5="Funding Request",VLOOKUP(E63,'Overview - Section A'!$M$29:$P$39,4,FALSE),IF(Z63="","",Z63)),"")</f>
        <v>a123600000GXqSwAAL</v>
      </c>
      <c r="S63" s="436" t="b">
        <f t="shared" si="0"/>
        <v>0</v>
      </c>
      <c r="T63" s="436" t="s">
        <v>1023</v>
      </c>
      <c r="U63" s="436" t="str">
        <f t="array" ref="U63">IFERROR(IF(OR(INDEX('Overview - Section A'!$AB$127:$AB$181,MATCH(LEFT(C63,255),LEFT('Overview - Section A'!$W$127:$W$181,255),0))=0,INDEX('Overview - Section A'!$AB$127:$AB$181,MATCH(LEFT(C63,255),LEFT('Overview - Section A'!$W$127:$W$181,255),0))="[Record ID]"),"",INDEX('Overview - Section A'!$AB$127:$AB$181,MATCH(LEFT(C63,255),LEFT('Overview - Section A'!$W$127:$W$181,255),0))),"")</f>
        <v/>
      </c>
      <c r="V63" s="464" t="str">
        <f>IFERROR(IF('Overview - Section A'!$AN$5="Funding Request",IF('Reference Records'!$B$157&lt;&gt;"",VLOOKUP(N63,'Reference Records'!$B$157:$C$158,2,FALSE),VLOOKUP(N63,'Reference Records'!$A$170:$C$193,3,FALSE)),VLOOKUP(N63,'Reference Records'!$A$196:$C$197,3,FALSE)),"")</f>
        <v/>
      </c>
      <c r="W63" s="465"/>
      <c r="X63" s="465"/>
      <c r="Y63" s="464"/>
      <c r="Z63" s="464"/>
      <c r="AA63" s="208"/>
      <c r="AB63" s="162"/>
      <c r="AC63" s="51"/>
    </row>
    <row r="64" spans="1:29" ht="47.1" hidden="1" customHeight="1">
      <c r="A64" s="367">
        <v>56</v>
      </c>
      <c r="B64" s="456" t="str">
        <f>IFERROR(IF(D64="","",VLOOKUP(W64,'Reference records(soft deleted)'!$B$40:$D$56,3,FALSE)),"")</f>
        <v/>
      </c>
      <c r="C64" s="456" t="str">
        <f>IFERROR(IF(D64="","",VLOOKUP(X64,'Reference records(soft deleted)'!$B$115:$D$189,3,FALSE)),"")</f>
        <v/>
      </c>
      <c r="D64" s="457"/>
      <c r="E64" s="458" t="str">
        <f>IF('Overview - Section A'!$AN$5="Funding Request",IF(F64="Funding Request Place Holder","",F64),"")</f>
        <v/>
      </c>
      <c r="F64" s="459" t="str">
        <f>IFERROR(IF(Z64="","",VLOOKUP(Z64,'Overview - Section A'!$P$29:$Q$39,2,FALSE)),"")</f>
        <v/>
      </c>
      <c r="G64" s="460"/>
      <c r="H64" s="460"/>
      <c r="I64" s="460"/>
      <c r="J64" s="460"/>
      <c r="K64" s="460"/>
      <c r="L64" s="460"/>
      <c r="M64" s="458"/>
      <c r="N64" s="461" t="str">
        <f t="shared" si="1"/>
        <v/>
      </c>
      <c r="O64" s="462"/>
      <c r="P64" s="463"/>
      <c r="Q64" s="436"/>
      <c r="R64" s="436" t="str">
        <f>IFERROR(IF('Overview - Section A'!$AN$5="Funding Request",VLOOKUP(E64,'Overview - Section A'!$M$29:$P$39,4,FALSE),IF(Z64="","",Z64)),"")</f>
        <v>a123600000GXqSwAAL</v>
      </c>
      <c r="S64" s="436" t="b">
        <f t="shared" si="0"/>
        <v>0</v>
      </c>
      <c r="T64" s="436" t="s">
        <v>1024</v>
      </c>
      <c r="U64" s="436" t="str">
        <f t="array" ref="U64">IFERROR(IF(OR(INDEX('Overview - Section A'!$AB$127:$AB$181,MATCH(LEFT(C64,255),LEFT('Overview - Section A'!$W$127:$W$181,255),0))=0,INDEX('Overview - Section A'!$AB$127:$AB$181,MATCH(LEFT(C64,255),LEFT('Overview - Section A'!$W$127:$W$181,255),0))="[Record ID]"),"",INDEX('Overview - Section A'!$AB$127:$AB$181,MATCH(LEFT(C64,255),LEFT('Overview - Section A'!$W$127:$W$181,255),0))),"")</f>
        <v/>
      </c>
      <c r="V64" s="464" t="str">
        <f>IFERROR(IF('Overview - Section A'!$AN$5="Funding Request",IF('Reference Records'!$B$157&lt;&gt;"",VLOOKUP(N64,'Reference Records'!$B$157:$C$158,2,FALSE),VLOOKUP(N64,'Reference Records'!$A$170:$C$193,3,FALSE)),VLOOKUP(N64,'Reference Records'!$A$196:$C$197,3,FALSE)),"")</f>
        <v/>
      </c>
      <c r="W64" s="465"/>
      <c r="X64" s="465"/>
      <c r="Y64" s="464"/>
      <c r="Z64" s="464"/>
      <c r="AA64" s="208"/>
      <c r="AB64" s="162"/>
      <c r="AC64" s="51"/>
    </row>
    <row r="65" spans="1:29" ht="47.1" hidden="1" customHeight="1">
      <c r="A65" s="367">
        <v>57</v>
      </c>
      <c r="B65" s="456" t="str">
        <f>IFERROR(IF(D65="","",VLOOKUP(W65,'Reference records(soft deleted)'!$B$40:$D$56,3,FALSE)),"")</f>
        <v/>
      </c>
      <c r="C65" s="456" t="str">
        <f>IFERROR(IF(D65="","",VLOOKUP(X65,'Reference records(soft deleted)'!$B$115:$D$189,3,FALSE)),"")</f>
        <v/>
      </c>
      <c r="D65" s="457"/>
      <c r="E65" s="458" t="str">
        <f>IF('Overview - Section A'!$AN$5="Funding Request",IF(F65="Funding Request Place Holder","",F65),"")</f>
        <v/>
      </c>
      <c r="F65" s="459" t="str">
        <f>IFERROR(IF(Z65="","",VLOOKUP(Z65,'Overview - Section A'!$P$29:$Q$39,2,FALSE)),"")</f>
        <v/>
      </c>
      <c r="G65" s="460"/>
      <c r="H65" s="460"/>
      <c r="I65" s="460"/>
      <c r="J65" s="460"/>
      <c r="K65" s="460"/>
      <c r="L65" s="460"/>
      <c r="M65" s="458"/>
      <c r="N65" s="461" t="str">
        <f t="shared" si="1"/>
        <v/>
      </c>
      <c r="O65" s="462"/>
      <c r="P65" s="463"/>
      <c r="Q65" s="436"/>
      <c r="R65" s="436" t="str">
        <f>IFERROR(IF('Overview - Section A'!$AN$5="Funding Request",VLOOKUP(E65,'Overview - Section A'!$M$29:$P$39,4,FALSE),IF(Z65="","",Z65)),"")</f>
        <v>a123600000GXqSwAAL</v>
      </c>
      <c r="S65" s="436" t="b">
        <f t="shared" si="0"/>
        <v>0</v>
      </c>
      <c r="T65" s="436" t="s">
        <v>1025</v>
      </c>
      <c r="U65" s="436" t="str">
        <f t="array" ref="U65">IFERROR(IF(OR(INDEX('Overview - Section A'!$AB$127:$AB$181,MATCH(LEFT(C65,255),LEFT('Overview - Section A'!$W$127:$W$181,255),0))=0,INDEX('Overview - Section A'!$AB$127:$AB$181,MATCH(LEFT(C65,255),LEFT('Overview - Section A'!$W$127:$W$181,255),0))="[Record ID]"),"",INDEX('Overview - Section A'!$AB$127:$AB$181,MATCH(LEFT(C65,255),LEFT('Overview - Section A'!$W$127:$W$181,255),0))),"")</f>
        <v/>
      </c>
      <c r="V65" s="464" t="str">
        <f>IFERROR(IF('Overview - Section A'!$AN$5="Funding Request",IF('Reference Records'!$B$157&lt;&gt;"",VLOOKUP(N65,'Reference Records'!$B$157:$C$158,2,FALSE),VLOOKUP(N65,'Reference Records'!$A$170:$C$193,3,FALSE)),VLOOKUP(N65,'Reference Records'!$A$196:$C$197,3,FALSE)),"")</f>
        <v/>
      </c>
      <c r="W65" s="465"/>
      <c r="X65" s="465"/>
      <c r="Y65" s="464"/>
      <c r="Z65" s="464"/>
      <c r="AA65" s="208"/>
      <c r="AB65" s="162"/>
      <c r="AC65" s="51"/>
    </row>
    <row r="66" spans="1:29" ht="47.1" hidden="1" customHeight="1">
      <c r="A66" s="367">
        <v>58</v>
      </c>
      <c r="B66" s="456" t="str">
        <f>IFERROR(IF(D66="","",VLOOKUP(W66,'Reference records(soft deleted)'!$B$40:$D$56,3,FALSE)),"")</f>
        <v/>
      </c>
      <c r="C66" s="456" t="str">
        <f>IFERROR(IF(D66="","",VLOOKUP(X66,'Reference records(soft deleted)'!$B$115:$D$189,3,FALSE)),"")</f>
        <v/>
      </c>
      <c r="D66" s="457"/>
      <c r="E66" s="458" t="str">
        <f>IF('Overview - Section A'!$AN$5="Funding Request",IF(F66="Funding Request Place Holder","",F66),"")</f>
        <v/>
      </c>
      <c r="F66" s="459" t="str">
        <f>IFERROR(IF(Z66="","",VLOOKUP(Z66,'Overview - Section A'!$P$29:$Q$39,2,FALSE)),"")</f>
        <v/>
      </c>
      <c r="G66" s="460"/>
      <c r="H66" s="460"/>
      <c r="I66" s="460"/>
      <c r="J66" s="460"/>
      <c r="K66" s="460"/>
      <c r="L66" s="460"/>
      <c r="M66" s="458"/>
      <c r="N66" s="461" t="str">
        <f t="shared" si="1"/>
        <v/>
      </c>
      <c r="O66" s="462"/>
      <c r="P66" s="463"/>
      <c r="Q66" s="436"/>
      <c r="R66" s="436" t="str">
        <f>IFERROR(IF('Overview - Section A'!$AN$5="Funding Request",VLOOKUP(E66,'Overview - Section A'!$M$29:$P$39,4,FALSE),IF(Z66="","",Z66)),"")</f>
        <v>a123600000GXqSwAAL</v>
      </c>
      <c r="S66" s="436" t="b">
        <f t="shared" si="0"/>
        <v>0</v>
      </c>
      <c r="T66" s="436" t="s">
        <v>1026</v>
      </c>
      <c r="U66" s="436" t="str">
        <f t="array" ref="U66">IFERROR(IF(OR(INDEX('Overview - Section A'!$AB$127:$AB$181,MATCH(LEFT(C66,255),LEFT('Overview - Section A'!$W$127:$W$181,255),0))=0,INDEX('Overview - Section A'!$AB$127:$AB$181,MATCH(LEFT(C66,255),LEFT('Overview - Section A'!$W$127:$W$181,255),0))="[Record ID]"),"",INDEX('Overview - Section A'!$AB$127:$AB$181,MATCH(LEFT(C66,255),LEFT('Overview - Section A'!$W$127:$W$181,255),0))),"")</f>
        <v/>
      </c>
      <c r="V66" s="464" t="str">
        <f>IFERROR(IF('Overview - Section A'!$AN$5="Funding Request",IF('Reference Records'!$B$157&lt;&gt;"",VLOOKUP(N66,'Reference Records'!$B$157:$C$158,2,FALSE),VLOOKUP(N66,'Reference Records'!$A$170:$C$193,3,FALSE)),VLOOKUP(N66,'Reference Records'!$A$196:$C$197,3,FALSE)),"")</f>
        <v/>
      </c>
      <c r="W66" s="465"/>
      <c r="X66" s="465"/>
      <c r="Y66" s="464"/>
      <c r="Z66" s="464"/>
      <c r="AA66" s="208"/>
      <c r="AB66" s="162"/>
      <c r="AC66" s="51"/>
    </row>
    <row r="67" spans="1:29" ht="47.1" hidden="1" customHeight="1">
      <c r="A67" s="367">
        <v>59</v>
      </c>
      <c r="B67" s="456" t="str">
        <f>IFERROR(IF(D67="","",VLOOKUP(W67,'Reference records(soft deleted)'!$B$40:$D$56,3,FALSE)),"")</f>
        <v/>
      </c>
      <c r="C67" s="456" t="str">
        <f>IFERROR(IF(D67="","",VLOOKUP(X67,'Reference records(soft deleted)'!$B$115:$D$189,3,FALSE)),"")</f>
        <v/>
      </c>
      <c r="D67" s="457"/>
      <c r="E67" s="458" t="str">
        <f>IF('Overview - Section A'!$AN$5="Funding Request",IF(F67="Funding Request Place Holder","",F67),"")</f>
        <v/>
      </c>
      <c r="F67" s="459" t="str">
        <f>IFERROR(IF(Z67="","",VLOOKUP(Z67,'Overview - Section A'!$P$29:$Q$39,2,FALSE)),"")</f>
        <v/>
      </c>
      <c r="G67" s="460"/>
      <c r="H67" s="460"/>
      <c r="I67" s="460"/>
      <c r="J67" s="460"/>
      <c r="K67" s="460"/>
      <c r="L67" s="460"/>
      <c r="M67" s="458"/>
      <c r="N67" s="461" t="str">
        <f t="shared" si="1"/>
        <v/>
      </c>
      <c r="O67" s="462"/>
      <c r="P67" s="463"/>
      <c r="Q67" s="436"/>
      <c r="R67" s="436" t="str">
        <f>IFERROR(IF('Overview - Section A'!$AN$5="Funding Request",VLOOKUP(E67,'Overview - Section A'!$M$29:$P$39,4,FALSE),IF(Z67="","",Z67)),"")</f>
        <v>a123600000GXqSwAAL</v>
      </c>
      <c r="S67" s="436" t="b">
        <f t="shared" si="0"/>
        <v>0</v>
      </c>
      <c r="T67" s="436" t="s">
        <v>1027</v>
      </c>
      <c r="U67" s="436" t="str">
        <f t="array" ref="U67">IFERROR(IF(OR(INDEX('Overview - Section A'!$AB$127:$AB$181,MATCH(LEFT(C67,255),LEFT('Overview - Section A'!$W$127:$W$181,255),0))=0,INDEX('Overview - Section A'!$AB$127:$AB$181,MATCH(LEFT(C67,255),LEFT('Overview - Section A'!$W$127:$W$181,255),0))="[Record ID]"),"",INDEX('Overview - Section A'!$AB$127:$AB$181,MATCH(LEFT(C67,255),LEFT('Overview - Section A'!$W$127:$W$181,255),0))),"")</f>
        <v/>
      </c>
      <c r="V67" s="464" t="str">
        <f>IFERROR(IF('Overview - Section A'!$AN$5="Funding Request",IF('Reference Records'!$B$157&lt;&gt;"",VLOOKUP(N67,'Reference Records'!$B$157:$C$158,2,FALSE),VLOOKUP(N67,'Reference Records'!$A$170:$C$193,3,FALSE)),VLOOKUP(N67,'Reference Records'!$A$196:$C$197,3,FALSE)),"")</f>
        <v/>
      </c>
      <c r="W67" s="465"/>
      <c r="X67" s="465"/>
      <c r="Y67" s="464"/>
      <c r="Z67" s="464"/>
      <c r="AA67" s="208"/>
      <c r="AB67" s="162"/>
      <c r="AC67" s="51"/>
    </row>
    <row r="68" spans="1:29" ht="47.1" hidden="1" customHeight="1">
      <c r="A68" s="367">
        <v>60</v>
      </c>
      <c r="B68" s="456" t="str">
        <f>IFERROR(IF(D68="","",VLOOKUP(W68,'Reference records(soft deleted)'!$B$40:$D$56,3,FALSE)),"")</f>
        <v/>
      </c>
      <c r="C68" s="456" t="str">
        <f>IFERROR(IF(D68="","",VLOOKUP(X68,'Reference records(soft deleted)'!$B$115:$D$189,3,FALSE)),"")</f>
        <v/>
      </c>
      <c r="D68" s="457"/>
      <c r="E68" s="458" t="str">
        <f>IF('Overview - Section A'!$AN$5="Funding Request",IF(F68="Funding Request Place Holder","",F68),"")</f>
        <v/>
      </c>
      <c r="F68" s="459" t="str">
        <f>IFERROR(IF(Z68="","",VLOOKUP(Z68,'Overview - Section A'!$P$29:$Q$39,2,FALSE)),"")</f>
        <v/>
      </c>
      <c r="G68" s="460"/>
      <c r="H68" s="460"/>
      <c r="I68" s="460"/>
      <c r="J68" s="460"/>
      <c r="K68" s="460"/>
      <c r="L68" s="460"/>
      <c r="M68" s="458"/>
      <c r="N68" s="461" t="str">
        <f t="shared" si="1"/>
        <v/>
      </c>
      <c r="O68" s="462"/>
      <c r="P68" s="463"/>
      <c r="Q68" s="436"/>
      <c r="R68" s="436" t="str">
        <f>IFERROR(IF('Overview - Section A'!$AN$5="Funding Request",VLOOKUP(E68,'Overview - Section A'!$M$29:$P$39,4,FALSE),IF(Z68="","",Z68)),"")</f>
        <v>a123600000GXqSwAAL</v>
      </c>
      <c r="S68" s="436" t="b">
        <f t="shared" si="0"/>
        <v>0</v>
      </c>
      <c r="T68" s="436" t="s">
        <v>1028</v>
      </c>
      <c r="U68" s="436" t="str">
        <f t="array" ref="U68">IFERROR(IF(OR(INDEX('Overview - Section A'!$AB$127:$AB$181,MATCH(LEFT(C68,255),LEFT('Overview - Section A'!$W$127:$W$181,255),0))=0,INDEX('Overview - Section A'!$AB$127:$AB$181,MATCH(LEFT(C68,255),LEFT('Overview - Section A'!$W$127:$W$181,255),0))="[Record ID]"),"",INDEX('Overview - Section A'!$AB$127:$AB$181,MATCH(LEFT(C68,255),LEFT('Overview - Section A'!$W$127:$W$181,255),0))),"")</f>
        <v/>
      </c>
      <c r="V68" s="464" t="str">
        <f>IFERROR(IF('Overview - Section A'!$AN$5="Funding Request",IF('Reference Records'!$B$157&lt;&gt;"",VLOOKUP(N68,'Reference Records'!$B$157:$C$158,2,FALSE),VLOOKUP(N68,'Reference Records'!$A$170:$C$193,3,FALSE)),VLOOKUP(N68,'Reference Records'!$A$196:$C$197,3,FALSE)),"")</f>
        <v/>
      </c>
      <c r="W68" s="465"/>
      <c r="X68" s="465"/>
      <c r="Y68" s="464"/>
      <c r="Z68" s="464"/>
      <c r="AA68" s="208"/>
      <c r="AB68" s="162"/>
      <c r="AC68" s="51"/>
    </row>
    <row r="69" spans="1:29" ht="47.1" hidden="1" customHeight="1">
      <c r="A69" s="367">
        <v>61</v>
      </c>
      <c r="B69" s="456" t="str">
        <f>IFERROR(IF(D69="","",VLOOKUP(W69,'Reference records(soft deleted)'!$B$40:$D$56,3,FALSE)),"")</f>
        <v/>
      </c>
      <c r="C69" s="456" t="str">
        <f>IFERROR(IF(D69="","",VLOOKUP(X69,'Reference records(soft deleted)'!$B$115:$D$189,3,FALSE)),"")</f>
        <v/>
      </c>
      <c r="D69" s="457"/>
      <c r="E69" s="458" t="str">
        <f>IF('Overview - Section A'!$AN$5="Funding Request",IF(F69="Funding Request Place Holder","",F69),"")</f>
        <v/>
      </c>
      <c r="F69" s="459" t="str">
        <f>IFERROR(IF(Z69="","",VLOOKUP(Z69,'Overview - Section A'!$P$29:$Q$39,2,FALSE)),"")</f>
        <v/>
      </c>
      <c r="G69" s="460"/>
      <c r="H69" s="460"/>
      <c r="I69" s="460"/>
      <c r="J69" s="460"/>
      <c r="K69" s="460"/>
      <c r="L69" s="460"/>
      <c r="M69" s="458"/>
      <c r="N69" s="461" t="str">
        <f t="shared" si="1"/>
        <v/>
      </c>
      <c r="O69" s="462"/>
      <c r="P69" s="463"/>
      <c r="Q69" s="436"/>
      <c r="R69" s="436" t="str">
        <f>IFERROR(IF('Overview - Section A'!$AN$5="Funding Request",VLOOKUP(E69,'Overview - Section A'!$M$29:$P$39,4,FALSE),IF(Z69="","",Z69)),"")</f>
        <v>a123600000GXqSwAAL</v>
      </c>
      <c r="S69" s="436" t="b">
        <f t="shared" si="0"/>
        <v>0</v>
      </c>
      <c r="T69" s="436" t="s">
        <v>1029</v>
      </c>
      <c r="U69" s="436" t="str">
        <f t="array" ref="U69">IFERROR(IF(OR(INDEX('Overview - Section A'!$AB$127:$AB$181,MATCH(LEFT(C69,255),LEFT('Overview - Section A'!$W$127:$W$181,255),0))=0,INDEX('Overview - Section A'!$AB$127:$AB$181,MATCH(LEFT(C69,255),LEFT('Overview - Section A'!$W$127:$W$181,255),0))="[Record ID]"),"",INDEX('Overview - Section A'!$AB$127:$AB$181,MATCH(LEFT(C69,255),LEFT('Overview - Section A'!$W$127:$W$181,255),0))),"")</f>
        <v/>
      </c>
      <c r="V69" s="464" t="str">
        <f>IFERROR(IF('Overview - Section A'!$AN$5="Funding Request",IF('Reference Records'!$B$157&lt;&gt;"",VLOOKUP(N69,'Reference Records'!$B$157:$C$158,2,FALSE),VLOOKUP(N69,'Reference Records'!$A$170:$C$193,3,FALSE)),VLOOKUP(N69,'Reference Records'!$A$196:$C$197,3,FALSE)),"")</f>
        <v/>
      </c>
      <c r="W69" s="465"/>
      <c r="X69" s="465"/>
      <c r="Y69" s="464"/>
      <c r="Z69" s="464"/>
      <c r="AA69" s="208"/>
      <c r="AB69" s="162"/>
      <c r="AC69" s="51"/>
    </row>
    <row r="70" spans="1:29" ht="47.1" hidden="1" customHeight="1">
      <c r="A70" s="367">
        <v>62</v>
      </c>
      <c r="B70" s="456" t="str">
        <f>IFERROR(IF(D70="","",VLOOKUP(W70,'Reference records(soft deleted)'!$B$40:$D$56,3,FALSE)),"")</f>
        <v/>
      </c>
      <c r="C70" s="456" t="str">
        <f>IFERROR(IF(D70="","",VLOOKUP(X70,'Reference records(soft deleted)'!$B$115:$D$189,3,FALSE)),"")</f>
        <v/>
      </c>
      <c r="D70" s="457"/>
      <c r="E70" s="458" t="str">
        <f>IF('Overview - Section A'!$AN$5="Funding Request",IF(F70="Funding Request Place Holder","",F70),"")</f>
        <v/>
      </c>
      <c r="F70" s="459" t="str">
        <f>IFERROR(IF(Z70="","",VLOOKUP(Z70,'Overview - Section A'!$P$29:$Q$39,2,FALSE)),"")</f>
        <v/>
      </c>
      <c r="G70" s="460"/>
      <c r="H70" s="460"/>
      <c r="I70" s="460"/>
      <c r="J70" s="460"/>
      <c r="K70" s="460"/>
      <c r="L70" s="460"/>
      <c r="M70" s="458"/>
      <c r="N70" s="461" t="str">
        <f t="shared" si="1"/>
        <v/>
      </c>
      <c r="O70" s="462"/>
      <c r="P70" s="463"/>
      <c r="Q70" s="436"/>
      <c r="R70" s="436" t="str">
        <f>IFERROR(IF('Overview - Section A'!$AN$5="Funding Request",VLOOKUP(E70,'Overview - Section A'!$M$29:$P$39,4,FALSE),IF(Z70="","",Z70)),"")</f>
        <v>a123600000GXqSwAAL</v>
      </c>
      <c r="S70" s="436" t="b">
        <f t="shared" si="0"/>
        <v>0</v>
      </c>
      <c r="T70" s="436" t="s">
        <v>1030</v>
      </c>
      <c r="U70" s="436" t="str">
        <f t="array" ref="U70">IFERROR(IF(OR(INDEX('Overview - Section A'!$AB$127:$AB$181,MATCH(LEFT(C70,255),LEFT('Overview - Section A'!$W$127:$W$181,255),0))=0,INDEX('Overview - Section A'!$AB$127:$AB$181,MATCH(LEFT(C70,255),LEFT('Overview - Section A'!$W$127:$W$181,255),0))="[Record ID]"),"",INDEX('Overview - Section A'!$AB$127:$AB$181,MATCH(LEFT(C70,255),LEFT('Overview - Section A'!$W$127:$W$181,255),0))),"")</f>
        <v/>
      </c>
      <c r="V70" s="464" t="str">
        <f>IFERROR(IF('Overview - Section A'!$AN$5="Funding Request",IF('Reference Records'!$B$157&lt;&gt;"",VLOOKUP(N70,'Reference Records'!$B$157:$C$158,2,FALSE),VLOOKUP(N70,'Reference Records'!$A$170:$C$193,3,FALSE)),VLOOKUP(N70,'Reference Records'!$A$196:$C$197,3,FALSE)),"")</f>
        <v/>
      </c>
      <c r="W70" s="465"/>
      <c r="X70" s="465"/>
      <c r="Y70" s="464"/>
      <c r="Z70" s="464"/>
      <c r="AA70" s="208"/>
      <c r="AB70" s="162"/>
      <c r="AC70" s="51"/>
    </row>
    <row r="71" spans="1:29" ht="47.1" hidden="1" customHeight="1">
      <c r="A71" s="367">
        <v>63</v>
      </c>
      <c r="B71" s="456" t="str">
        <f>IFERROR(IF(D71="","",VLOOKUP(W71,'Reference records(soft deleted)'!$B$40:$D$56,3,FALSE)),"")</f>
        <v/>
      </c>
      <c r="C71" s="456" t="str">
        <f>IFERROR(IF(D71="","",VLOOKUP(X71,'Reference records(soft deleted)'!$B$115:$D$189,3,FALSE)),"")</f>
        <v/>
      </c>
      <c r="D71" s="457"/>
      <c r="E71" s="458" t="str">
        <f>IF('Overview - Section A'!$AN$5="Funding Request",IF(F71="Funding Request Place Holder","",F71),"")</f>
        <v/>
      </c>
      <c r="F71" s="459" t="str">
        <f>IFERROR(IF(Z71="","",VLOOKUP(Z71,'Overview - Section A'!$P$29:$Q$39,2,FALSE)),"")</f>
        <v/>
      </c>
      <c r="G71" s="460"/>
      <c r="H71" s="460"/>
      <c r="I71" s="460"/>
      <c r="J71" s="460"/>
      <c r="K71" s="460"/>
      <c r="L71" s="460"/>
      <c r="M71" s="458"/>
      <c r="N71" s="461" t="str">
        <f t="shared" si="1"/>
        <v/>
      </c>
      <c r="O71" s="462"/>
      <c r="P71" s="463"/>
      <c r="Q71" s="436"/>
      <c r="R71" s="436" t="str">
        <f>IFERROR(IF('Overview - Section A'!$AN$5="Funding Request",VLOOKUP(E71,'Overview - Section A'!$M$29:$P$39,4,FALSE),IF(Z71="","",Z71)),"")</f>
        <v>a123600000GXqSwAAL</v>
      </c>
      <c r="S71" s="436" t="b">
        <f t="shared" si="0"/>
        <v>0</v>
      </c>
      <c r="T71" s="436" t="s">
        <v>1031</v>
      </c>
      <c r="U71" s="436" t="str">
        <f t="array" ref="U71">IFERROR(IF(OR(INDEX('Overview - Section A'!$AB$127:$AB$181,MATCH(LEFT(C71,255),LEFT('Overview - Section A'!$W$127:$W$181,255),0))=0,INDEX('Overview - Section A'!$AB$127:$AB$181,MATCH(LEFT(C71,255),LEFT('Overview - Section A'!$W$127:$W$181,255),0))="[Record ID]"),"",INDEX('Overview - Section A'!$AB$127:$AB$181,MATCH(LEFT(C71,255),LEFT('Overview - Section A'!$W$127:$W$181,255),0))),"")</f>
        <v/>
      </c>
      <c r="V71" s="464" t="str">
        <f>IFERROR(IF('Overview - Section A'!$AN$5="Funding Request",IF('Reference Records'!$B$157&lt;&gt;"",VLOOKUP(N71,'Reference Records'!$B$157:$C$158,2,FALSE),VLOOKUP(N71,'Reference Records'!$A$170:$C$193,3,FALSE)),VLOOKUP(N71,'Reference Records'!$A$196:$C$197,3,FALSE)),"")</f>
        <v/>
      </c>
      <c r="W71" s="465"/>
      <c r="X71" s="465"/>
      <c r="Y71" s="464"/>
      <c r="Z71" s="464"/>
      <c r="AA71" s="208"/>
      <c r="AB71" s="162"/>
      <c r="AC71" s="51"/>
    </row>
    <row r="72" spans="1:29" ht="47.1" hidden="1" customHeight="1">
      <c r="A72" s="367">
        <v>64</v>
      </c>
      <c r="B72" s="456" t="str">
        <f>IFERROR(IF(D72="","",VLOOKUP(W72,'Reference records(soft deleted)'!$B$40:$D$56,3,FALSE)),"")</f>
        <v/>
      </c>
      <c r="C72" s="456" t="str">
        <f>IFERROR(IF(D72="","",VLOOKUP(X72,'Reference records(soft deleted)'!$B$115:$D$189,3,FALSE)),"")</f>
        <v/>
      </c>
      <c r="D72" s="457"/>
      <c r="E72" s="458" t="str">
        <f>IF('Overview - Section A'!$AN$5="Funding Request",IF(F72="Funding Request Place Holder","",F72),"")</f>
        <v/>
      </c>
      <c r="F72" s="459" t="str">
        <f>IFERROR(IF(Z72="","",VLOOKUP(Z72,'Overview - Section A'!$P$29:$Q$39,2,FALSE)),"")</f>
        <v/>
      </c>
      <c r="G72" s="460"/>
      <c r="H72" s="460"/>
      <c r="I72" s="460"/>
      <c r="J72" s="460"/>
      <c r="K72" s="460"/>
      <c r="L72" s="460"/>
      <c r="M72" s="458"/>
      <c r="N72" s="461" t="str">
        <f t="shared" si="1"/>
        <v/>
      </c>
      <c r="O72" s="462"/>
      <c r="P72" s="463"/>
      <c r="Q72" s="436"/>
      <c r="R72" s="436" t="str">
        <f>IFERROR(IF('Overview - Section A'!$AN$5="Funding Request",VLOOKUP(E72,'Overview - Section A'!$M$29:$P$39,4,FALSE),IF(Z72="","",Z72)),"")</f>
        <v>a123600000GXqSwAAL</v>
      </c>
      <c r="S72" s="436" t="b">
        <f t="shared" si="0"/>
        <v>0</v>
      </c>
      <c r="T72" s="436" t="s">
        <v>1032</v>
      </c>
      <c r="U72" s="436" t="str">
        <f t="array" ref="U72">IFERROR(IF(OR(INDEX('Overview - Section A'!$AB$127:$AB$181,MATCH(LEFT(C72,255),LEFT('Overview - Section A'!$W$127:$W$181,255),0))=0,INDEX('Overview - Section A'!$AB$127:$AB$181,MATCH(LEFT(C72,255),LEFT('Overview - Section A'!$W$127:$W$181,255),0))="[Record ID]"),"",INDEX('Overview - Section A'!$AB$127:$AB$181,MATCH(LEFT(C72,255),LEFT('Overview - Section A'!$W$127:$W$181,255),0))),"")</f>
        <v/>
      </c>
      <c r="V72" s="464" t="str">
        <f>IFERROR(IF('Overview - Section A'!$AN$5="Funding Request",IF('Reference Records'!$B$157&lt;&gt;"",VLOOKUP(N72,'Reference Records'!$B$157:$C$158,2,FALSE),VLOOKUP(N72,'Reference Records'!$A$170:$C$193,3,FALSE)),VLOOKUP(N72,'Reference Records'!$A$196:$C$197,3,FALSE)),"")</f>
        <v/>
      </c>
      <c r="W72" s="465"/>
      <c r="X72" s="465"/>
      <c r="Y72" s="464"/>
      <c r="Z72" s="464"/>
      <c r="AA72" s="208"/>
      <c r="AB72" s="162"/>
      <c r="AC72" s="51"/>
    </row>
    <row r="73" spans="1:29" ht="47.1" hidden="1" customHeight="1">
      <c r="A73" s="367">
        <v>65</v>
      </c>
      <c r="B73" s="456" t="str">
        <f>IFERROR(IF(D73="","",VLOOKUP(W73,'Reference records(soft deleted)'!$B$40:$D$56,3,FALSE)),"")</f>
        <v/>
      </c>
      <c r="C73" s="456" t="str">
        <f>IFERROR(IF(D73="","",VLOOKUP(X73,'Reference records(soft deleted)'!$B$115:$D$189,3,FALSE)),"")</f>
        <v/>
      </c>
      <c r="D73" s="457"/>
      <c r="E73" s="458" t="str">
        <f>IF('Overview - Section A'!$AN$5="Funding Request",IF(F73="Funding Request Place Holder","",F73),"")</f>
        <v/>
      </c>
      <c r="F73" s="459" t="str">
        <f>IFERROR(IF(Z73="","",VLOOKUP(Z73,'Overview - Section A'!$P$29:$Q$39,2,FALSE)),"")</f>
        <v/>
      </c>
      <c r="G73" s="460"/>
      <c r="H73" s="460"/>
      <c r="I73" s="460"/>
      <c r="J73" s="460"/>
      <c r="K73" s="460"/>
      <c r="L73" s="460"/>
      <c r="M73" s="458"/>
      <c r="N73" s="461" t="str">
        <f t="shared" ref="N73:N88" si="2">IFERROR(IF(Y73="","",Y73),"")</f>
        <v/>
      </c>
      <c r="O73" s="462"/>
      <c r="P73" s="463"/>
      <c r="Q73" s="436"/>
      <c r="R73" s="436" t="str">
        <f>IFERROR(IF('Overview - Section A'!$AN$5="Funding Request",VLOOKUP(E73,'Overview - Section A'!$M$29:$P$39,4,FALSE),IF(Z73="","",Z73)),"")</f>
        <v>a123600000GXqSwAAL</v>
      </c>
      <c r="S73" s="436" t="b">
        <f t="shared" ref="S73:S88" si="3">IFERROR(IF(N73&lt;&gt;"",TRUE,FALSE),FALSE)</f>
        <v>0</v>
      </c>
      <c r="T73" s="436" t="s">
        <v>1033</v>
      </c>
      <c r="U73" s="436" t="str">
        <f t="array" ref="U73">IFERROR(IF(OR(INDEX('Overview - Section A'!$AB$127:$AB$181,MATCH(LEFT(C73,255),LEFT('Overview - Section A'!$W$127:$W$181,255),0))=0,INDEX('Overview - Section A'!$AB$127:$AB$181,MATCH(LEFT(C73,255),LEFT('Overview - Section A'!$W$127:$W$181,255),0))="[Record ID]"),"",INDEX('Overview - Section A'!$AB$127:$AB$181,MATCH(LEFT(C73,255),LEFT('Overview - Section A'!$W$127:$W$181,255),0))),"")</f>
        <v/>
      </c>
      <c r="V73" s="464" t="str">
        <f>IFERROR(IF('Overview - Section A'!$AN$5="Funding Request",IF('Reference Records'!$B$157&lt;&gt;"",VLOOKUP(N73,'Reference Records'!$B$157:$C$158,2,FALSE),VLOOKUP(N73,'Reference Records'!$A$170:$C$193,3,FALSE)),VLOOKUP(N73,'Reference Records'!$A$196:$C$197,3,FALSE)),"")</f>
        <v/>
      </c>
      <c r="W73" s="465"/>
      <c r="X73" s="465"/>
      <c r="Y73" s="464"/>
      <c r="Z73" s="464"/>
      <c r="AA73" s="208"/>
      <c r="AB73" s="162"/>
      <c r="AC73" s="51"/>
    </row>
    <row r="74" spans="1:29" ht="47.1" hidden="1" customHeight="1">
      <c r="A74" s="367">
        <v>66</v>
      </c>
      <c r="B74" s="456" t="str">
        <f>IFERROR(IF(D74="","",VLOOKUP(W74,'Reference records(soft deleted)'!$B$40:$D$56,3,FALSE)),"")</f>
        <v/>
      </c>
      <c r="C74" s="456" t="str">
        <f>IFERROR(IF(D74="","",VLOOKUP(X74,'Reference records(soft deleted)'!$B$115:$D$189,3,FALSE)),"")</f>
        <v/>
      </c>
      <c r="D74" s="457"/>
      <c r="E74" s="458" t="str">
        <f>IF('Overview - Section A'!$AN$5="Funding Request",IF(F74="Funding Request Place Holder","",F74),"")</f>
        <v/>
      </c>
      <c r="F74" s="459" t="str">
        <f>IFERROR(IF(Z74="","",VLOOKUP(Z74,'Overview - Section A'!$P$29:$Q$39,2,FALSE)),"")</f>
        <v/>
      </c>
      <c r="G74" s="460"/>
      <c r="H74" s="460"/>
      <c r="I74" s="460"/>
      <c r="J74" s="460"/>
      <c r="K74" s="460"/>
      <c r="L74" s="460"/>
      <c r="M74" s="458"/>
      <c r="N74" s="461" t="str">
        <f t="shared" si="2"/>
        <v/>
      </c>
      <c r="O74" s="462"/>
      <c r="P74" s="463"/>
      <c r="Q74" s="436"/>
      <c r="R74" s="436" t="str">
        <f>IFERROR(IF('Overview - Section A'!$AN$5="Funding Request",VLOOKUP(E74,'Overview - Section A'!$M$29:$P$39,4,FALSE),IF(Z74="","",Z74)),"")</f>
        <v>a123600000GXqSwAAL</v>
      </c>
      <c r="S74" s="436" t="b">
        <f t="shared" si="3"/>
        <v>0</v>
      </c>
      <c r="T74" s="436" t="s">
        <v>1034</v>
      </c>
      <c r="U74" s="436" t="str">
        <f t="array" ref="U74">IFERROR(IF(OR(INDEX('Overview - Section A'!$AB$127:$AB$181,MATCH(LEFT(C74,255),LEFT('Overview - Section A'!$W$127:$W$181,255),0))=0,INDEX('Overview - Section A'!$AB$127:$AB$181,MATCH(LEFT(C74,255),LEFT('Overview - Section A'!$W$127:$W$181,255),0))="[Record ID]"),"",INDEX('Overview - Section A'!$AB$127:$AB$181,MATCH(LEFT(C74,255),LEFT('Overview - Section A'!$W$127:$W$181,255),0))),"")</f>
        <v/>
      </c>
      <c r="V74" s="464" t="str">
        <f>IFERROR(IF('Overview - Section A'!$AN$5="Funding Request",IF('Reference Records'!$B$157&lt;&gt;"",VLOOKUP(N74,'Reference Records'!$B$157:$C$158,2,FALSE),VLOOKUP(N74,'Reference Records'!$A$170:$C$193,3,FALSE)),VLOOKUP(N74,'Reference Records'!$A$196:$C$197,3,FALSE)),"")</f>
        <v/>
      </c>
      <c r="W74" s="465"/>
      <c r="X74" s="465"/>
      <c r="Y74" s="464"/>
      <c r="Z74" s="464"/>
      <c r="AA74" s="208"/>
      <c r="AB74" s="162"/>
      <c r="AC74" s="51"/>
    </row>
    <row r="75" spans="1:29" ht="47.1" hidden="1" customHeight="1">
      <c r="A75" s="367">
        <v>67</v>
      </c>
      <c r="B75" s="456" t="str">
        <f>IFERROR(IF(D75="","",VLOOKUP(W75,'Reference records(soft deleted)'!$B$40:$D$56,3,FALSE)),"")</f>
        <v/>
      </c>
      <c r="C75" s="456" t="str">
        <f>IFERROR(IF(D75="","",VLOOKUP(X75,'Reference records(soft deleted)'!$B$115:$D$189,3,FALSE)),"")</f>
        <v/>
      </c>
      <c r="D75" s="457"/>
      <c r="E75" s="458" t="str">
        <f>IF('Overview - Section A'!$AN$5="Funding Request",IF(F75="Funding Request Place Holder","",F75),"")</f>
        <v/>
      </c>
      <c r="F75" s="459" t="str">
        <f>IFERROR(IF(Z75="","",VLOOKUP(Z75,'Overview - Section A'!$P$29:$Q$39,2,FALSE)),"")</f>
        <v/>
      </c>
      <c r="G75" s="460"/>
      <c r="H75" s="460"/>
      <c r="I75" s="460"/>
      <c r="J75" s="460"/>
      <c r="K75" s="460"/>
      <c r="L75" s="460"/>
      <c r="M75" s="458"/>
      <c r="N75" s="461" t="str">
        <f t="shared" si="2"/>
        <v/>
      </c>
      <c r="O75" s="462"/>
      <c r="P75" s="463"/>
      <c r="Q75" s="436"/>
      <c r="R75" s="436" t="str">
        <f>IFERROR(IF('Overview - Section A'!$AN$5="Funding Request",VLOOKUP(E75,'Overview - Section A'!$M$29:$P$39,4,FALSE),IF(Z75="","",Z75)),"")</f>
        <v>a123600000GXqSwAAL</v>
      </c>
      <c r="S75" s="436" t="b">
        <f t="shared" si="3"/>
        <v>0</v>
      </c>
      <c r="T75" s="436" t="s">
        <v>1035</v>
      </c>
      <c r="U75" s="436" t="str">
        <f t="array" ref="U75">IFERROR(IF(OR(INDEX('Overview - Section A'!$AB$127:$AB$181,MATCH(LEFT(C75,255),LEFT('Overview - Section A'!$W$127:$W$181,255),0))=0,INDEX('Overview - Section A'!$AB$127:$AB$181,MATCH(LEFT(C75,255),LEFT('Overview - Section A'!$W$127:$W$181,255),0))="[Record ID]"),"",INDEX('Overview - Section A'!$AB$127:$AB$181,MATCH(LEFT(C75,255),LEFT('Overview - Section A'!$W$127:$W$181,255),0))),"")</f>
        <v/>
      </c>
      <c r="V75" s="464" t="str">
        <f>IFERROR(IF('Overview - Section A'!$AN$5="Funding Request",IF('Reference Records'!$B$157&lt;&gt;"",VLOOKUP(N75,'Reference Records'!$B$157:$C$158,2,FALSE),VLOOKUP(N75,'Reference Records'!$A$170:$C$193,3,FALSE)),VLOOKUP(N75,'Reference Records'!$A$196:$C$197,3,FALSE)),"")</f>
        <v/>
      </c>
      <c r="W75" s="465"/>
      <c r="X75" s="465"/>
      <c r="Y75" s="464"/>
      <c r="Z75" s="464"/>
      <c r="AA75" s="208"/>
      <c r="AB75" s="162"/>
      <c r="AC75" s="51"/>
    </row>
    <row r="76" spans="1:29" ht="47.1" hidden="1" customHeight="1">
      <c r="A76" s="367">
        <v>68</v>
      </c>
      <c r="B76" s="456" t="str">
        <f>IFERROR(IF(D76="","",VLOOKUP(W76,'Reference records(soft deleted)'!$B$40:$D$56,3,FALSE)),"")</f>
        <v/>
      </c>
      <c r="C76" s="456" t="str">
        <f>IFERROR(IF(D76="","",VLOOKUP(X76,'Reference records(soft deleted)'!$B$115:$D$189,3,FALSE)),"")</f>
        <v/>
      </c>
      <c r="D76" s="457"/>
      <c r="E76" s="458" t="str">
        <f>IF('Overview - Section A'!$AN$5="Funding Request",IF(F76="Funding Request Place Holder","",F76),"")</f>
        <v/>
      </c>
      <c r="F76" s="459" t="str">
        <f>IFERROR(IF(Z76="","",VLOOKUP(Z76,'Overview - Section A'!$P$29:$Q$39,2,FALSE)),"")</f>
        <v/>
      </c>
      <c r="G76" s="460"/>
      <c r="H76" s="460"/>
      <c r="I76" s="460"/>
      <c r="J76" s="460"/>
      <c r="K76" s="460"/>
      <c r="L76" s="460"/>
      <c r="M76" s="458"/>
      <c r="N76" s="461" t="str">
        <f t="shared" si="2"/>
        <v/>
      </c>
      <c r="O76" s="462"/>
      <c r="P76" s="463"/>
      <c r="Q76" s="436"/>
      <c r="R76" s="436" t="str">
        <f>IFERROR(IF('Overview - Section A'!$AN$5="Funding Request",VLOOKUP(E76,'Overview - Section A'!$M$29:$P$39,4,FALSE),IF(Z76="","",Z76)),"")</f>
        <v>a123600000GXqSwAAL</v>
      </c>
      <c r="S76" s="436" t="b">
        <f t="shared" si="3"/>
        <v>0</v>
      </c>
      <c r="T76" s="436" t="s">
        <v>1036</v>
      </c>
      <c r="U76" s="436" t="str">
        <f t="array" ref="U76">IFERROR(IF(OR(INDEX('Overview - Section A'!$AB$127:$AB$181,MATCH(LEFT(C76,255),LEFT('Overview - Section A'!$W$127:$W$181,255),0))=0,INDEX('Overview - Section A'!$AB$127:$AB$181,MATCH(LEFT(C76,255),LEFT('Overview - Section A'!$W$127:$W$181,255),0))="[Record ID]"),"",INDEX('Overview - Section A'!$AB$127:$AB$181,MATCH(LEFT(C76,255),LEFT('Overview - Section A'!$W$127:$W$181,255),0))),"")</f>
        <v/>
      </c>
      <c r="V76" s="464" t="str">
        <f>IFERROR(IF('Overview - Section A'!$AN$5="Funding Request",IF('Reference Records'!$B$157&lt;&gt;"",VLOOKUP(N76,'Reference Records'!$B$157:$C$158,2,FALSE),VLOOKUP(N76,'Reference Records'!$A$170:$C$193,3,FALSE)),VLOOKUP(N76,'Reference Records'!$A$196:$C$197,3,FALSE)),"")</f>
        <v/>
      </c>
      <c r="W76" s="465"/>
      <c r="X76" s="465"/>
      <c r="Y76" s="464"/>
      <c r="Z76" s="464"/>
      <c r="AA76" s="208"/>
      <c r="AB76" s="162"/>
      <c r="AC76" s="51"/>
    </row>
    <row r="77" spans="1:29" ht="47.1" hidden="1" customHeight="1">
      <c r="A77" s="367">
        <v>69</v>
      </c>
      <c r="B77" s="456" t="str">
        <f>IFERROR(IF(D77="","",VLOOKUP(W77,'Reference records(soft deleted)'!$B$40:$D$56,3,FALSE)),"")</f>
        <v/>
      </c>
      <c r="C77" s="456" t="str">
        <f>IFERROR(IF(D77="","",VLOOKUP(X77,'Reference records(soft deleted)'!$B$115:$D$189,3,FALSE)),"")</f>
        <v/>
      </c>
      <c r="D77" s="457"/>
      <c r="E77" s="458" t="str">
        <f>IF('Overview - Section A'!$AN$5="Funding Request",IF(F77="Funding Request Place Holder","",F77),"")</f>
        <v/>
      </c>
      <c r="F77" s="459" t="str">
        <f>IFERROR(IF(Z77="","",VLOOKUP(Z77,'Overview - Section A'!$P$29:$Q$39,2,FALSE)),"")</f>
        <v/>
      </c>
      <c r="G77" s="460"/>
      <c r="H77" s="460"/>
      <c r="I77" s="460"/>
      <c r="J77" s="460"/>
      <c r="K77" s="460"/>
      <c r="L77" s="460"/>
      <c r="M77" s="458"/>
      <c r="N77" s="461" t="str">
        <f t="shared" si="2"/>
        <v/>
      </c>
      <c r="O77" s="462"/>
      <c r="P77" s="463"/>
      <c r="Q77" s="436"/>
      <c r="R77" s="436" t="str">
        <f>IFERROR(IF('Overview - Section A'!$AN$5="Funding Request",VLOOKUP(E77,'Overview - Section A'!$M$29:$P$39,4,FALSE),IF(Z77="","",Z77)),"")</f>
        <v>a123600000GXqSwAAL</v>
      </c>
      <c r="S77" s="436" t="b">
        <f t="shared" si="3"/>
        <v>0</v>
      </c>
      <c r="T77" s="436" t="s">
        <v>1037</v>
      </c>
      <c r="U77" s="436" t="str">
        <f t="array" ref="U77">IFERROR(IF(OR(INDEX('Overview - Section A'!$AB$127:$AB$181,MATCH(LEFT(C77,255),LEFT('Overview - Section A'!$W$127:$W$181,255),0))=0,INDEX('Overview - Section A'!$AB$127:$AB$181,MATCH(LEFT(C77,255),LEFT('Overview - Section A'!$W$127:$W$181,255),0))="[Record ID]"),"",INDEX('Overview - Section A'!$AB$127:$AB$181,MATCH(LEFT(C77,255),LEFT('Overview - Section A'!$W$127:$W$181,255),0))),"")</f>
        <v/>
      </c>
      <c r="V77" s="464" t="str">
        <f>IFERROR(IF('Overview - Section A'!$AN$5="Funding Request",IF('Reference Records'!$B$157&lt;&gt;"",VLOOKUP(N77,'Reference Records'!$B$157:$C$158,2,FALSE),VLOOKUP(N77,'Reference Records'!$A$170:$C$193,3,FALSE)),VLOOKUP(N77,'Reference Records'!$A$196:$C$197,3,FALSE)),"")</f>
        <v/>
      </c>
      <c r="W77" s="465"/>
      <c r="X77" s="465"/>
      <c r="Y77" s="464"/>
      <c r="Z77" s="464"/>
      <c r="AA77" s="208"/>
      <c r="AB77" s="162"/>
      <c r="AC77" s="51"/>
    </row>
    <row r="78" spans="1:29" ht="47.1" hidden="1" customHeight="1">
      <c r="A78" s="367">
        <v>70</v>
      </c>
      <c r="B78" s="456" t="str">
        <f>IFERROR(IF(D78="","",VLOOKUP(W78,'Reference records(soft deleted)'!$B$40:$D$56,3,FALSE)),"")</f>
        <v/>
      </c>
      <c r="C78" s="456" t="str">
        <f>IFERROR(IF(D78="","",VLOOKUP(X78,'Reference records(soft deleted)'!$B$115:$D$189,3,FALSE)),"")</f>
        <v/>
      </c>
      <c r="D78" s="457"/>
      <c r="E78" s="458" t="str">
        <f>IF('Overview - Section A'!$AN$5="Funding Request",IF(F78="Funding Request Place Holder","",F78),"")</f>
        <v/>
      </c>
      <c r="F78" s="459" t="str">
        <f>IFERROR(IF(Z78="","",VLOOKUP(Z78,'Overview - Section A'!$P$29:$Q$39,2,FALSE)),"")</f>
        <v/>
      </c>
      <c r="G78" s="460"/>
      <c r="H78" s="460"/>
      <c r="I78" s="460"/>
      <c r="J78" s="460"/>
      <c r="K78" s="460"/>
      <c r="L78" s="460"/>
      <c r="M78" s="458"/>
      <c r="N78" s="461" t="str">
        <f t="shared" si="2"/>
        <v/>
      </c>
      <c r="O78" s="462"/>
      <c r="P78" s="463"/>
      <c r="Q78" s="436"/>
      <c r="R78" s="436" t="str">
        <f>IFERROR(IF('Overview - Section A'!$AN$5="Funding Request",VLOOKUP(E78,'Overview - Section A'!$M$29:$P$39,4,FALSE),IF(Z78="","",Z78)),"")</f>
        <v>a123600000GXqSwAAL</v>
      </c>
      <c r="S78" s="436" t="b">
        <f t="shared" si="3"/>
        <v>0</v>
      </c>
      <c r="T78" s="436" t="s">
        <v>1038</v>
      </c>
      <c r="U78" s="436" t="str">
        <f t="array" ref="U78">IFERROR(IF(OR(INDEX('Overview - Section A'!$AB$127:$AB$181,MATCH(LEFT(C78,255),LEFT('Overview - Section A'!$W$127:$W$181,255),0))=0,INDEX('Overview - Section A'!$AB$127:$AB$181,MATCH(LEFT(C78,255),LEFT('Overview - Section A'!$W$127:$W$181,255),0))="[Record ID]"),"",INDEX('Overview - Section A'!$AB$127:$AB$181,MATCH(LEFT(C78,255),LEFT('Overview - Section A'!$W$127:$W$181,255),0))),"")</f>
        <v/>
      </c>
      <c r="V78" s="464" t="str">
        <f>IFERROR(IF('Overview - Section A'!$AN$5="Funding Request",IF('Reference Records'!$B$157&lt;&gt;"",VLOOKUP(N78,'Reference Records'!$B$157:$C$158,2,FALSE),VLOOKUP(N78,'Reference Records'!$A$170:$C$193,3,FALSE)),VLOOKUP(N78,'Reference Records'!$A$196:$C$197,3,FALSE)),"")</f>
        <v/>
      </c>
      <c r="W78" s="465"/>
      <c r="X78" s="465"/>
      <c r="Y78" s="464"/>
      <c r="Z78" s="464"/>
      <c r="AA78" s="208"/>
      <c r="AB78" s="162"/>
      <c r="AC78" s="51"/>
    </row>
    <row r="79" spans="1:29" ht="47.1" hidden="1" customHeight="1">
      <c r="A79" s="367">
        <v>71</v>
      </c>
      <c r="B79" s="456" t="str">
        <f>IFERROR(IF(D79="","",VLOOKUP(W79,'Reference records(soft deleted)'!$B$40:$D$56,3,FALSE)),"")</f>
        <v/>
      </c>
      <c r="C79" s="456" t="str">
        <f>IFERROR(IF(D79="","",VLOOKUP(X79,'Reference records(soft deleted)'!$B$115:$D$189,3,FALSE)),"")</f>
        <v/>
      </c>
      <c r="D79" s="457"/>
      <c r="E79" s="458" t="str">
        <f>IF('Overview - Section A'!$AN$5="Funding Request",IF(F79="Funding Request Place Holder","",F79),"")</f>
        <v/>
      </c>
      <c r="F79" s="459" t="str">
        <f>IFERROR(IF(Z79="","",VLOOKUP(Z79,'Overview - Section A'!$P$29:$Q$39,2,FALSE)),"")</f>
        <v/>
      </c>
      <c r="G79" s="460"/>
      <c r="H79" s="460"/>
      <c r="I79" s="460"/>
      <c r="J79" s="460"/>
      <c r="K79" s="460"/>
      <c r="L79" s="460"/>
      <c r="M79" s="458"/>
      <c r="N79" s="461" t="str">
        <f t="shared" si="2"/>
        <v/>
      </c>
      <c r="O79" s="462"/>
      <c r="P79" s="463"/>
      <c r="Q79" s="436"/>
      <c r="R79" s="436" t="str">
        <f>IFERROR(IF('Overview - Section A'!$AN$5="Funding Request",VLOOKUP(E79,'Overview - Section A'!$M$29:$P$39,4,FALSE),IF(Z79="","",Z79)),"")</f>
        <v>a123600000GXqSwAAL</v>
      </c>
      <c r="S79" s="436" t="b">
        <f t="shared" si="3"/>
        <v>0</v>
      </c>
      <c r="T79" s="436" t="s">
        <v>1039</v>
      </c>
      <c r="U79" s="436" t="str">
        <f t="array" ref="U79">IFERROR(IF(OR(INDEX('Overview - Section A'!$AB$127:$AB$181,MATCH(LEFT(C79,255),LEFT('Overview - Section A'!$W$127:$W$181,255),0))=0,INDEX('Overview - Section A'!$AB$127:$AB$181,MATCH(LEFT(C79,255),LEFT('Overview - Section A'!$W$127:$W$181,255),0))="[Record ID]"),"",INDEX('Overview - Section A'!$AB$127:$AB$181,MATCH(LEFT(C79,255),LEFT('Overview - Section A'!$W$127:$W$181,255),0))),"")</f>
        <v/>
      </c>
      <c r="V79" s="464" t="str">
        <f>IFERROR(IF('Overview - Section A'!$AN$5="Funding Request",IF('Reference Records'!$B$157&lt;&gt;"",VLOOKUP(N79,'Reference Records'!$B$157:$C$158,2,FALSE),VLOOKUP(N79,'Reference Records'!$A$170:$C$193,3,FALSE)),VLOOKUP(N79,'Reference Records'!$A$196:$C$197,3,FALSE)),"")</f>
        <v/>
      </c>
      <c r="W79" s="465"/>
      <c r="X79" s="465"/>
      <c r="Y79" s="464"/>
      <c r="Z79" s="464"/>
      <c r="AA79" s="208"/>
      <c r="AB79" s="162"/>
      <c r="AC79" s="51"/>
    </row>
    <row r="80" spans="1:29" ht="47.1" hidden="1" customHeight="1">
      <c r="A80" s="367">
        <v>72</v>
      </c>
      <c r="B80" s="456" t="str">
        <f>IFERROR(IF(D80="","",VLOOKUP(W80,'Reference records(soft deleted)'!$B$40:$D$56,3,FALSE)),"")</f>
        <v/>
      </c>
      <c r="C80" s="456" t="str">
        <f>IFERROR(IF(D80="","",VLOOKUP(X80,'Reference records(soft deleted)'!$B$115:$D$189,3,FALSE)),"")</f>
        <v/>
      </c>
      <c r="D80" s="457"/>
      <c r="E80" s="458" t="str">
        <f>IF('Overview - Section A'!$AN$5="Funding Request",IF(F80="Funding Request Place Holder","",F80),"")</f>
        <v/>
      </c>
      <c r="F80" s="459" t="str">
        <f>IFERROR(IF(Z80="","",VLOOKUP(Z80,'Overview - Section A'!$P$29:$Q$39,2,FALSE)),"")</f>
        <v/>
      </c>
      <c r="G80" s="460"/>
      <c r="H80" s="460"/>
      <c r="I80" s="460"/>
      <c r="J80" s="460"/>
      <c r="K80" s="460"/>
      <c r="L80" s="460"/>
      <c r="M80" s="458"/>
      <c r="N80" s="461" t="str">
        <f t="shared" si="2"/>
        <v/>
      </c>
      <c r="O80" s="462"/>
      <c r="P80" s="463"/>
      <c r="Q80" s="436"/>
      <c r="R80" s="436" t="str">
        <f>IFERROR(IF('Overview - Section A'!$AN$5="Funding Request",VLOOKUP(E80,'Overview - Section A'!$M$29:$P$39,4,FALSE),IF(Z80="","",Z80)),"")</f>
        <v>a123600000GXqSwAAL</v>
      </c>
      <c r="S80" s="436" t="b">
        <f t="shared" si="3"/>
        <v>0</v>
      </c>
      <c r="T80" s="436" t="s">
        <v>1040</v>
      </c>
      <c r="U80" s="436" t="str">
        <f t="array" ref="U80">IFERROR(IF(OR(INDEX('Overview - Section A'!$AB$127:$AB$181,MATCH(LEFT(C80,255),LEFT('Overview - Section A'!$W$127:$W$181,255),0))=0,INDEX('Overview - Section A'!$AB$127:$AB$181,MATCH(LEFT(C80,255),LEFT('Overview - Section A'!$W$127:$W$181,255),0))="[Record ID]"),"",INDEX('Overview - Section A'!$AB$127:$AB$181,MATCH(LEFT(C80,255),LEFT('Overview - Section A'!$W$127:$W$181,255),0))),"")</f>
        <v/>
      </c>
      <c r="V80" s="464" t="str">
        <f>IFERROR(IF('Overview - Section A'!$AN$5="Funding Request",IF('Reference Records'!$B$157&lt;&gt;"",VLOOKUP(N80,'Reference Records'!$B$157:$C$158,2,FALSE),VLOOKUP(N80,'Reference Records'!$A$170:$C$193,3,FALSE)),VLOOKUP(N80,'Reference Records'!$A$196:$C$197,3,FALSE)),"")</f>
        <v/>
      </c>
      <c r="W80" s="465"/>
      <c r="X80" s="465"/>
      <c r="Y80" s="464"/>
      <c r="Z80" s="464"/>
      <c r="AA80" s="208"/>
      <c r="AB80" s="162"/>
      <c r="AC80" s="51"/>
    </row>
    <row r="81" spans="1:40" ht="47.1" hidden="1" customHeight="1">
      <c r="A81" s="367">
        <v>73</v>
      </c>
      <c r="B81" s="456" t="str">
        <f>IFERROR(IF(D81="","",VLOOKUP(W81,'Reference records(soft deleted)'!$B$40:$D$56,3,FALSE)),"")</f>
        <v/>
      </c>
      <c r="C81" s="456" t="str">
        <f>IFERROR(IF(D81="","",VLOOKUP(X81,'Reference records(soft deleted)'!$B$115:$D$189,3,FALSE)),"")</f>
        <v/>
      </c>
      <c r="D81" s="457"/>
      <c r="E81" s="458" t="str">
        <f>IF('Overview - Section A'!$AN$5="Funding Request",IF(F81="Funding Request Place Holder","",F81),"")</f>
        <v/>
      </c>
      <c r="F81" s="459" t="str">
        <f>IFERROR(IF(Z81="","",VLOOKUP(Z81,'Overview - Section A'!$P$29:$Q$39,2,FALSE)),"")</f>
        <v/>
      </c>
      <c r="G81" s="460"/>
      <c r="H81" s="460"/>
      <c r="I81" s="460"/>
      <c r="J81" s="460"/>
      <c r="K81" s="460"/>
      <c r="L81" s="460"/>
      <c r="M81" s="458"/>
      <c r="N81" s="461" t="str">
        <f t="shared" si="2"/>
        <v/>
      </c>
      <c r="O81" s="462"/>
      <c r="P81" s="463"/>
      <c r="Q81" s="436"/>
      <c r="R81" s="436" t="str">
        <f>IFERROR(IF('Overview - Section A'!$AN$5="Funding Request",VLOOKUP(E81,'Overview - Section A'!$M$29:$P$39,4,FALSE),IF(Z81="","",Z81)),"")</f>
        <v>a123600000GXqSwAAL</v>
      </c>
      <c r="S81" s="436" t="b">
        <f t="shared" si="3"/>
        <v>0</v>
      </c>
      <c r="T81" s="436" t="s">
        <v>1041</v>
      </c>
      <c r="U81" s="436" t="str">
        <f t="array" ref="U81">IFERROR(IF(OR(INDEX('Overview - Section A'!$AB$127:$AB$181,MATCH(LEFT(C81,255),LEFT('Overview - Section A'!$W$127:$W$181,255),0))=0,INDEX('Overview - Section A'!$AB$127:$AB$181,MATCH(LEFT(C81,255),LEFT('Overview - Section A'!$W$127:$W$181,255),0))="[Record ID]"),"",INDEX('Overview - Section A'!$AB$127:$AB$181,MATCH(LEFT(C81,255),LEFT('Overview - Section A'!$W$127:$W$181,255),0))),"")</f>
        <v/>
      </c>
      <c r="V81" s="464" t="str">
        <f>IFERROR(IF('Overview - Section A'!$AN$5="Funding Request",IF('Reference Records'!$B$157&lt;&gt;"",VLOOKUP(N81,'Reference Records'!$B$157:$C$158,2,FALSE),VLOOKUP(N81,'Reference Records'!$A$170:$C$193,3,FALSE)),VLOOKUP(N81,'Reference Records'!$A$196:$C$197,3,FALSE)),"")</f>
        <v/>
      </c>
      <c r="W81" s="465"/>
      <c r="X81" s="465"/>
      <c r="Y81" s="464"/>
      <c r="Z81" s="464"/>
      <c r="AA81" s="208"/>
      <c r="AB81" s="162"/>
      <c r="AC81" s="51"/>
    </row>
    <row r="82" spans="1:40" ht="47.1" hidden="1" customHeight="1">
      <c r="A82" s="367">
        <v>74</v>
      </c>
      <c r="B82" s="456" t="str">
        <f>IFERROR(IF(D82="","",VLOOKUP(W82,'Reference records(soft deleted)'!$B$40:$D$56,3,FALSE)),"")</f>
        <v/>
      </c>
      <c r="C82" s="456" t="str">
        <f>IFERROR(IF(D82="","",VLOOKUP(X82,'Reference records(soft deleted)'!$B$115:$D$189,3,FALSE)),"")</f>
        <v/>
      </c>
      <c r="D82" s="457"/>
      <c r="E82" s="458" t="str">
        <f>IF('Overview - Section A'!$AN$5="Funding Request",IF(F82="Funding Request Place Holder","",F82),"")</f>
        <v/>
      </c>
      <c r="F82" s="459" t="str">
        <f>IFERROR(IF(Z82="","",VLOOKUP(Z82,'Overview - Section A'!$P$29:$Q$39,2,FALSE)),"")</f>
        <v/>
      </c>
      <c r="G82" s="460"/>
      <c r="H82" s="460"/>
      <c r="I82" s="460"/>
      <c r="J82" s="460"/>
      <c r="K82" s="460"/>
      <c r="L82" s="460"/>
      <c r="M82" s="458"/>
      <c r="N82" s="461" t="str">
        <f t="shared" si="2"/>
        <v/>
      </c>
      <c r="O82" s="462"/>
      <c r="P82" s="463"/>
      <c r="Q82" s="436"/>
      <c r="R82" s="436" t="str">
        <f>IFERROR(IF('Overview - Section A'!$AN$5="Funding Request",VLOOKUP(E82,'Overview - Section A'!$M$29:$P$39,4,FALSE),IF(Z82="","",Z82)),"")</f>
        <v>a123600000GXqSwAAL</v>
      </c>
      <c r="S82" s="436" t="b">
        <f t="shared" si="3"/>
        <v>0</v>
      </c>
      <c r="T82" s="436" t="s">
        <v>1042</v>
      </c>
      <c r="U82" s="436" t="str">
        <f t="array" ref="U82">IFERROR(IF(OR(INDEX('Overview - Section A'!$AB$127:$AB$181,MATCH(LEFT(C82,255),LEFT('Overview - Section A'!$W$127:$W$181,255),0))=0,INDEX('Overview - Section A'!$AB$127:$AB$181,MATCH(LEFT(C82,255),LEFT('Overview - Section A'!$W$127:$W$181,255),0))="[Record ID]"),"",INDEX('Overview - Section A'!$AB$127:$AB$181,MATCH(LEFT(C82,255),LEFT('Overview - Section A'!$W$127:$W$181,255),0))),"")</f>
        <v/>
      </c>
      <c r="V82" s="464" t="str">
        <f>IFERROR(IF('Overview - Section A'!$AN$5="Funding Request",IF('Reference Records'!$B$157&lt;&gt;"",VLOOKUP(N82,'Reference Records'!$B$157:$C$158,2,FALSE),VLOOKUP(N82,'Reference Records'!$A$170:$C$193,3,FALSE)),VLOOKUP(N82,'Reference Records'!$A$196:$C$197,3,FALSE)),"")</f>
        <v/>
      </c>
      <c r="W82" s="465"/>
      <c r="X82" s="465"/>
      <c r="Y82" s="464"/>
      <c r="Z82" s="464"/>
      <c r="AA82" s="208"/>
      <c r="AB82" s="162"/>
      <c r="AC82" s="51"/>
    </row>
    <row r="83" spans="1:40" ht="47.1" hidden="1" customHeight="1">
      <c r="A83" s="367">
        <v>75</v>
      </c>
      <c r="B83" s="456" t="str">
        <f>IFERROR(IF(D83="","",VLOOKUP(W83,'Reference records(soft deleted)'!$B$40:$D$56,3,FALSE)),"")</f>
        <v/>
      </c>
      <c r="C83" s="456" t="str">
        <f>IFERROR(IF(D83="","",VLOOKUP(X83,'Reference records(soft deleted)'!$B$115:$D$189,3,FALSE)),"")</f>
        <v/>
      </c>
      <c r="D83" s="457"/>
      <c r="E83" s="458" t="str">
        <f>IF('Overview - Section A'!$AN$5="Funding Request",IF(F83="Funding Request Place Holder","",F83),"")</f>
        <v/>
      </c>
      <c r="F83" s="459" t="str">
        <f>IFERROR(IF(Z83="","",VLOOKUP(Z83,'Overview - Section A'!$P$29:$Q$39,2,FALSE)),"")</f>
        <v/>
      </c>
      <c r="G83" s="460"/>
      <c r="H83" s="460"/>
      <c r="I83" s="460"/>
      <c r="J83" s="460"/>
      <c r="K83" s="460"/>
      <c r="L83" s="460"/>
      <c r="M83" s="458"/>
      <c r="N83" s="461" t="str">
        <f t="shared" si="2"/>
        <v/>
      </c>
      <c r="O83" s="462"/>
      <c r="P83" s="463"/>
      <c r="Q83" s="436"/>
      <c r="R83" s="436" t="str">
        <f>IFERROR(IF('Overview - Section A'!$AN$5="Funding Request",VLOOKUP(E83,'Overview - Section A'!$M$29:$P$39,4,FALSE),IF(Z83="","",Z83)),"")</f>
        <v>a123600000GXqSwAAL</v>
      </c>
      <c r="S83" s="436" t="b">
        <f t="shared" si="3"/>
        <v>0</v>
      </c>
      <c r="T83" s="436" t="s">
        <v>1043</v>
      </c>
      <c r="U83" s="436" t="str">
        <f t="array" ref="U83">IFERROR(IF(OR(INDEX('Overview - Section A'!$AB$127:$AB$181,MATCH(LEFT(C83,255),LEFT('Overview - Section A'!$W$127:$W$181,255),0))=0,INDEX('Overview - Section A'!$AB$127:$AB$181,MATCH(LEFT(C83,255),LEFT('Overview - Section A'!$W$127:$W$181,255),0))="[Record ID]"),"",INDEX('Overview - Section A'!$AB$127:$AB$181,MATCH(LEFT(C83,255),LEFT('Overview - Section A'!$W$127:$W$181,255),0))),"")</f>
        <v/>
      </c>
      <c r="V83" s="464" t="str">
        <f>IFERROR(IF('Overview - Section A'!$AN$5="Funding Request",IF('Reference Records'!$B$157&lt;&gt;"",VLOOKUP(N83,'Reference Records'!$B$157:$C$158,2,FALSE),VLOOKUP(N83,'Reference Records'!$A$170:$C$193,3,FALSE)),VLOOKUP(N83,'Reference Records'!$A$196:$C$197,3,FALSE)),"")</f>
        <v/>
      </c>
      <c r="W83" s="465"/>
      <c r="X83" s="465"/>
      <c r="Y83" s="464"/>
      <c r="Z83" s="464"/>
      <c r="AA83" s="208"/>
      <c r="AB83" s="162"/>
      <c r="AC83" s="51"/>
    </row>
    <row r="84" spans="1:40" ht="47.1" hidden="1" customHeight="1">
      <c r="A84" s="367">
        <v>76</v>
      </c>
      <c r="B84" s="456" t="str">
        <f>IFERROR(IF(D84="","",VLOOKUP(W84,'Reference records(soft deleted)'!$B$40:$D$56,3,FALSE)),"")</f>
        <v/>
      </c>
      <c r="C84" s="456" t="str">
        <f>IFERROR(IF(D84="","",VLOOKUP(X84,'Reference records(soft deleted)'!$B$115:$D$189,3,FALSE)),"")</f>
        <v/>
      </c>
      <c r="D84" s="457"/>
      <c r="E84" s="458" t="str">
        <f>IF('Overview - Section A'!$AN$5="Funding Request",IF(F84="Funding Request Place Holder","",F84),"")</f>
        <v/>
      </c>
      <c r="F84" s="459" t="str">
        <f>IFERROR(IF(Z84="","",VLOOKUP(Z84,'Overview - Section A'!$P$29:$Q$39,2,FALSE)),"")</f>
        <v/>
      </c>
      <c r="G84" s="460"/>
      <c r="H84" s="460"/>
      <c r="I84" s="460"/>
      <c r="J84" s="460"/>
      <c r="K84" s="460"/>
      <c r="L84" s="460"/>
      <c r="M84" s="458"/>
      <c r="N84" s="461" t="str">
        <f t="shared" si="2"/>
        <v/>
      </c>
      <c r="O84" s="462"/>
      <c r="P84" s="463"/>
      <c r="Q84" s="436"/>
      <c r="R84" s="436" t="str">
        <f>IFERROR(IF('Overview - Section A'!$AN$5="Funding Request",VLOOKUP(E84,'Overview - Section A'!$M$29:$P$39,4,FALSE),IF(Z84="","",Z84)),"")</f>
        <v>a123600000GXqSwAAL</v>
      </c>
      <c r="S84" s="436" t="b">
        <f t="shared" si="3"/>
        <v>0</v>
      </c>
      <c r="T84" s="436" t="s">
        <v>1044</v>
      </c>
      <c r="U84" s="436" t="str">
        <f t="array" ref="U84">IFERROR(IF(OR(INDEX('Overview - Section A'!$AB$127:$AB$181,MATCH(LEFT(C84,255),LEFT('Overview - Section A'!$W$127:$W$181,255),0))=0,INDEX('Overview - Section A'!$AB$127:$AB$181,MATCH(LEFT(C84,255),LEFT('Overview - Section A'!$W$127:$W$181,255),0))="[Record ID]"),"",INDEX('Overview - Section A'!$AB$127:$AB$181,MATCH(LEFT(C84,255),LEFT('Overview - Section A'!$W$127:$W$181,255),0))),"")</f>
        <v/>
      </c>
      <c r="V84" s="464" t="str">
        <f>IFERROR(IF('Overview - Section A'!$AN$5="Funding Request",IF('Reference Records'!$B$157&lt;&gt;"",VLOOKUP(N84,'Reference Records'!$B$157:$C$158,2,FALSE),VLOOKUP(N84,'Reference Records'!$A$170:$C$193,3,FALSE)),VLOOKUP(N84,'Reference Records'!$A$196:$C$197,3,FALSE)),"")</f>
        <v/>
      </c>
      <c r="W84" s="465"/>
      <c r="X84" s="465"/>
      <c r="Y84" s="464"/>
      <c r="Z84" s="464"/>
      <c r="AA84" s="208"/>
      <c r="AB84" s="162"/>
      <c r="AC84" s="51"/>
    </row>
    <row r="85" spans="1:40" ht="47.1" hidden="1" customHeight="1">
      <c r="A85" s="367">
        <v>77</v>
      </c>
      <c r="B85" s="456" t="str">
        <f>IFERROR(IF(D85="","",VLOOKUP(W85,'Reference records(soft deleted)'!$B$40:$D$56,3,FALSE)),"")</f>
        <v/>
      </c>
      <c r="C85" s="456" t="str">
        <f>IFERROR(IF(D85="","",VLOOKUP(X85,'Reference records(soft deleted)'!$B$115:$D$189,3,FALSE)),"")</f>
        <v/>
      </c>
      <c r="D85" s="457"/>
      <c r="E85" s="458" t="str">
        <f>IF('Overview - Section A'!$AN$5="Funding Request",IF(F85="Funding Request Place Holder","",F85),"")</f>
        <v/>
      </c>
      <c r="F85" s="459" t="str">
        <f>IFERROR(IF(Z85="","",VLOOKUP(Z85,'Overview - Section A'!$P$29:$Q$39,2,FALSE)),"")</f>
        <v/>
      </c>
      <c r="G85" s="460"/>
      <c r="H85" s="460"/>
      <c r="I85" s="460"/>
      <c r="J85" s="460"/>
      <c r="K85" s="460"/>
      <c r="L85" s="460"/>
      <c r="M85" s="458"/>
      <c r="N85" s="461" t="str">
        <f t="shared" si="2"/>
        <v/>
      </c>
      <c r="O85" s="462"/>
      <c r="P85" s="463"/>
      <c r="Q85" s="436"/>
      <c r="R85" s="436" t="str">
        <f>IFERROR(IF('Overview - Section A'!$AN$5="Funding Request",VLOOKUP(E85,'Overview - Section A'!$M$29:$P$39,4,FALSE),IF(Z85="","",Z85)),"")</f>
        <v>a123600000GXqSwAAL</v>
      </c>
      <c r="S85" s="436" t="b">
        <f t="shared" si="3"/>
        <v>0</v>
      </c>
      <c r="T85" s="436" t="s">
        <v>1045</v>
      </c>
      <c r="U85" s="436" t="str">
        <f t="array" ref="U85">IFERROR(IF(OR(INDEX('Overview - Section A'!$AB$127:$AB$181,MATCH(LEFT(C85,255),LEFT('Overview - Section A'!$W$127:$W$181,255),0))=0,INDEX('Overview - Section A'!$AB$127:$AB$181,MATCH(LEFT(C85,255),LEFT('Overview - Section A'!$W$127:$W$181,255),0))="[Record ID]"),"",INDEX('Overview - Section A'!$AB$127:$AB$181,MATCH(LEFT(C85,255),LEFT('Overview - Section A'!$W$127:$W$181,255),0))),"")</f>
        <v/>
      </c>
      <c r="V85" s="464" t="str">
        <f>IFERROR(IF('Overview - Section A'!$AN$5="Funding Request",IF('Reference Records'!$B$157&lt;&gt;"",VLOOKUP(N85,'Reference Records'!$B$157:$C$158,2,FALSE),VLOOKUP(N85,'Reference Records'!$A$170:$C$193,3,FALSE)),VLOOKUP(N85,'Reference Records'!$A$196:$C$197,3,FALSE)),"")</f>
        <v/>
      </c>
      <c r="W85" s="465"/>
      <c r="X85" s="465"/>
      <c r="Y85" s="464"/>
      <c r="Z85" s="464"/>
      <c r="AA85" s="208"/>
      <c r="AB85" s="162"/>
      <c r="AC85" s="51"/>
    </row>
    <row r="86" spans="1:40" ht="47.1" hidden="1" customHeight="1">
      <c r="A86" s="367">
        <v>78</v>
      </c>
      <c r="B86" s="456" t="str">
        <f>IFERROR(IF(D86="","",VLOOKUP(W86,'Reference records(soft deleted)'!$B$40:$D$56,3,FALSE)),"")</f>
        <v/>
      </c>
      <c r="C86" s="456" t="str">
        <f>IFERROR(IF(D86="","",VLOOKUP(X86,'Reference records(soft deleted)'!$B$115:$D$189,3,FALSE)),"")</f>
        <v/>
      </c>
      <c r="D86" s="457"/>
      <c r="E86" s="458" t="str">
        <f>IF('Overview - Section A'!$AN$5="Funding Request",IF(F86="Funding Request Place Holder","",F86),"")</f>
        <v/>
      </c>
      <c r="F86" s="459" t="str">
        <f>IFERROR(IF(Z86="","",VLOOKUP(Z86,'Overview - Section A'!$P$29:$Q$39,2,FALSE)),"")</f>
        <v/>
      </c>
      <c r="G86" s="460"/>
      <c r="H86" s="460"/>
      <c r="I86" s="460"/>
      <c r="J86" s="460"/>
      <c r="K86" s="460"/>
      <c r="L86" s="460"/>
      <c r="M86" s="458"/>
      <c r="N86" s="461" t="str">
        <f t="shared" si="2"/>
        <v/>
      </c>
      <c r="O86" s="462"/>
      <c r="P86" s="463"/>
      <c r="Q86" s="436"/>
      <c r="R86" s="436" t="str">
        <f>IFERROR(IF('Overview - Section A'!$AN$5="Funding Request",VLOOKUP(E86,'Overview - Section A'!$M$29:$P$39,4,FALSE),IF(Z86="","",Z86)),"")</f>
        <v>a123600000GXqSwAAL</v>
      </c>
      <c r="S86" s="436" t="b">
        <f t="shared" si="3"/>
        <v>0</v>
      </c>
      <c r="T86" s="436" t="s">
        <v>1046</v>
      </c>
      <c r="U86" s="436" t="str">
        <f t="array" ref="U86">IFERROR(IF(OR(INDEX('Overview - Section A'!$AB$127:$AB$181,MATCH(LEFT(C86,255),LEFT('Overview - Section A'!$W$127:$W$181,255),0))=0,INDEX('Overview - Section A'!$AB$127:$AB$181,MATCH(LEFT(C86,255),LEFT('Overview - Section A'!$W$127:$W$181,255),0))="[Record ID]"),"",INDEX('Overview - Section A'!$AB$127:$AB$181,MATCH(LEFT(C86,255),LEFT('Overview - Section A'!$W$127:$W$181,255),0))),"")</f>
        <v/>
      </c>
      <c r="V86" s="464" t="str">
        <f>IFERROR(IF('Overview - Section A'!$AN$5="Funding Request",IF('Reference Records'!$B$157&lt;&gt;"",VLOOKUP(N86,'Reference Records'!$B$157:$C$158,2,FALSE),VLOOKUP(N86,'Reference Records'!$A$170:$C$193,3,FALSE)),VLOOKUP(N86,'Reference Records'!$A$196:$C$197,3,FALSE)),"")</f>
        <v/>
      </c>
      <c r="W86" s="465"/>
      <c r="X86" s="465"/>
      <c r="Y86" s="464"/>
      <c r="Z86" s="464"/>
      <c r="AA86" s="208"/>
      <c r="AB86" s="162"/>
      <c r="AC86" s="51"/>
    </row>
    <row r="87" spans="1:40" ht="47.1" hidden="1" customHeight="1">
      <c r="A87" s="367">
        <v>79</v>
      </c>
      <c r="B87" s="456" t="str">
        <f>IFERROR(IF(D87="","",VLOOKUP(W87,'Reference records(soft deleted)'!$B$40:$D$56,3,FALSE)),"")</f>
        <v/>
      </c>
      <c r="C87" s="456" t="str">
        <f>IFERROR(IF(D87="","",VLOOKUP(X87,'Reference records(soft deleted)'!$B$115:$D$189,3,FALSE)),"")</f>
        <v/>
      </c>
      <c r="D87" s="457"/>
      <c r="E87" s="458" t="str">
        <f>IF('Overview - Section A'!$AN$5="Funding Request",IF(F87="Funding Request Place Holder","",F87),"")</f>
        <v/>
      </c>
      <c r="F87" s="459" t="str">
        <f>IFERROR(IF(Z87="","",VLOOKUP(Z87,'Overview - Section A'!$P$29:$Q$39,2,FALSE)),"")</f>
        <v/>
      </c>
      <c r="G87" s="460"/>
      <c r="H87" s="460"/>
      <c r="I87" s="460"/>
      <c r="J87" s="460"/>
      <c r="K87" s="460"/>
      <c r="L87" s="460"/>
      <c r="M87" s="458"/>
      <c r="N87" s="461" t="str">
        <f t="shared" si="2"/>
        <v/>
      </c>
      <c r="O87" s="462"/>
      <c r="P87" s="463"/>
      <c r="Q87" s="436"/>
      <c r="R87" s="436" t="str">
        <f>IFERROR(IF('Overview - Section A'!$AN$5="Funding Request",VLOOKUP(E87,'Overview - Section A'!$M$29:$P$39,4,FALSE),IF(Z87="","",Z87)),"")</f>
        <v>a123600000GXqSwAAL</v>
      </c>
      <c r="S87" s="436" t="b">
        <f t="shared" si="3"/>
        <v>0</v>
      </c>
      <c r="T87" s="436" t="s">
        <v>1047</v>
      </c>
      <c r="U87" s="436" t="str">
        <f t="array" ref="U87">IFERROR(IF(OR(INDEX('Overview - Section A'!$AB$127:$AB$181,MATCH(LEFT(C87,255),LEFT('Overview - Section A'!$W$127:$W$181,255),0))=0,INDEX('Overview - Section A'!$AB$127:$AB$181,MATCH(LEFT(C87,255),LEFT('Overview - Section A'!$W$127:$W$181,255),0))="[Record ID]"),"",INDEX('Overview - Section A'!$AB$127:$AB$181,MATCH(LEFT(C87,255),LEFT('Overview - Section A'!$W$127:$W$181,255),0))),"")</f>
        <v/>
      </c>
      <c r="V87" s="464" t="str">
        <f>IFERROR(IF('Overview - Section A'!$AN$5="Funding Request",IF('Reference Records'!$B$157&lt;&gt;"",VLOOKUP(N87,'Reference Records'!$B$157:$C$158,2,FALSE),VLOOKUP(N87,'Reference Records'!$A$170:$C$193,3,FALSE)),VLOOKUP(N87,'Reference Records'!$A$196:$C$197,3,FALSE)),"")</f>
        <v/>
      </c>
      <c r="W87" s="465"/>
      <c r="X87" s="465"/>
      <c r="Y87" s="464"/>
      <c r="Z87" s="464"/>
      <c r="AA87" s="208"/>
      <c r="AB87" s="162"/>
      <c r="AC87" s="51"/>
    </row>
    <row r="88" spans="1:40" ht="47.1" hidden="1" customHeight="1">
      <c r="A88" s="367">
        <v>80</v>
      </c>
      <c r="B88" s="456" t="str">
        <f>IFERROR(IF(D88="","",VLOOKUP(W88,'Reference records(soft deleted)'!$B$40:$D$56,3,FALSE)),"")</f>
        <v/>
      </c>
      <c r="C88" s="456" t="str">
        <f>IFERROR(IF(D88="","",VLOOKUP(X88,'Reference records(soft deleted)'!$B$115:$D$189,3,FALSE)),"")</f>
        <v/>
      </c>
      <c r="D88" s="457"/>
      <c r="E88" s="458" t="str">
        <f>IF('Overview - Section A'!$AN$5="Funding Request",IF(F88="Funding Request Place Holder","",F88),"")</f>
        <v/>
      </c>
      <c r="F88" s="459" t="str">
        <f>IFERROR(IF(Z88="","",VLOOKUP(Z88,'Overview - Section A'!$P$29:$Q$39,2,FALSE)),"")</f>
        <v/>
      </c>
      <c r="G88" s="460"/>
      <c r="H88" s="460"/>
      <c r="I88" s="460"/>
      <c r="J88" s="460"/>
      <c r="K88" s="460"/>
      <c r="L88" s="460"/>
      <c r="M88" s="458"/>
      <c r="N88" s="461" t="str">
        <f t="shared" si="2"/>
        <v/>
      </c>
      <c r="O88" s="462"/>
      <c r="P88" s="463"/>
      <c r="Q88" s="436"/>
      <c r="R88" s="436" t="str">
        <f>IFERROR(IF('Overview - Section A'!$AN$5="Funding Request",VLOOKUP(E88,'Overview - Section A'!$M$29:$P$39,4,FALSE),IF(Z88="","",Z88)),"")</f>
        <v>a123600000GXqSwAAL</v>
      </c>
      <c r="S88" s="436" t="b">
        <f t="shared" si="3"/>
        <v>0</v>
      </c>
      <c r="T88" s="436" t="s">
        <v>1048</v>
      </c>
      <c r="U88" s="436" t="str">
        <f t="array" ref="U88">IFERROR(IF(OR(INDEX('Overview - Section A'!$AB$127:$AB$181,MATCH(LEFT(C88,255),LEFT('Overview - Section A'!$W$127:$W$181,255),0))=0,INDEX('Overview - Section A'!$AB$127:$AB$181,MATCH(LEFT(C88,255),LEFT('Overview - Section A'!$W$127:$W$181,255),0))="[Record ID]"),"",INDEX('Overview - Section A'!$AB$127:$AB$181,MATCH(LEFT(C88,255),LEFT('Overview - Section A'!$W$127:$W$181,255),0))),"")</f>
        <v/>
      </c>
      <c r="V88" s="464" t="str">
        <f>IFERROR(IF('Overview - Section A'!$AN$5="Funding Request",IF('Reference Records'!$B$157&lt;&gt;"",VLOOKUP(N88,'Reference Records'!$B$157:$C$158,2,FALSE),VLOOKUP(N88,'Reference Records'!$A$170:$C$193,3,FALSE)),VLOOKUP(N88,'Reference Records'!$A$196:$C$197,3,FALSE)),"")</f>
        <v/>
      </c>
      <c r="W88" s="465"/>
      <c r="X88" s="465"/>
      <c r="Y88" s="464"/>
      <c r="Z88" s="464"/>
      <c r="AA88" s="208"/>
      <c r="AB88" s="162"/>
      <c r="AC88" s="51"/>
    </row>
    <row r="89" spans="1:40" ht="1.5" customHeight="1" thickBot="1">
      <c r="A89" s="66"/>
      <c r="B89" s="67"/>
      <c r="C89" s="67"/>
      <c r="D89" s="67"/>
      <c r="E89" s="67"/>
      <c r="F89" s="67"/>
      <c r="G89" s="67"/>
      <c r="H89" s="67"/>
      <c r="I89" s="67"/>
      <c r="J89" s="67"/>
      <c r="K89" s="67"/>
      <c r="L89" s="67"/>
      <c r="M89" s="67"/>
      <c r="N89" s="67"/>
      <c r="O89" s="67"/>
      <c r="P89" s="67"/>
      <c r="Q89" s="67"/>
      <c r="R89" s="67"/>
      <c r="S89" s="67"/>
      <c r="T89" s="67"/>
      <c r="U89" s="67"/>
      <c r="V89" s="61"/>
      <c r="AC89" s="61"/>
    </row>
    <row r="90" spans="1:40" ht="35.85" customHeight="1" thickBot="1">
      <c r="E90" s="69"/>
      <c r="F90" s="69"/>
      <c r="G90" s="69"/>
      <c r="H90" s="69"/>
      <c r="I90" s="69"/>
      <c r="J90" s="69"/>
      <c r="K90" s="69"/>
      <c r="L90" s="69"/>
      <c r="M90" s="69"/>
      <c r="N90" s="69"/>
      <c r="W90" s="49"/>
      <c r="X90" s="49"/>
      <c r="Y90" s="49"/>
      <c r="Z90" s="49"/>
      <c r="AA90" s="49"/>
      <c r="AB90" s="49"/>
      <c r="AC90" s="49"/>
    </row>
    <row r="91" spans="1:40" ht="45.75" customHeight="1" thickBot="1">
      <c r="A91" s="561" t="s">
        <v>171</v>
      </c>
      <c r="B91" s="562"/>
      <c r="C91" s="562"/>
      <c r="D91" s="562"/>
      <c r="E91" s="562"/>
      <c r="F91" s="279"/>
      <c r="G91" s="279"/>
      <c r="H91" s="279"/>
      <c r="I91" s="279"/>
      <c r="J91" s="279"/>
      <c r="K91" s="279"/>
      <c r="L91" s="131"/>
      <c r="M91" s="132"/>
      <c r="N91" s="69"/>
    </row>
    <row r="92" spans="1:40" ht="45.75" customHeight="1">
      <c r="A92" s="381" t="s">
        <v>128</v>
      </c>
      <c r="B92" s="381" t="s">
        <v>89</v>
      </c>
      <c r="C92" s="381" t="s">
        <v>182</v>
      </c>
      <c r="D92" s="381" t="s">
        <v>142</v>
      </c>
      <c r="E92" s="381" t="s">
        <v>133</v>
      </c>
      <c r="F92" s="468" t="s">
        <v>162</v>
      </c>
      <c r="G92" s="468" t="s">
        <v>209</v>
      </c>
      <c r="H92" s="468" t="s">
        <v>0</v>
      </c>
      <c r="I92" s="468" t="s">
        <v>96</v>
      </c>
      <c r="J92" s="468" t="s">
        <v>60</v>
      </c>
      <c r="K92" s="468" t="s">
        <v>97</v>
      </c>
      <c r="L92" s="469"/>
      <c r="M92" s="469" t="s">
        <v>62</v>
      </c>
      <c r="N92" s="340"/>
      <c r="O92" s="335" t="s">
        <v>301</v>
      </c>
      <c r="P92" s="280" t="s">
        <v>302</v>
      </c>
      <c r="Q92" s="280"/>
      <c r="AD92" s="589" t="s">
        <v>303</v>
      </c>
      <c r="AE92" s="596"/>
      <c r="AF92" s="596"/>
      <c r="AG92" s="596"/>
    </row>
    <row r="93" spans="1:40" ht="46.8" hidden="1">
      <c r="A93" s="367" t="s">
        <v>93</v>
      </c>
      <c r="B93" s="386" t="str">
        <f>IF(A93=A92,"",IF(VLOOKUP(A93,$A$8:$D$90,4,FALSE)=0,"",VLOOKUP(A93,$A$8:$D$90,4,FALSE)))</f>
        <v>[Key Activity]</v>
      </c>
      <c r="C93" s="387" t="str">
        <f ca="1">TEXT(IFERROR(INDEX('Overview - Section A'!$A$45:$A$52,MATCH(G93,'Overview - Section A'!$U$45:$U$52,0)),""),"d-mmm-yy") &amp;" to " &amp; TEXT(IFERROR(INDEX('Overview - Section A'!$E$45:$E$52,MATCH(G93,'Overview - Section A'!$U$45:$U$52,0)),""),"d-mmm-yy")</f>
        <v xml:space="preserve"> to </v>
      </c>
      <c r="D93" s="470" t="s">
        <v>94</v>
      </c>
      <c r="E93" s="470" t="s">
        <v>95</v>
      </c>
      <c r="F93" s="471" t="str">
        <f>IF(VLOOKUP(A93,$A$8:$D$90,4,FALSE)=0,"",VLOOKUP(A93,$A$8:$D$90,4,FALSE))</f>
        <v>[Key Activity]</v>
      </c>
      <c r="G93" s="472" t="s">
        <v>61</v>
      </c>
      <c r="H93" s="472" t="s">
        <v>47</v>
      </c>
      <c r="I93" s="473" t="b">
        <f>IFERROR(TRUE,FALSE)</f>
        <v>1</v>
      </c>
      <c r="J93" s="473" t="b">
        <f>IFERROR(IF(OR(D93&lt;&gt;"",E93&lt;&gt;""),TRUE,FALSE),FALSE)</f>
        <v>1</v>
      </c>
      <c r="K93" s="473" t="str">
        <f>IFERROR(VLOOKUP(A93,$A$8:$T$90,20,FALSE),"")</f>
        <v>[Record ID]</v>
      </c>
      <c r="L93" s="474" t="str">
        <f ca="1">CONCATENATE(A93,C93)</f>
        <v xml:space="preserve">[Key Activity Milestone Number] to </v>
      </c>
      <c r="M93" s="475" t="s">
        <v>61</v>
      </c>
      <c r="N93" s="341"/>
      <c r="O93" s="130"/>
      <c r="P93" s="130"/>
      <c r="Q93" s="130"/>
      <c r="AD93" s="597"/>
      <c r="AE93" s="597"/>
      <c r="AF93" s="597"/>
      <c r="AG93" s="597"/>
      <c r="AM93" s="5"/>
      <c r="AN93" s="5"/>
    </row>
    <row r="94" spans="1:40" ht="95.4" customHeight="1">
      <c r="A94" s="367">
        <v>1</v>
      </c>
      <c r="B94" s="519" t="str">
        <f t="shared" ref="B94:B157" si="4">IF(A94=A93,"",IF(VLOOKUP(A94,$A$8:$D$90,4,FALSE)=0,"",VLOOKUP(A94,$A$8:$D$90,4,FALSE)))</f>
        <v>Organization of the Center for Clinical Mentoring and Advanced Training</v>
      </c>
      <c r="C94" s="387" t="str">
        <f ca="1">TEXT(IFERROR(INDEX('Overview - Section A'!$A$45:$A$52,MATCH(G94,'Overview - Section A'!$U$45:$U$52,0)),""),"d-mmm-yy") &amp;" to " &amp; TEXT(IFERROR(INDEX('Overview - Section A'!$E$45:$E$52,MATCH(G94,'Overview - Section A'!$U$45:$U$52,0)),""),"d-mmm-yy")</f>
        <v>1-Jan-20 to 31-Dec-20</v>
      </c>
      <c r="D94" s="531" t="s">
        <v>3938</v>
      </c>
      <c r="E94" s="531"/>
      <c r="F94" s="471" t="str">
        <f t="shared" ref="F94:F157" si="5">IF(VLOOKUP(A94,$A$8:$D$90,4,FALSE)=0,"",VLOOKUP(A94,$A$8:$D$90,4,FALSE))</f>
        <v>Organization of the Center for Clinical Mentoring and Advanced Training</v>
      </c>
      <c r="G94" s="472" t="s">
        <v>419</v>
      </c>
      <c r="H94" s="472"/>
      <c r="I94" s="473" t="b">
        <f t="shared" ref="I94:I157" si="6">IFERROR(TRUE,FALSE)</f>
        <v>1</v>
      </c>
      <c r="J94" s="473" t="b">
        <f>IFERROR(IF(OR(#REF!&lt;&gt;"",E94&lt;&gt;""),TRUE,FALSE),FALSE)</f>
        <v>0</v>
      </c>
      <c r="K94" s="473" t="str">
        <f t="shared" ref="K94:K157" si="7">IFERROR(VLOOKUP(A94,$A$8:$T$90,20,FALSE),"")</f>
        <v>a1N36000009nFnSEAU</v>
      </c>
      <c r="L94" s="474" t="str">
        <f t="shared" ref="L94:L157" ca="1" si="8">CONCATENATE(A94,C94)</f>
        <v>11-Jan-20 to 31-Dec-20</v>
      </c>
      <c r="M94" s="475" t="s">
        <v>1049</v>
      </c>
      <c r="N94" s="466"/>
      <c r="O94" s="130"/>
      <c r="P94" s="130"/>
      <c r="Q94" s="130"/>
      <c r="AD94" s="467"/>
      <c r="AE94" s="467"/>
      <c r="AF94" s="467"/>
      <c r="AG94" s="467"/>
      <c r="AM94" s="5"/>
      <c r="AN94" s="5"/>
    </row>
    <row r="95" spans="1:40" ht="99.9" customHeight="1">
      <c r="A95" s="367">
        <v>1</v>
      </c>
      <c r="B95" s="386" t="str">
        <f t="shared" si="4"/>
        <v/>
      </c>
      <c r="C95" s="387" t="str">
        <f ca="1">TEXT(IFERROR(INDEX('Overview - Section A'!$A$45:$A$52,MATCH(G95,'Overview - Section A'!$U$45:$U$52,0)),""),"d-mmm-yy") &amp;" to " &amp; TEXT(IFERROR(INDEX('Overview - Section A'!$E$45:$E$52,MATCH(G95,'Overview - Section A'!$U$45:$U$52,0)),""),"d-mmm-yy")</f>
        <v>1-Jan-21 to 31-Dec-21</v>
      </c>
      <c r="D95" s="531" t="s">
        <v>3938</v>
      </c>
      <c r="E95" s="531" t="s">
        <v>3953</v>
      </c>
      <c r="F95" s="471" t="str">
        <f t="shared" si="5"/>
        <v>Organization of the Center for Clinical Mentoring and Advanced Training</v>
      </c>
      <c r="G95" s="472" t="s">
        <v>421</v>
      </c>
      <c r="H95" s="472"/>
      <c r="I95" s="473" t="b">
        <f t="shared" si="6"/>
        <v>1</v>
      </c>
      <c r="J95" s="473" t="b">
        <f>IFERROR(IF(OR(D94&lt;&gt;"",E95&lt;&gt;""),TRUE,FALSE),FALSE)</f>
        <v>1</v>
      </c>
      <c r="K95" s="473" t="str">
        <f t="shared" si="7"/>
        <v>a1N36000009nFnSEAU</v>
      </c>
      <c r="L95" s="474" t="str">
        <f t="shared" ca="1" si="8"/>
        <v>11-Jan-21 to 31-Dec-21</v>
      </c>
      <c r="M95" s="475" t="s">
        <v>1050</v>
      </c>
      <c r="N95" s="466"/>
      <c r="O95" s="130"/>
      <c r="P95" s="130"/>
      <c r="Q95" s="130"/>
      <c r="AD95" s="467"/>
      <c r="AE95" s="467"/>
      <c r="AF95" s="467"/>
      <c r="AG95" s="467"/>
      <c r="AM95" s="5"/>
      <c r="AN95" s="5"/>
    </row>
    <row r="96" spans="1:40" ht="55.8" customHeight="1">
      <c r="A96" s="367">
        <v>1</v>
      </c>
      <c r="B96" s="386" t="str">
        <f t="shared" si="4"/>
        <v/>
      </c>
      <c r="C96" s="387" t="str">
        <f ca="1">TEXT(IFERROR(INDEX('Overview - Section A'!$A$45:$A$52,MATCH(G96,'Overview - Section A'!$U$45:$U$52,0)),""),"d-mmm-yy") &amp;" to " &amp; TEXT(IFERROR(INDEX('Overview - Section A'!$E$45:$E$52,MATCH(G96,'Overview - Section A'!$U$45:$U$52,0)),""),"d-mmm-yy")</f>
        <v>1-Jan-22 to 31-Dec-22</v>
      </c>
      <c r="D96" s="470"/>
      <c r="E96" s="470"/>
      <c r="F96" s="471" t="str">
        <f t="shared" si="5"/>
        <v>Organization of the Center for Clinical Mentoring and Advanced Training</v>
      </c>
      <c r="G96" s="472" t="s">
        <v>423</v>
      </c>
      <c r="H96" s="472"/>
      <c r="I96" s="473" t="b">
        <f t="shared" si="6"/>
        <v>1</v>
      </c>
      <c r="J96" s="473" t="b">
        <f t="shared" ref="J96:J157" si="9">IFERROR(IF(OR(D96&lt;&gt;"",E96&lt;&gt;""),TRUE,FALSE),FALSE)</f>
        <v>0</v>
      </c>
      <c r="K96" s="473" t="str">
        <f t="shared" si="7"/>
        <v>a1N36000009nFnSEAU</v>
      </c>
      <c r="L96" s="474" t="str">
        <f t="shared" ca="1" si="8"/>
        <v>11-Jan-22 to 31-Dec-22</v>
      </c>
      <c r="M96" s="475" t="s">
        <v>1051</v>
      </c>
      <c r="N96" s="466"/>
      <c r="O96" s="130"/>
      <c r="P96" s="130"/>
      <c r="Q96" s="130"/>
      <c r="AD96" s="467"/>
      <c r="AE96" s="467"/>
      <c r="AF96" s="467"/>
      <c r="AG96" s="467"/>
      <c r="AM96" s="5"/>
      <c r="AN96" s="5"/>
    </row>
    <row r="97" spans="1:40" ht="42.6" hidden="1" customHeight="1">
      <c r="A97" s="367">
        <v>1</v>
      </c>
      <c r="B97" s="386" t="str">
        <f t="shared" si="4"/>
        <v/>
      </c>
      <c r="C97" s="387" t="str">
        <f ca="1">TEXT(IFERROR(INDEX('Overview - Section A'!$A$45:$A$52,MATCH(G97,'Overview - Section A'!$U$45:$U$52,0)),""),"d-mmm-yy") &amp;" to " &amp; TEXT(IFERROR(INDEX('Overview - Section A'!$E$45:$E$52,MATCH(G97,'Overview - Section A'!$U$45:$U$52,0)),""),"d-mmm-yy")</f>
        <v>1-Jan-23 to 31-Dec-23</v>
      </c>
      <c r="D97" s="470"/>
      <c r="E97" s="470"/>
      <c r="F97" s="471" t="str">
        <f t="shared" si="5"/>
        <v>Organization of the Center for Clinical Mentoring and Advanced Training</v>
      </c>
      <c r="G97" s="472" t="s">
        <v>425</v>
      </c>
      <c r="H97" s="472"/>
      <c r="I97" s="473" t="b">
        <f t="shared" si="6"/>
        <v>1</v>
      </c>
      <c r="J97" s="473" t="b">
        <f t="shared" si="9"/>
        <v>0</v>
      </c>
      <c r="K97" s="473" t="str">
        <f t="shared" si="7"/>
        <v>a1N36000009nFnSEAU</v>
      </c>
      <c r="L97" s="474" t="str">
        <f t="shared" ca="1" si="8"/>
        <v>11-Jan-23 to 31-Dec-23</v>
      </c>
      <c r="M97" s="475" t="s">
        <v>1052</v>
      </c>
      <c r="N97" s="466"/>
      <c r="O97" s="130"/>
      <c r="P97" s="130"/>
      <c r="Q97" s="130"/>
      <c r="AD97" s="467"/>
      <c r="AE97" s="467"/>
      <c r="AF97" s="467"/>
      <c r="AG97" s="467"/>
      <c r="AM97" s="5"/>
      <c r="AN97" s="5"/>
    </row>
    <row r="98" spans="1:40" ht="42.6" hidden="1" customHeight="1">
      <c r="A98" s="367">
        <v>1</v>
      </c>
      <c r="B98" s="386" t="str">
        <f t="shared" si="4"/>
        <v/>
      </c>
      <c r="C98" s="387" t="str">
        <f ca="1">TEXT(IFERROR(INDEX('Overview - Section A'!$A$45:$A$52,MATCH(G98,'Overview - Section A'!$U$45:$U$52,0)),""),"d-mmm-yy") &amp;" to " &amp; TEXT(IFERROR(INDEX('Overview - Section A'!$E$45:$E$52,MATCH(G98,'Overview - Section A'!$U$45:$U$52,0)),""),"d-mmm-yy")</f>
        <v>1-Jan-24 to 31-Dec-24</v>
      </c>
      <c r="D98" s="470"/>
      <c r="E98" s="470"/>
      <c r="F98" s="471" t="str">
        <f t="shared" si="5"/>
        <v>Organization of the Center for Clinical Mentoring and Advanced Training</v>
      </c>
      <c r="G98" s="472" t="s">
        <v>427</v>
      </c>
      <c r="H98" s="472"/>
      <c r="I98" s="473" t="b">
        <f t="shared" si="6"/>
        <v>1</v>
      </c>
      <c r="J98" s="473" t="b">
        <f t="shared" si="9"/>
        <v>0</v>
      </c>
      <c r="K98" s="473" t="str">
        <f t="shared" si="7"/>
        <v>a1N36000009nFnSEAU</v>
      </c>
      <c r="L98" s="474" t="str">
        <f t="shared" ca="1" si="8"/>
        <v>11-Jan-24 to 31-Dec-24</v>
      </c>
      <c r="M98" s="475" t="s">
        <v>1053</v>
      </c>
      <c r="N98" s="466"/>
      <c r="O98" s="130"/>
      <c r="P98" s="130"/>
      <c r="Q98" s="130"/>
      <c r="AD98" s="467"/>
      <c r="AE98" s="467"/>
      <c r="AF98" s="467"/>
      <c r="AG98" s="467"/>
      <c r="AM98" s="5"/>
      <c r="AN98" s="5"/>
    </row>
    <row r="99" spans="1:40" ht="40.5" hidden="1" customHeight="1">
      <c r="A99" s="367">
        <v>1</v>
      </c>
      <c r="B99" s="386" t="str">
        <f t="shared" si="4"/>
        <v/>
      </c>
      <c r="C99" s="387" t="str">
        <f ca="1">TEXT(IFERROR(INDEX('Overview - Section A'!$A$45:$A$52,MATCH(G99,'Overview - Section A'!$U$45:$U$52,0)),""),"d-mmm-yy") &amp;" to " &amp; TEXT(IFERROR(INDEX('Overview - Section A'!$E$45:$E$52,MATCH(G99,'Overview - Section A'!$U$45:$U$52,0)),""),"d-mmm-yy")</f>
        <v>1-Jan-25 to 31-Dec-25</v>
      </c>
      <c r="D99" s="470"/>
      <c r="E99" s="470"/>
      <c r="F99" s="471" t="str">
        <f t="shared" si="5"/>
        <v>Organization of the Center for Clinical Mentoring and Advanced Training</v>
      </c>
      <c r="G99" s="472" t="s">
        <v>429</v>
      </c>
      <c r="H99" s="472"/>
      <c r="I99" s="473" t="b">
        <f t="shared" si="6"/>
        <v>1</v>
      </c>
      <c r="J99" s="473" t="b">
        <f t="shared" si="9"/>
        <v>0</v>
      </c>
      <c r="K99" s="473" t="str">
        <f t="shared" si="7"/>
        <v>a1N36000009nFnSEAU</v>
      </c>
      <c r="L99" s="474" t="str">
        <f t="shared" ca="1" si="8"/>
        <v>11-Jan-25 to 31-Dec-25</v>
      </c>
      <c r="M99" s="475" t="s">
        <v>1054</v>
      </c>
      <c r="N99" s="466"/>
      <c r="O99" s="130"/>
      <c r="P99" s="130"/>
      <c r="Q99" s="130"/>
      <c r="AD99" s="467"/>
      <c r="AE99" s="467"/>
      <c r="AF99" s="467"/>
      <c r="AG99" s="467"/>
      <c r="AM99" s="5"/>
      <c r="AN99" s="5"/>
    </row>
    <row r="100" spans="1:40" ht="68.400000000000006" hidden="1" customHeight="1">
      <c r="A100" s="367">
        <v>2</v>
      </c>
      <c r="B100" s="519" t="str">
        <f t="shared" si="4"/>
        <v/>
      </c>
      <c r="C100" s="387" t="str">
        <f ca="1">TEXT(IFERROR(INDEX('Overview - Section A'!$A$45:$A$52,MATCH(G100,'Overview - Section A'!$U$45:$U$52,0)),""),"d-mmm-yy") &amp;" to " &amp; TEXT(IFERROR(INDEX('Overview - Section A'!$E$45:$E$52,MATCH(G100,'Overview - Section A'!$U$45:$U$52,0)),""),"d-mmm-yy")</f>
        <v>1-Jan-20 to 31-Dec-20</v>
      </c>
      <c r="D100" s="531"/>
      <c r="E100" s="531"/>
      <c r="F100" s="471" t="str">
        <f t="shared" si="5"/>
        <v/>
      </c>
      <c r="G100" s="472" t="s">
        <v>419</v>
      </c>
      <c r="H100" s="472"/>
      <c r="I100" s="473" t="b">
        <f t="shared" si="6"/>
        <v>1</v>
      </c>
      <c r="J100" s="473" t="b">
        <f t="shared" si="9"/>
        <v>0</v>
      </c>
      <c r="K100" s="473" t="str">
        <f t="shared" si="7"/>
        <v>a1N36000009nFnTEAU</v>
      </c>
      <c r="L100" s="474" t="str">
        <f t="shared" ca="1" si="8"/>
        <v>21-Jan-20 to 31-Dec-20</v>
      </c>
      <c r="M100" s="475" t="s">
        <v>1055</v>
      </c>
      <c r="N100" s="466"/>
      <c r="O100" s="130"/>
      <c r="P100" s="130"/>
      <c r="Q100" s="130"/>
      <c r="AD100" s="467"/>
      <c r="AE100" s="467"/>
      <c r="AF100" s="467"/>
      <c r="AG100" s="467"/>
      <c r="AM100" s="5"/>
      <c r="AN100" s="5"/>
    </row>
    <row r="101" spans="1:40" ht="66" hidden="1" customHeight="1">
      <c r="A101" s="367">
        <v>2</v>
      </c>
      <c r="B101" s="386" t="str">
        <f t="shared" si="4"/>
        <v/>
      </c>
      <c r="C101" s="387" t="str">
        <f ca="1">TEXT(IFERROR(INDEX('Overview - Section A'!$A$45:$A$52,MATCH(G101,'Overview - Section A'!$U$45:$U$52,0)),""),"d-mmm-yy") &amp;" to " &amp; TEXT(IFERROR(INDEX('Overview - Section A'!$E$45:$E$52,MATCH(G101,'Overview - Section A'!$U$45:$U$52,0)),""),"d-mmm-yy")</f>
        <v>1-Jan-21 to 31-Dec-21</v>
      </c>
      <c r="D101" s="531"/>
      <c r="E101" s="531"/>
      <c r="F101" s="471" t="str">
        <f t="shared" si="5"/>
        <v/>
      </c>
      <c r="G101" s="472" t="s">
        <v>421</v>
      </c>
      <c r="H101" s="472"/>
      <c r="I101" s="473" t="b">
        <f t="shared" si="6"/>
        <v>1</v>
      </c>
      <c r="J101" s="473" t="b">
        <f t="shared" si="9"/>
        <v>0</v>
      </c>
      <c r="K101" s="473" t="str">
        <f t="shared" si="7"/>
        <v>a1N36000009nFnTEAU</v>
      </c>
      <c r="L101" s="474" t="str">
        <f t="shared" ca="1" si="8"/>
        <v>21-Jan-21 to 31-Dec-21</v>
      </c>
      <c r="M101" s="475" t="s">
        <v>1056</v>
      </c>
      <c r="N101" s="466"/>
      <c r="O101" s="130"/>
      <c r="P101" s="130"/>
      <c r="Q101" s="130"/>
      <c r="AD101" s="467"/>
      <c r="AE101" s="467"/>
      <c r="AF101" s="467"/>
      <c r="AG101" s="467"/>
      <c r="AM101" s="5"/>
      <c r="AN101" s="5"/>
    </row>
    <row r="102" spans="1:40" ht="56.1" hidden="1" customHeight="1">
      <c r="A102" s="367">
        <v>2</v>
      </c>
      <c r="B102" s="386" t="str">
        <f t="shared" si="4"/>
        <v/>
      </c>
      <c r="C102" s="387" t="str">
        <f ca="1">TEXT(IFERROR(INDEX('Overview - Section A'!$A$45:$A$52,MATCH(G102,'Overview - Section A'!$U$45:$U$52,0)),""),"d-mmm-yy") &amp;" to " &amp; TEXT(IFERROR(INDEX('Overview - Section A'!$E$45:$E$52,MATCH(G102,'Overview - Section A'!$U$45:$U$52,0)),""),"d-mmm-yy")</f>
        <v>1-Jan-22 to 31-Dec-22</v>
      </c>
      <c r="D102" s="470"/>
      <c r="E102" s="531"/>
      <c r="F102" s="471" t="str">
        <f t="shared" si="5"/>
        <v/>
      </c>
      <c r="G102" s="472" t="s">
        <v>423</v>
      </c>
      <c r="H102" s="472"/>
      <c r="I102" s="473" t="b">
        <f t="shared" si="6"/>
        <v>1</v>
      </c>
      <c r="J102" s="473" t="b">
        <f t="shared" si="9"/>
        <v>0</v>
      </c>
      <c r="K102" s="473" t="str">
        <f t="shared" si="7"/>
        <v>a1N36000009nFnTEAU</v>
      </c>
      <c r="L102" s="474" t="str">
        <f t="shared" ca="1" si="8"/>
        <v>21-Jan-22 to 31-Dec-22</v>
      </c>
      <c r="M102" s="475" t="s">
        <v>1057</v>
      </c>
      <c r="N102" s="466"/>
      <c r="O102" s="130"/>
      <c r="P102" s="130"/>
      <c r="Q102" s="130"/>
      <c r="AD102" s="467"/>
      <c r="AE102" s="467"/>
      <c r="AF102" s="467"/>
      <c r="AG102" s="467"/>
      <c r="AM102" s="5"/>
      <c r="AN102" s="5"/>
    </row>
    <row r="103" spans="1:40" ht="30.9" hidden="1" customHeight="1">
      <c r="A103" s="367">
        <v>2</v>
      </c>
      <c r="B103" s="386" t="str">
        <f t="shared" si="4"/>
        <v/>
      </c>
      <c r="C103" s="387" t="str">
        <f ca="1">TEXT(IFERROR(INDEX('Overview - Section A'!$A$45:$A$52,MATCH(G103,'Overview - Section A'!$U$45:$U$52,0)),""),"d-mmm-yy") &amp;" to " &amp; TEXT(IFERROR(INDEX('Overview - Section A'!$E$45:$E$52,MATCH(G103,'Overview - Section A'!$U$45:$U$52,0)),""),"d-mmm-yy")</f>
        <v>1-Jan-23 to 31-Dec-23</v>
      </c>
      <c r="D103" s="470"/>
      <c r="E103" s="470"/>
      <c r="F103" s="471" t="str">
        <f t="shared" si="5"/>
        <v/>
      </c>
      <c r="G103" s="472" t="s">
        <v>425</v>
      </c>
      <c r="H103" s="472"/>
      <c r="I103" s="473" t="b">
        <f t="shared" si="6"/>
        <v>1</v>
      </c>
      <c r="J103" s="473" t="b">
        <f t="shared" si="9"/>
        <v>0</v>
      </c>
      <c r="K103" s="473" t="str">
        <f t="shared" si="7"/>
        <v>a1N36000009nFnTEAU</v>
      </c>
      <c r="L103" s="474" t="str">
        <f t="shared" ca="1" si="8"/>
        <v>21-Jan-23 to 31-Dec-23</v>
      </c>
      <c r="M103" s="475" t="s">
        <v>1058</v>
      </c>
      <c r="N103" s="466"/>
      <c r="O103" s="130"/>
      <c r="P103" s="130"/>
      <c r="Q103" s="130"/>
      <c r="AD103" s="467"/>
      <c r="AE103" s="467"/>
      <c r="AF103" s="467"/>
      <c r="AG103" s="467"/>
      <c r="AM103" s="5"/>
      <c r="AN103" s="5"/>
    </row>
    <row r="104" spans="1:40" ht="30.3" hidden="1" customHeight="1">
      <c r="A104" s="367">
        <v>2</v>
      </c>
      <c r="B104" s="386" t="str">
        <f t="shared" si="4"/>
        <v/>
      </c>
      <c r="C104" s="387" t="str">
        <f ca="1">TEXT(IFERROR(INDEX('Overview - Section A'!$A$45:$A$52,MATCH(G104,'Overview - Section A'!$U$45:$U$52,0)),""),"d-mmm-yy") &amp;" to " &amp; TEXT(IFERROR(INDEX('Overview - Section A'!$E$45:$E$52,MATCH(G104,'Overview - Section A'!$U$45:$U$52,0)),""),"d-mmm-yy")</f>
        <v>1-Jan-24 to 31-Dec-24</v>
      </c>
      <c r="D104" s="470"/>
      <c r="E104" s="470"/>
      <c r="F104" s="471" t="str">
        <f t="shared" si="5"/>
        <v/>
      </c>
      <c r="G104" s="472" t="s">
        <v>427</v>
      </c>
      <c r="H104" s="472"/>
      <c r="I104" s="473" t="b">
        <f t="shared" si="6"/>
        <v>1</v>
      </c>
      <c r="J104" s="473" t="b">
        <f t="shared" si="9"/>
        <v>0</v>
      </c>
      <c r="K104" s="473" t="str">
        <f t="shared" si="7"/>
        <v>a1N36000009nFnTEAU</v>
      </c>
      <c r="L104" s="474" t="str">
        <f t="shared" ca="1" si="8"/>
        <v>21-Jan-24 to 31-Dec-24</v>
      </c>
      <c r="M104" s="475" t="s">
        <v>1059</v>
      </c>
      <c r="N104" s="466"/>
      <c r="O104" s="130"/>
      <c r="P104" s="130"/>
      <c r="Q104" s="130"/>
      <c r="AD104" s="467"/>
      <c r="AE104" s="467"/>
      <c r="AF104" s="467"/>
      <c r="AG104" s="467"/>
      <c r="AM104" s="5"/>
      <c r="AN104" s="5"/>
    </row>
    <row r="105" spans="1:40" ht="33.299999999999997" hidden="1" customHeight="1">
      <c r="A105" s="367">
        <v>2</v>
      </c>
      <c r="B105" s="386" t="str">
        <f t="shared" si="4"/>
        <v/>
      </c>
      <c r="C105" s="387" t="str">
        <f ca="1">TEXT(IFERROR(INDEX('Overview - Section A'!$A$45:$A$52,MATCH(G105,'Overview - Section A'!$U$45:$U$52,0)),""),"d-mmm-yy") &amp;" to " &amp; TEXT(IFERROR(INDEX('Overview - Section A'!$E$45:$E$52,MATCH(G105,'Overview - Section A'!$U$45:$U$52,0)),""),"d-mmm-yy")</f>
        <v>1-Jan-25 to 31-Dec-25</v>
      </c>
      <c r="D105" s="470"/>
      <c r="E105" s="470"/>
      <c r="F105" s="471" t="str">
        <f t="shared" si="5"/>
        <v/>
      </c>
      <c r="G105" s="472" t="s">
        <v>429</v>
      </c>
      <c r="H105" s="472"/>
      <c r="I105" s="473" t="b">
        <f t="shared" si="6"/>
        <v>1</v>
      </c>
      <c r="J105" s="473" t="b">
        <f t="shared" si="9"/>
        <v>0</v>
      </c>
      <c r="K105" s="473" t="str">
        <f t="shared" si="7"/>
        <v>a1N36000009nFnTEAU</v>
      </c>
      <c r="L105" s="474" t="str">
        <f t="shared" ca="1" si="8"/>
        <v>21-Jan-25 to 31-Dec-25</v>
      </c>
      <c r="M105" s="475" t="s">
        <v>1060</v>
      </c>
      <c r="N105" s="466"/>
      <c r="O105" s="130"/>
      <c r="P105" s="130"/>
      <c r="Q105" s="130"/>
      <c r="AD105" s="467"/>
      <c r="AE105" s="467"/>
      <c r="AF105" s="467"/>
      <c r="AG105" s="467"/>
      <c r="AM105" s="5"/>
      <c r="AN105" s="5"/>
    </row>
    <row r="106" spans="1:40" ht="41.4" hidden="1" customHeight="1">
      <c r="A106" s="367">
        <v>3</v>
      </c>
      <c r="B106" s="519" t="str">
        <f t="shared" si="4"/>
        <v/>
      </c>
      <c r="C106" s="387" t="str">
        <f ca="1">TEXT(IFERROR(INDEX('Overview - Section A'!$A$45:$A$52,MATCH(G106,'Overview - Section A'!$U$45:$U$52,0)),""),"d-mmm-yy") &amp;" to " &amp; TEXT(IFERROR(INDEX('Overview - Section A'!$E$45:$E$52,MATCH(G106,'Overview - Section A'!$U$45:$U$52,0)),""),"d-mmm-yy")</f>
        <v>1-Jan-20 to 31-Dec-20</v>
      </c>
      <c r="D106" s="531"/>
      <c r="E106" s="531"/>
      <c r="F106" s="471" t="str">
        <f t="shared" si="5"/>
        <v/>
      </c>
      <c r="G106" s="472" t="s">
        <v>419</v>
      </c>
      <c r="H106" s="472"/>
      <c r="I106" s="473" t="b">
        <f t="shared" si="6"/>
        <v>1</v>
      </c>
      <c r="J106" s="473" t="b">
        <f t="shared" si="9"/>
        <v>0</v>
      </c>
      <c r="K106" s="473" t="str">
        <f t="shared" si="7"/>
        <v>a1N36000009nFnUEAU</v>
      </c>
      <c r="L106" s="474" t="str">
        <f t="shared" ca="1" si="8"/>
        <v>31-Jan-20 to 31-Dec-20</v>
      </c>
      <c r="M106" s="475" t="s">
        <v>1061</v>
      </c>
      <c r="N106" s="466"/>
      <c r="O106" s="130"/>
      <c r="P106" s="130"/>
      <c r="Q106" s="130"/>
      <c r="AD106" s="467"/>
      <c r="AE106" s="467"/>
      <c r="AF106" s="467"/>
      <c r="AG106" s="467"/>
      <c r="AM106" s="5"/>
      <c r="AN106" s="5"/>
    </row>
    <row r="107" spans="1:40" ht="41.4" hidden="1" customHeight="1">
      <c r="A107" s="367">
        <v>3</v>
      </c>
      <c r="B107" s="386" t="str">
        <f t="shared" si="4"/>
        <v/>
      </c>
      <c r="C107" s="387" t="str">
        <f ca="1">TEXT(IFERROR(INDEX('Overview - Section A'!$A$45:$A$52,MATCH(G107,'Overview - Section A'!$U$45:$U$52,0)),""),"d-mmm-yy") &amp;" to " &amp; TEXT(IFERROR(INDEX('Overview - Section A'!$E$45:$E$52,MATCH(G107,'Overview - Section A'!$U$45:$U$52,0)),""),"d-mmm-yy")</f>
        <v>1-Jan-21 to 31-Dec-21</v>
      </c>
      <c r="D107" s="531"/>
      <c r="E107" s="531"/>
      <c r="F107" s="471" t="str">
        <f t="shared" si="5"/>
        <v/>
      </c>
      <c r="G107" s="472" t="s">
        <v>421</v>
      </c>
      <c r="H107" s="472"/>
      <c r="I107" s="473" t="b">
        <f t="shared" si="6"/>
        <v>1</v>
      </c>
      <c r="J107" s="473" t="b">
        <f t="shared" si="9"/>
        <v>0</v>
      </c>
      <c r="K107" s="473" t="str">
        <f t="shared" si="7"/>
        <v>a1N36000009nFnUEAU</v>
      </c>
      <c r="L107" s="474" t="str">
        <f t="shared" ca="1" si="8"/>
        <v>31-Jan-21 to 31-Dec-21</v>
      </c>
      <c r="M107" s="475" t="s">
        <v>1062</v>
      </c>
      <c r="N107" s="466"/>
      <c r="O107" s="130"/>
      <c r="P107" s="130"/>
      <c r="Q107" s="130"/>
      <c r="AD107" s="467"/>
      <c r="AE107" s="467"/>
      <c r="AF107" s="467"/>
      <c r="AG107" s="467"/>
      <c r="AM107" s="5"/>
      <c r="AN107" s="5"/>
    </row>
    <row r="108" spans="1:40" ht="41.7" hidden="1" customHeight="1">
      <c r="A108" s="367">
        <v>3</v>
      </c>
      <c r="B108" s="386" t="str">
        <f t="shared" si="4"/>
        <v/>
      </c>
      <c r="C108" s="387" t="str">
        <f ca="1">TEXT(IFERROR(INDEX('Overview - Section A'!$A$45:$A$52,MATCH(G108,'Overview - Section A'!$U$45:$U$52,0)),""),"d-mmm-yy") &amp;" to " &amp; TEXT(IFERROR(INDEX('Overview - Section A'!$E$45:$E$52,MATCH(G108,'Overview - Section A'!$U$45:$U$52,0)),""),"d-mmm-yy")</f>
        <v>1-Jan-22 to 31-Dec-22</v>
      </c>
      <c r="D108" s="531"/>
      <c r="E108" s="531"/>
      <c r="F108" s="471" t="str">
        <f t="shared" si="5"/>
        <v/>
      </c>
      <c r="G108" s="472" t="s">
        <v>423</v>
      </c>
      <c r="H108" s="472"/>
      <c r="I108" s="473" t="b">
        <f t="shared" si="6"/>
        <v>1</v>
      </c>
      <c r="J108" s="473" t="b">
        <f t="shared" si="9"/>
        <v>0</v>
      </c>
      <c r="K108" s="473" t="str">
        <f t="shared" si="7"/>
        <v>a1N36000009nFnUEAU</v>
      </c>
      <c r="L108" s="474" t="str">
        <f t="shared" ca="1" si="8"/>
        <v>31-Jan-22 to 31-Dec-22</v>
      </c>
      <c r="M108" s="475" t="s">
        <v>1063</v>
      </c>
      <c r="N108" s="466"/>
      <c r="O108" s="130"/>
      <c r="P108" s="130"/>
      <c r="Q108" s="130"/>
      <c r="AD108" s="467"/>
      <c r="AE108" s="467"/>
      <c r="AF108" s="467"/>
      <c r="AG108" s="467"/>
      <c r="AM108" s="5"/>
      <c r="AN108" s="5"/>
    </row>
    <row r="109" spans="1:40" ht="37.799999999999997" hidden="1" customHeight="1">
      <c r="A109" s="367">
        <v>3</v>
      </c>
      <c r="B109" s="386" t="str">
        <f t="shared" si="4"/>
        <v/>
      </c>
      <c r="C109" s="387" t="str">
        <f ca="1">TEXT(IFERROR(INDEX('Overview - Section A'!$A$45:$A$52,MATCH(G109,'Overview - Section A'!$U$45:$U$52,0)),""),"d-mmm-yy") &amp;" to " &amp; TEXT(IFERROR(INDEX('Overview - Section A'!$E$45:$E$52,MATCH(G109,'Overview - Section A'!$U$45:$U$52,0)),""),"d-mmm-yy")</f>
        <v>1-Jan-23 to 31-Dec-23</v>
      </c>
      <c r="D109" s="470"/>
      <c r="E109" s="470"/>
      <c r="F109" s="471" t="str">
        <f t="shared" si="5"/>
        <v/>
      </c>
      <c r="G109" s="472" t="s">
        <v>425</v>
      </c>
      <c r="H109" s="472"/>
      <c r="I109" s="473" t="b">
        <f t="shared" si="6"/>
        <v>1</v>
      </c>
      <c r="J109" s="473" t="b">
        <f t="shared" si="9"/>
        <v>0</v>
      </c>
      <c r="K109" s="473" t="str">
        <f t="shared" si="7"/>
        <v>a1N36000009nFnUEAU</v>
      </c>
      <c r="L109" s="474" t="str">
        <f t="shared" ca="1" si="8"/>
        <v>31-Jan-23 to 31-Dec-23</v>
      </c>
      <c r="M109" s="475" t="s">
        <v>1064</v>
      </c>
      <c r="N109" s="466"/>
      <c r="O109" s="130"/>
      <c r="P109" s="130"/>
      <c r="Q109" s="130"/>
      <c r="AD109" s="467"/>
      <c r="AE109" s="467"/>
      <c r="AF109" s="467"/>
      <c r="AG109" s="467"/>
      <c r="AM109" s="5"/>
      <c r="AN109" s="5"/>
    </row>
    <row r="110" spans="1:40" ht="34.5" hidden="1" customHeight="1">
      <c r="A110" s="367">
        <v>3</v>
      </c>
      <c r="B110" s="386" t="str">
        <f t="shared" si="4"/>
        <v/>
      </c>
      <c r="C110" s="387" t="str">
        <f ca="1">TEXT(IFERROR(INDEX('Overview - Section A'!$A$45:$A$52,MATCH(G110,'Overview - Section A'!$U$45:$U$52,0)),""),"d-mmm-yy") &amp;" to " &amp; TEXT(IFERROR(INDEX('Overview - Section A'!$E$45:$E$52,MATCH(G110,'Overview - Section A'!$U$45:$U$52,0)),""),"d-mmm-yy")</f>
        <v>1-Jan-24 to 31-Dec-24</v>
      </c>
      <c r="D110" s="470"/>
      <c r="E110" s="470"/>
      <c r="F110" s="471" t="str">
        <f t="shared" si="5"/>
        <v/>
      </c>
      <c r="G110" s="472" t="s">
        <v>427</v>
      </c>
      <c r="H110" s="472"/>
      <c r="I110" s="473" t="b">
        <f t="shared" si="6"/>
        <v>1</v>
      </c>
      <c r="J110" s="473" t="b">
        <f t="shared" si="9"/>
        <v>0</v>
      </c>
      <c r="K110" s="473" t="str">
        <f t="shared" si="7"/>
        <v>a1N36000009nFnUEAU</v>
      </c>
      <c r="L110" s="474" t="str">
        <f t="shared" ca="1" si="8"/>
        <v>31-Jan-24 to 31-Dec-24</v>
      </c>
      <c r="M110" s="475" t="s">
        <v>1065</v>
      </c>
      <c r="N110" s="466"/>
      <c r="O110" s="130"/>
      <c r="P110" s="130"/>
      <c r="Q110" s="130"/>
      <c r="AD110" s="467"/>
      <c r="AE110" s="467"/>
      <c r="AF110" s="467"/>
      <c r="AG110" s="467"/>
      <c r="AM110" s="5"/>
      <c r="AN110" s="5"/>
    </row>
    <row r="111" spans="1:40" ht="36.299999999999997" hidden="1" customHeight="1">
      <c r="A111" s="367">
        <v>3</v>
      </c>
      <c r="B111" s="386" t="str">
        <f t="shared" si="4"/>
        <v/>
      </c>
      <c r="C111" s="387" t="str">
        <f ca="1">TEXT(IFERROR(INDEX('Overview - Section A'!$A$45:$A$52,MATCH(G111,'Overview - Section A'!$U$45:$U$52,0)),""),"d-mmm-yy") &amp;" to " &amp; TEXT(IFERROR(INDEX('Overview - Section A'!$E$45:$E$52,MATCH(G111,'Overview - Section A'!$U$45:$U$52,0)),""),"d-mmm-yy")</f>
        <v>1-Jan-25 to 31-Dec-25</v>
      </c>
      <c r="D111" s="470"/>
      <c r="E111" s="470"/>
      <c r="F111" s="471" t="str">
        <f t="shared" si="5"/>
        <v/>
      </c>
      <c r="G111" s="472" t="s">
        <v>429</v>
      </c>
      <c r="H111" s="472"/>
      <c r="I111" s="473" t="b">
        <f t="shared" si="6"/>
        <v>1</v>
      </c>
      <c r="J111" s="473" t="b">
        <f t="shared" si="9"/>
        <v>0</v>
      </c>
      <c r="K111" s="473" t="str">
        <f t="shared" si="7"/>
        <v>a1N36000009nFnUEAU</v>
      </c>
      <c r="L111" s="474" t="str">
        <f t="shared" ca="1" si="8"/>
        <v>31-Jan-25 to 31-Dec-25</v>
      </c>
      <c r="M111" s="475" t="s">
        <v>1066</v>
      </c>
      <c r="N111" s="466"/>
      <c r="O111" s="130"/>
      <c r="P111" s="130"/>
      <c r="Q111" s="130"/>
      <c r="AD111" s="467"/>
      <c r="AE111" s="467"/>
      <c r="AF111" s="467"/>
      <c r="AG111" s="467"/>
      <c r="AM111" s="5"/>
      <c r="AN111" s="5"/>
    </row>
    <row r="112" spans="1:40" ht="40.200000000000003" hidden="1" customHeight="1">
      <c r="A112" s="367">
        <v>4</v>
      </c>
      <c r="B112" s="519" t="str">
        <f t="shared" si="4"/>
        <v/>
      </c>
      <c r="C112" s="387" t="str">
        <f ca="1">TEXT(IFERROR(INDEX('Overview - Section A'!$A$45:$A$52,MATCH(G112,'Overview - Section A'!$U$45:$U$52,0)),""),"d-mmm-yy") &amp;" to " &amp; TEXT(IFERROR(INDEX('Overview - Section A'!$E$45:$E$52,MATCH(G112,'Overview - Section A'!$U$45:$U$52,0)),""),"d-mmm-yy")</f>
        <v>1-Jan-20 to 31-Dec-20</v>
      </c>
      <c r="D112" s="531"/>
      <c r="E112" s="470"/>
      <c r="F112" s="471" t="str">
        <f t="shared" si="5"/>
        <v/>
      </c>
      <c r="G112" s="472" t="s">
        <v>419</v>
      </c>
      <c r="H112" s="472"/>
      <c r="I112" s="473" t="b">
        <f t="shared" si="6"/>
        <v>1</v>
      </c>
      <c r="J112" s="473" t="b">
        <f t="shared" si="9"/>
        <v>0</v>
      </c>
      <c r="K112" s="473" t="str">
        <f t="shared" si="7"/>
        <v>a1N36000009nFnVEAU</v>
      </c>
      <c r="L112" s="474" t="str">
        <f t="shared" ca="1" si="8"/>
        <v>41-Jan-20 to 31-Dec-20</v>
      </c>
      <c r="M112" s="475" t="s">
        <v>1067</v>
      </c>
      <c r="N112" s="466"/>
      <c r="O112" s="130"/>
      <c r="P112" s="130"/>
      <c r="Q112" s="130"/>
      <c r="AD112" s="467"/>
      <c r="AE112" s="467"/>
      <c r="AF112" s="467"/>
      <c r="AG112" s="467"/>
      <c r="AM112" s="5"/>
      <c r="AN112" s="5"/>
    </row>
    <row r="113" spans="1:40" ht="48" hidden="1" customHeight="1">
      <c r="A113" s="367">
        <v>4</v>
      </c>
      <c r="B113" s="386" t="str">
        <f t="shared" si="4"/>
        <v/>
      </c>
      <c r="C113" s="387" t="str">
        <f ca="1">TEXT(IFERROR(INDEX('Overview - Section A'!$A$45:$A$52,MATCH(G113,'Overview - Section A'!$U$45:$U$52,0)),""),"d-mmm-yy") &amp;" to " &amp; TEXT(IFERROR(INDEX('Overview - Section A'!$E$45:$E$52,MATCH(G113,'Overview - Section A'!$U$45:$U$52,0)),""),"d-mmm-yy")</f>
        <v>1-Jan-21 to 31-Dec-21</v>
      </c>
      <c r="D113" s="470"/>
      <c r="E113" s="470"/>
      <c r="F113" s="471" t="str">
        <f t="shared" si="5"/>
        <v/>
      </c>
      <c r="G113" s="472" t="s">
        <v>421</v>
      </c>
      <c r="H113" s="472"/>
      <c r="I113" s="473" t="b">
        <f t="shared" si="6"/>
        <v>1</v>
      </c>
      <c r="J113" s="473" t="b">
        <f t="shared" si="9"/>
        <v>0</v>
      </c>
      <c r="K113" s="473" t="str">
        <f t="shared" si="7"/>
        <v>a1N36000009nFnVEAU</v>
      </c>
      <c r="L113" s="474" t="str">
        <f t="shared" ca="1" si="8"/>
        <v>41-Jan-21 to 31-Dec-21</v>
      </c>
      <c r="M113" s="475" t="s">
        <v>1068</v>
      </c>
      <c r="N113" s="466"/>
      <c r="O113" s="130"/>
      <c r="P113" s="130"/>
      <c r="Q113" s="130"/>
      <c r="AD113" s="467"/>
      <c r="AE113" s="467"/>
      <c r="AF113" s="467"/>
      <c r="AG113" s="467"/>
      <c r="AM113" s="5"/>
      <c r="AN113" s="5"/>
    </row>
    <row r="114" spans="1:40" ht="31.2" hidden="1">
      <c r="A114" s="367">
        <v>4</v>
      </c>
      <c r="B114" s="386" t="str">
        <f t="shared" si="4"/>
        <v/>
      </c>
      <c r="C114" s="387" t="str">
        <f ca="1">TEXT(IFERROR(INDEX('Overview - Section A'!$A$45:$A$52,MATCH(G114,'Overview - Section A'!$U$45:$U$52,0)),""),"d-mmm-yy") &amp;" to " &amp; TEXT(IFERROR(INDEX('Overview - Section A'!$E$45:$E$52,MATCH(G114,'Overview - Section A'!$U$45:$U$52,0)),""),"d-mmm-yy")</f>
        <v>1-Jan-22 to 31-Dec-22</v>
      </c>
      <c r="D114" s="470"/>
      <c r="E114" s="470"/>
      <c r="F114" s="471" t="str">
        <f t="shared" si="5"/>
        <v/>
      </c>
      <c r="G114" s="472" t="s">
        <v>423</v>
      </c>
      <c r="H114" s="472"/>
      <c r="I114" s="473" t="b">
        <f t="shared" si="6"/>
        <v>1</v>
      </c>
      <c r="J114" s="473" t="b">
        <f t="shared" si="9"/>
        <v>0</v>
      </c>
      <c r="K114" s="473" t="str">
        <f t="shared" si="7"/>
        <v>a1N36000009nFnVEAU</v>
      </c>
      <c r="L114" s="474" t="str">
        <f t="shared" ca="1" si="8"/>
        <v>41-Jan-22 to 31-Dec-22</v>
      </c>
      <c r="M114" s="475" t="s">
        <v>1069</v>
      </c>
      <c r="N114" s="466"/>
      <c r="O114" s="130"/>
      <c r="P114" s="130"/>
      <c r="Q114" s="130"/>
      <c r="AD114" s="467"/>
      <c r="AE114" s="467"/>
      <c r="AF114" s="467"/>
      <c r="AG114" s="467"/>
      <c r="AM114" s="5"/>
      <c r="AN114" s="5"/>
    </row>
    <row r="115" spans="1:40" ht="31.2" hidden="1">
      <c r="A115" s="367">
        <v>4</v>
      </c>
      <c r="B115" s="386" t="str">
        <f t="shared" si="4"/>
        <v/>
      </c>
      <c r="C115" s="387" t="str">
        <f ca="1">TEXT(IFERROR(INDEX('Overview - Section A'!$A$45:$A$52,MATCH(G115,'Overview - Section A'!$U$45:$U$52,0)),""),"d-mmm-yy") &amp;" to " &amp; TEXT(IFERROR(INDEX('Overview - Section A'!$E$45:$E$52,MATCH(G115,'Overview - Section A'!$U$45:$U$52,0)),""),"d-mmm-yy")</f>
        <v>1-Jan-23 to 31-Dec-23</v>
      </c>
      <c r="D115" s="470"/>
      <c r="E115" s="470"/>
      <c r="F115" s="471" t="str">
        <f t="shared" si="5"/>
        <v/>
      </c>
      <c r="G115" s="472" t="s">
        <v>425</v>
      </c>
      <c r="H115" s="472"/>
      <c r="I115" s="473" t="b">
        <f t="shared" si="6"/>
        <v>1</v>
      </c>
      <c r="J115" s="473" t="b">
        <f t="shared" si="9"/>
        <v>0</v>
      </c>
      <c r="K115" s="473" t="str">
        <f t="shared" si="7"/>
        <v>a1N36000009nFnVEAU</v>
      </c>
      <c r="L115" s="474" t="str">
        <f t="shared" ca="1" si="8"/>
        <v>41-Jan-23 to 31-Dec-23</v>
      </c>
      <c r="M115" s="475" t="s">
        <v>1070</v>
      </c>
      <c r="N115" s="466"/>
      <c r="O115" s="130"/>
      <c r="P115" s="130"/>
      <c r="Q115" s="130"/>
      <c r="AD115" s="467"/>
      <c r="AE115" s="467"/>
      <c r="AF115" s="467"/>
      <c r="AG115" s="467"/>
      <c r="AM115" s="5"/>
      <c r="AN115" s="5"/>
    </row>
    <row r="116" spans="1:40" ht="31.2" hidden="1">
      <c r="A116" s="367">
        <v>4</v>
      </c>
      <c r="B116" s="386" t="str">
        <f t="shared" si="4"/>
        <v/>
      </c>
      <c r="C116" s="387" t="str">
        <f ca="1">TEXT(IFERROR(INDEX('Overview - Section A'!$A$45:$A$52,MATCH(G116,'Overview - Section A'!$U$45:$U$52,0)),""),"d-mmm-yy") &amp;" to " &amp; TEXT(IFERROR(INDEX('Overview - Section A'!$E$45:$E$52,MATCH(G116,'Overview - Section A'!$U$45:$U$52,0)),""),"d-mmm-yy")</f>
        <v>1-Jan-24 to 31-Dec-24</v>
      </c>
      <c r="D116" s="470"/>
      <c r="E116" s="470"/>
      <c r="F116" s="471" t="str">
        <f t="shared" si="5"/>
        <v/>
      </c>
      <c r="G116" s="472" t="s">
        <v>427</v>
      </c>
      <c r="H116" s="472"/>
      <c r="I116" s="473" t="b">
        <f t="shared" si="6"/>
        <v>1</v>
      </c>
      <c r="J116" s="473" t="b">
        <f t="shared" si="9"/>
        <v>0</v>
      </c>
      <c r="K116" s="473" t="str">
        <f t="shared" si="7"/>
        <v>a1N36000009nFnVEAU</v>
      </c>
      <c r="L116" s="474" t="str">
        <f t="shared" ca="1" si="8"/>
        <v>41-Jan-24 to 31-Dec-24</v>
      </c>
      <c r="M116" s="475" t="s">
        <v>1071</v>
      </c>
      <c r="N116" s="466"/>
      <c r="O116" s="130"/>
      <c r="P116" s="130"/>
      <c r="Q116" s="130"/>
      <c r="AD116" s="467"/>
      <c r="AE116" s="467"/>
      <c r="AF116" s="467"/>
      <c r="AG116" s="467"/>
      <c r="AM116" s="5"/>
      <c r="AN116" s="5"/>
    </row>
    <row r="117" spans="1:40" ht="31.2" hidden="1">
      <c r="A117" s="367">
        <v>4</v>
      </c>
      <c r="B117" s="386" t="str">
        <f t="shared" si="4"/>
        <v/>
      </c>
      <c r="C117" s="387" t="str">
        <f ca="1">TEXT(IFERROR(INDEX('Overview - Section A'!$A$45:$A$52,MATCH(G117,'Overview - Section A'!$U$45:$U$52,0)),""),"d-mmm-yy") &amp;" to " &amp; TEXT(IFERROR(INDEX('Overview - Section A'!$E$45:$E$52,MATCH(G117,'Overview - Section A'!$U$45:$U$52,0)),""),"d-mmm-yy")</f>
        <v>1-Jan-25 to 31-Dec-25</v>
      </c>
      <c r="D117" s="470"/>
      <c r="E117" s="470"/>
      <c r="F117" s="471" t="str">
        <f t="shared" si="5"/>
        <v/>
      </c>
      <c r="G117" s="472" t="s">
        <v>429</v>
      </c>
      <c r="H117" s="472"/>
      <c r="I117" s="473" t="b">
        <f t="shared" si="6"/>
        <v>1</v>
      </c>
      <c r="J117" s="473" t="b">
        <f t="shared" si="9"/>
        <v>0</v>
      </c>
      <c r="K117" s="473" t="str">
        <f t="shared" si="7"/>
        <v>a1N36000009nFnVEAU</v>
      </c>
      <c r="L117" s="474" t="str">
        <f t="shared" ca="1" si="8"/>
        <v>41-Jan-25 to 31-Dec-25</v>
      </c>
      <c r="M117" s="475" t="s">
        <v>1072</v>
      </c>
      <c r="N117" s="466"/>
      <c r="O117" s="130"/>
      <c r="P117" s="130"/>
      <c r="Q117" s="130"/>
      <c r="AD117" s="467"/>
      <c r="AE117" s="467"/>
      <c r="AF117" s="467"/>
      <c r="AG117" s="467"/>
      <c r="AM117" s="5"/>
      <c r="AN117" s="5"/>
    </row>
    <row r="118" spans="1:40" ht="31.2" hidden="1">
      <c r="A118" s="367">
        <v>5</v>
      </c>
      <c r="B118" s="386" t="str">
        <f t="shared" si="4"/>
        <v/>
      </c>
      <c r="C118" s="387" t="str">
        <f ca="1">TEXT(IFERROR(INDEX('Overview - Section A'!$A$45:$A$52,MATCH(G118,'Overview - Section A'!$U$45:$U$52,0)),""),"d-mmm-yy") &amp;" to " &amp; TEXT(IFERROR(INDEX('Overview - Section A'!$E$45:$E$52,MATCH(G118,'Overview - Section A'!$U$45:$U$52,0)),""),"d-mmm-yy")</f>
        <v>1-Jan-20 to 31-Dec-20</v>
      </c>
      <c r="D118" s="470"/>
      <c r="E118" s="470"/>
      <c r="F118" s="471" t="str">
        <f t="shared" si="5"/>
        <v/>
      </c>
      <c r="G118" s="472" t="s">
        <v>419</v>
      </c>
      <c r="H118" s="472"/>
      <c r="I118" s="473" t="b">
        <f t="shared" si="6"/>
        <v>1</v>
      </c>
      <c r="J118" s="473" t="b">
        <f t="shared" si="9"/>
        <v>0</v>
      </c>
      <c r="K118" s="473" t="str">
        <f t="shared" si="7"/>
        <v>a1N36000009nFnWEAU</v>
      </c>
      <c r="L118" s="474" t="str">
        <f t="shared" ca="1" si="8"/>
        <v>51-Jan-20 to 31-Dec-20</v>
      </c>
      <c r="M118" s="475" t="s">
        <v>1073</v>
      </c>
      <c r="N118" s="466"/>
      <c r="O118" s="130"/>
      <c r="P118" s="130"/>
      <c r="Q118" s="130"/>
      <c r="AD118" s="467"/>
      <c r="AE118" s="467"/>
      <c r="AF118" s="467"/>
      <c r="AG118" s="467"/>
      <c r="AM118" s="5"/>
      <c r="AN118" s="5"/>
    </row>
    <row r="119" spans="1:40" ht="31.2" hidden="1">
      <c r="A119" s="367">
        <v>5</v>
      </c>
      <c r="B119" s="386" t="str">
        <f t="shared" si="4"/>
        <v/>
      </c>
      <c r="C119" s="387" t="str">
        <f ca="1">TEXT(IFERROR(INDEX('Overview - Section A'!$A$45:$A$52,MATCH(G119,'Overview - Section A'!$U$45:$U$52,0)),""),"d-mmm-yy") &amp;" to " &amp; TEXT(IFERROR(INDEX('Overview - Section A'!$E$45:$E$52,MATCH(G119,'Overview - Section A'!$U$45:$U$52,0)),""),"d-mmm-yy")</f>
        <v>1-Jan-21 to 31-Dec-21</v>
      </c>
      <c r="D119" s="470"/>
      <c r="E119" s="470"/>
      <c r="F119" s="471" t="str">
        <f t="shared" si="5"/>
        <v/>
      </c>
      <c r="G119" s="472" t="s">
        <v>421</v>
      </c>
      <c r="H119" s="472"/>
      <c r="I119" s="473" t="b">
        <f t="shared" si="6"/>
        <v>1</v>
      </c>
      <c r="J119" s="473" t="b">
        <f t="shared" si="9"/>
        <v>0</v>
      </c>
      <c r="K119" s="473" t="str">
        <f t="shared" si="7"/>
        <v>a1N36000009nFnWEAU</v>
      </c>
      <c r="L119" s="474" t="str">
        <f t="shared" ca="1" si="8"/>
        <v>51-Jan-21 to 31-Dec-21</v>
      </c>
      <c r="M119" s="475" t="s">
        <v>1074</v>
      </c>
      <c r="N119" s="466"/>
      <c r="O119" s="130"/>
      <c r="P119" s="130"/>
      <c r="Q119" s="130"/>
      <c r="AD119" s="467"/>
      <c r="AE119" s="467"/>
      <c r="AF119" s="467"/>
      <c r="AG119" s="467"/>
      <c r="AM119" s="5"/>
      <c r="AN119" s="5"/>
    </row>
    <row r="120" spans="1:40" ht="31.2" hidden="1">
      <c r="A120" s="367">
        <v>5</v>
      </c>
      <c r="B120" s="386" t="str">
        <f t="shared" si="4"/>
        <v/>
      </c>
      <c r="C120" s="387" t="str">
        <f ca="1">TEXT(IFERROR(INDEX('Overview - Section A'!$A$45:$A$52,MATCH(G120,'Overview - Section A'!$U$45:$U$52,0)),""),"d-mmm-yy") &amp;" to " &amp; TEXT(IFERROR(INDEX('Overview - Section A'!$E$45:$E$52,MATCH(G120,'Overview - Section A'!$U$45:$U$52,0)),""),"d-mmm-yy")</f>
        <v>1-Jan-22 to 31-Dec-22</v>
      </c>
      <c r="D120" s="470"/>
      <c r="E120" s="470"/>
      <c r="F120" s="471" t="str">
        <f t="shared" si="5"/>
        <v/>
      </c>
      <c r="G120" s="472" t="s">
        <v>423</v>
      </c>
      <c r="H120" s="472"/>
      <c r="I120" s="473" t="b">
        <f t="shared" si="6"/>
        <v>1</v>
      </c>
      <c r="J120" s="473" t="b">
        <f t="shared" si="9"/>
        <v>0</v>
      </c>
      <c r="K120" s="473" t="str">
        <f t="shared" si="7"/>
        <v>a1N36000009nFnWEAU</v>
      </c>
      <c r="L120" s="474" t="str">
        <f t="shared" ca="1" si="8"/>
        <v>51-Jan-22 to 31-Dec-22</v>
      </c>
      <c r="M120" s="475" t="s">
        <v>1075</v>
      </c>
      <c r="N120" s="466"/>
      <c r="O120" s="130"/>
      <c r="P120" s="130"/>
      <c r="Q120" s="130"/>
      <c r="AD120" s="467"/>
      <c r="AE120" s="467"/>
      <c r="AF120" s="467"/>
      <c r="AG120" s="467"/>
      <c r="AM120" s="5"/>
      <c r="AN120" s="5"/>
    </row>
    <row r="121" spans="1:40" ht="31.2" hidden="1">
      <c r="A121" s="367">
        <v>5</v>
      </c>
      <c r="B121" s="386" t="str">
        <f t="shared" si="4"/>
        <v/>
      </c>
      <c r="C121" s="387" t="str">
        <f ca="1">TEXT(IFERROR(INDEX('Overview - Section A'!$A$45:$A$52,MATCH(G121,'Overview - Section A'!$U$45:$U$52,0)),""),"d-mmm-yy") &amp;" to " &amp; TEXT(IFERROR(INDEX('Overview - Section A'!$E$45:$E$52,MATCH(G121,'Overview - Section A'!$U$45:$U$52,0)),""),"d-mmm-yy")</f>
        <v>1-Jan-23 to 31-Dec-23</v>
      </c>
      <c r="D121" s="470"/>
      <c r="E121" s="470"/>
      <c r="F121" s="471" t="str">
        <f t="shared" si="5"/>
        <v/>
      </c>
      <c r="G121" s="472" t="s">
        <v>425</v>
      </c>
      <c r="H121" s="472"/>
      <c r="I121" s="473" t="b">
        <f t="shared" si="6"/>
        <v>1</v>
      </c>
      <c r="J121" s="473" t="b">
        <f t="shared" si="9"/>
        <v>0</v>
      </c>
      <c r="K121" s="473" t="str">
        <f t="shared" si="7"/>
        <v>a1N36000009nFnWEAU</v>
      </c>
      <c r="L121" s="474" t="str">
        <f t="shared" ca="1" si="8"/>
        <v>51-Jan-23 to 31-Dec-23</v>
      </c>
      <c r="M121" s="475" t="s">
        <v>1076</v>
      </c>
      <c r="N121" s="466"/>
      <c r="O121" s="130"/>
      <c r="P121" s="130"/>
      <c r="Q121" s="130"/>
      <c r="AD121" s="467"/>
      <c r="AE121" s="467"/>
      <c r="AF121" s="467"/>
      <c r="AG121" s="467"/>
      <c r="AM121" s="5"/>
      <c r="AN121" s="5"/>
    </row>
    <row r="122" spans="1:40" ht="31.2" hidden="1">
      <c r="A122" s="367">
        <v>5</v>
      </c>
      <c r="B122" s="386" t="str">
        <f t="shared" si="4"/>
        <v/>
      </c>
      <c r="C122" s="387" t="str">
        <f ca="1">TEXT(IFERROR(INDEX('Overview - Section A'!$A$45:$A$52,MATCH(G122,'Overview - Section A'!$U$45:$U$52,0)),""),"d-mmm-yy") &amp;" to " &amp; TEXT(IFERROR(INDEX('Overview - Section A'!$E$45:$E$52,MATCH(G122,'Overview - Section A'!$U$45:$U$52,0)),""),"d-mmm-yy")</f>
        <v>1-Jan-24 to 31-Dec-24</v>
      </c>
      <c r="D122" s="470"/>
      <c r="E122" s="470"/>
      <c r="F122" s="471" t="str">
        <f t="shared" si="5"/>
        <v/>
      </c>
      <c r="G122" s="472" t="s">
        <v>427</v>
      </c>
      <c r="H122" s="472"/>
      <c r="I122" s="473" t="b">
        <f t="shared" si="6"/>
        <v>1</v>
      </c>
      <c r="J122" s="473" t="b">
        <f t="shared" si="9"/>
        <v>0</v>
      </c>
      <c r="K122" s="473" t="str">
        <f t="shared" si="7"/>
        <v>a1N36000009nFnWEAU</v>
      </c>
      <c r="L122" s="474" t="str">
        <f t="shared" ca="1" si="8"/>
        <v>51-Jan-24 to 31-Dec-24</v>
      </c>
      <c r="M122" s="475" t="s">
        <v>1077</v>
      </c>
      <c r="N122" s="466"/>
      <c r="O122" s="130"/>
      <c r="P122" s="130"/>
      <c r="Q122" s="130"/>
      <c r="AD122" s="467"/>
      <c r="AE122" s="467"/>
      <c r="AF122" s="467"/>
      <c r="AG122" s="467"/>
      <c r="AM122" s="5"/>
      <c r="AN122" s="5"/>
    </row>
    <row r="123" spans="1:40" ht="31.2" hidden="1">
      <c r="A123" s="367">
        <v>5</v>
      </c>
      <c r="B123" s="386" t="str">
        <f t="shared" si="4"/>
        <v/>
      </c>
      <c r="C123" s="387" t="str">
        <f ca="1">TEXT(IFERROR(INDEX('Overview - Section A'!$A$45:$A$52,MATCH(G123,'Overview - Section A'!$U$45:$U$52,0)),""),"d-mmm-yy") &amp;" to " &amp; TEXT(IFERROR(INDEX('Overview - Section A'!$E$45:$E$52,MATCH(G123,'Overview - Section A'!$U$45:$U$52,0)),""),"d-mmm-yy")</f>
        <v>1-Jan-25 to 31-Dec-25</v>
      </c>
      <c r="D123" s="470"/>
      <c r="E123" s="470"/>
      <c r="F123" s="471" t="str">
        <f t="shared" si="5"/>
        <v/>
      </c>
      <c r="G123" s="472" t="s">
        <v>429</v>
      </c>
      <c r="H123" s="472"/>
      <c r="I123" s="473" t="b">
        <f t="shared" si="6"/>
        <v>1</v>
      </c>
      <c r="J123" s="473" t="b">
        <f t="shared" si="9"/>
        <v>0</v>
      </c>
      <c r="K123" s="473" t="str">
        <f t="shared" si="7"/>
        <v>a1N36000009nFnWEAU</v>
      </c>
      <c r="L123" s="474" t="str">
        <f t="shared" ca="1" si="8"/>
        <v>51-Jan-25 to 31-Dec-25</v>
      </c>
      <c r="M123" s="475" t="s">
        <v>1078</v>
      </c>
      <c r="N123" s="466"/>
      <c r="O123" s="130"/>
      <c r="P123" s="130"/>
      <c r="Q123" s="130"/>
      <c r="AD123" s="467"/>
      <c r="AE123" s="467"/>
      <c r="AF123" s="467"/>
      <c r="AG123" s="467"/>
      <c r="AM123" s="5"/>
      <c r="AN123" s="5"/>
    </row>
    <row r="124" spans="1:40" ht="31.2" hidden="1">
      <c r="A124" s="367">
        <v>6</v>
      </c>
      <c r="B124" s="386" t="str">
        <f t="shared" si="4"/>
        <v/>
      </c>
      <c r="C124" s="387" t="str">
        <f ca="1">TEXT(IFERROR(INDEX('Overview - Section A'!$A$45:$A$52,MATCH(G124,'Overview - Section A'!$U$45:$U$52,0)),""),"d-mmm-yy") &amp;" to " &amp; TEXT(IFERROR(INDEX('Overview - Section A'!$E$45:$E$52,MATCH(G124,'Overview - Section A'!$U$45:$U$52,0)),""),"d-mmm-yy")</f>
        <v>1-Jan-20 to 31-Dec-20</v>
      </c>
      <c r="D124" s="470"/>
      <c r="E124" s="470"/>
      <c r="F124" s="471" t="str">
        <f t="shared" si="5"/>
        <v/>
      </c>
      <c r="G124" s="472" t="s">
        <v>419</v>
      </c>
      <c r="H124" s="472"/>
      <c r="I124" s="473" t="b">
        <f t="shared" si="6"/>
        <v>1</v>
      </c>
      <c r="J124" s="473" t="b">
        <f t="shared" si="9"/>
        <v>0</v>
      </c>
      <c r="K124" s="473" t="str">
        <f t="shared" si="7"/>
        <v>a1N36000009nFnXEAU</v>
      </c>
      <c r="L124" s="474" t="str">
        <f t="shared" ca="1" si="8"/>
        <v>61-Jan-20 to 31-Dec-20</v>
      </c>
      <c r="M124" s="475" t="s">
        <v>1079</v>
      </c>
      <c r="N124" s="466"/>
      <c r="O124" s="130"/>
      <c r="P124" s="130"/>
      <c r="Q124" s="130"/>
      <c r="AD124" s="467"/>
      <c r="AE124" s="467"/>
      <c r="AF124" s="467"/>
      <c r="AG124" s="467"/>
      <c r="AM124" s="5"/>
      <c r="AN124" s="5"/>
    </row>
    <row r="125" spans="1:40" ht="31.2" hidden="1">
      <c r="A125" s="367">
        <v>6</v>
      </c>
      <c r="B125" s="386" t="str">
        <f t="shared" si="4"/>
        <v/>
      </c>
      <c r="C125" s="387" t="str">
        <f ca="1">TEXT(IFERROR(INDEX('Overview - Section A'!$A$45:$A$52,MATCH(G125,'Overview - Section A'!$U$45:$U$52,0)),""),"d-mmm-yy") &amp;" to " &amp; TEXT(IFERROR(INDEX('Overview - Section A'!$E$45:$E$52,MATCH(G125,'Overview - Section A'!$U$45:$U$52,0)),""),"d-mmm-yy")</f>
        <v>1-Jan-21 to 31-Dec-21</v>
      </c>
      <c r="D125" s="470"/>
      <c r="E125" s="470"/>
      <c r="F125" s="471" t="str">
        <f t="shared" si="5"/>
        <v/>
      </c>
      <c r="G125" s="472" t="s">
        <v>421</v>
      </c>
      <c r="H125" s="472"/>
      <c r="I125" s="473" t="b">
        <f t="shared" si="6"/>
        <v>1</v>
      </c>
      <c r="J125" s="473" t="b">
        <f t="shared" si="9"/>
        <v>0</v>
      </c>
      <c r="K125" s="473" t="str">
        <f t="shared" si="7"/>
        <v>a1N36000009nFnXEAU</v>
      </c>
      <c r="L125" s="474" t="str">
        <f t="shared" ca="1" si="8"/>
        <v>61-Jan-21 to 31-Dec-21</v>
      </c>
      <c r="M125" s="475" t="s">
        <v>1080</v>
      </c>
      <c r="N125" s="466"/>
      <c r="O125" s="130"/>
      <c r="P125" s="130"/>
      <c r="Q125" s="130"/>
      <c r="AD125" s="467"/>
      <c r="AE125" s="467"/>
      <c r="AF125" s="467"/>
      <c r="AG125" s="467"/>
      <c r="AM125" s="5"/>
      <c r="AN125" s="5"/>
    </row>
    <row r="126" spans="1:40" ht="31.2" hidden="1">
      <c r="A126" s="367">
        <v>6</v>
      </c>
      <c r="B126" s="386" t="str">
        <f t="shared" si="4"/>
        <v/>
      </c>
      <c r="C126" s="387" t="str">
        <f ca="1">TEXT(IFERROR(INDEX('Overview - Section A'!$A$45:$A$52,MATCH(G126,'Overview - Section A'!$U$45:$U$52,0)),""),"d-mmm-yy") &amp;" to " &amp; TEXT(IFERROR(INDEX('Overview - Section A'!$E$45:$E$52,MATCH(G126,'Overview - Section A'!$U$45:$U$52,0)),""),"d-mmm-yy")</f>
        <v>1-Jan-22 to 31-Dec-22</v>
      </c>
      <c r="D126" s="470"/>
      <c r="E126" s="470"/>
      <c r="F126" s="471" t="str">
        <f t="shared" si="5"/>
        <v/>
      </c>
      <c r="G126" s="472" t="s">
        <v>423</v>
      </c>
      <c r="H126" s="472"/>
      <c r="I126" s="473" t="b">
        <f t="shared" si="6"/>
        <v>1</v>
      </c>
      <c r="J126" s="473" t="b">
        <f t="shared" si="9"/>
        <v>0</v>
      </c>
      <c r="K126" s="473" t="str">
        <f t="shared" si="7"/>
        <v>a1N36000009nFnXEAU</v>
      </c>
      <c r="L126" s="474" t="str">
        <f t="shared" ca="1" si="8"/>
        <v>61-Jan-22 to 31-Dec-22</v>
      </c>
      <c r="M126" s="475" t="s">
        <v>1081</v>
      </c>
      <c r="N126" s="466"/>
      <c r="O126" s="130"/>
      <c r="P126" s="130"/>
      <c r="Q126" s="130"/>
      <c r="AD126" s="467"/>
      <c r="AE126" s="467"/>
      <c r="AF126" s="467"/>
      <c r="AG126" s="467"/>
      <c r="AM126" s="5"/>
      <c r="AN126" s="5"/>
    </row>
    <row r="127" spans="1:40" ht="31.2" hidden="1">
      <c r="A127" s="367">
        <v>6</v>
      </c>
      <c r="B127" s="386" t="str">
        <f t="shared" si="4"/>
        <v/>
      </c>
      <c r="C127" s="387" t="str">
        <f ca="1">TEXT(IFERROR(INDEX('Overview - Section A'!$A$45:$A$52,MATCH(G127,'Overview - Section A'!$U$45:$U$52,0)),""),"d-mmm-yy") &amp;" to " &amp; TEXT(IFERROR(INDEX('Overview - Section A'!$E$45:$E$52,MATCH(G127,'Overview - Section A'!$U$45:$U$52,0)),""),"d-mmm-yy")</f>
        <v>1-Jan-23 to 31-Dec-23</v>
      </c>
      <c r="D127" s="470"/>
      <c r="E127" s="470"/>
      <c r="F127" s="471" t="str">
        <f t="shared" si="5"/>
        <v/>
      </c>
      <c r="G127" s="472" t="s">
        <v>425</v>
      </c>
      <c r="H127" s="472"/>
      <c r="I127" s="473" t="b">
        <f t="shared" si="6"/>
        <v>1</v>
      </c>
      <c r="J127" s="473" t="b">
        <f t="shared" si="9"/>
        <v>0</v>
      </c>
      <c r="K127" s="473" t="str">
        <f t="shared" si="7"/>
        <v>a1N36000009nFnXEAU</v>
      </c>
      <c r="L127" s="474" t="str">
        <f t="shared" ca="1" si="8"/>
        <v>61-Jan-23 to 31-Dec-23</v>
      </c>
      <c r="M127" s="475" t="s">
        <v>1082</v>
      </c>
      <c r="N127" s="466"/>
      <c r="O127" s="130"/>
      <c r="P127" s="130"/>
      <c r="Q127" s="130"/>
      <c r="AD127" s="467"/>
      <c r="AE127" s="467"/>
      <c r="AF127" s="467"/>
      <c r="AG127" s="467"/>
      <c r="AM127" s="5"/>
      <c r="AN127" s="5"/>
    </row>
    <row r="128" spans="1:40" ht="31.2" hidden="1">
      <c r="A128" s="367">
        <v>6</v>
      </c>
      <c r="B128" s="386" t="str">
        <f t="shared" si="4"/>
        <v/>
      </c>
      <c r="C128" s="387" t="str">
        <f ca="1">TEXT(IFERROR(INDEX('Overview - Section A'!$A$45:$A$52,MATCH(G128,'Overview - Section A'!$U$45:$U$52,0)),""),"d-mmm-yy") &amp;" to " &amp; TEXT(IFERROR(INDEX('Overview - Section A'!$E$45:$E$52,MATCH(G128,'Overview - Section A'!$U$45:$U$52,0)),""),"d-mmm-yy")</f>
        <v>1-Jan-24 to 31-Dec-24</v>
      </c>
      <c r="D128" s="470"/>
      <c r="E128" s="470"/>
      <c r="F128" s="471" t="str">
        <f t="shared" si="5"/>
        <v/>
      </c>
      <c r="G128" s="472" t="s">
        <v>427</v>
      </c>
      <c r="H128" s="472"/>
      <c r="I128" s="473" t="b">
        <f t="shared" si="6"/>
        <v>1</v>
      </c>
      <c r="J128" s="473" t="b">
        <f t="shared" si="9"/>
        <v>0</v>
      </c>
      <c r="K128" s="473" t="str">
        <f t="shared" si="7"/>
        <v>a1N36000009nFnXEAU</v>
      </c>
      <c r="L128" s="474" t="str">
        <f t="shared" ca="1" si="8"/>
        <v>61-Jan-24 to 31-Dec-24</v>
      </c>
      <c r="M128" s="475" t="s">
        <v>1083</v>
      </c>
      <c r="N128" s="466"/>
      <c r="O128" s="130"/>
      <c r="P128" s="130"/>
      <c r="Q128" s="130"/>
      <c r="AD128" s="467"/>
      <c r="AE128" s="467"/>
      <c r="AF128" s="467"/>
      <c r="AG128" s="467"/>
      <c r="AM128" s="5"/>
      <c r="AN128" s="5"/>
    </row>
    <row r="129" spans="1:40" ht="31.2" hidden="1">
      <c r="A129" s="367">
        <v>6</v>
      </c>
      <c r="B129" s="386" t="str">
        <f t="shared" si="4"/>
        <v/>
      </c>
      <c r="C129" s="387" t="str">
        <f ca="1">TEXT(IFERROR(INDEX('Overview - Section A'!$A$45:$A$52,MATCH(G129,'Overview - Section A'!$U$45:$U$52,0)),""),"d-mmm-yy") &amp;" to " &amp; TEXT(IFERROR(INDEX('Overview - Section A'!$E$45:$E$52,MATCH(G129,'Overview - Section A'!$U$45:$U$52,0)),""),"d-mmm-yy")</f>
        <v>1-Jan-25 to 31-Dec-25</v>
      </c>
      <c r="D129" s="470"/>
      <c r="E129" s="470"/>
      <c r="F129" s="471" t="str">
        <f t="shared" si="5"/>
        <v/>
      </c>
      <c r="G129" s="472" t="s">
        <v>429</v>
      </c>
      <c r="H129" s="472"/>
      <c r="I129" s="473" t="b">
        <f t="shared" si="6"/>
        <v>1</v>
      </c>
      <c r="J129" s="473" t="b">
        <f t="shared" si="9"/>
        <v>0</v>
      </c>
      <c r="K129" s="473" t="str">
        <f t="shared" si="7"/>
        <v>a1N36000009nFnXEAU</v>
      </c>
      <c r="L129" s="474" t="str">
        <f t="shared" ca="1" si="8"/>
        <v>61-Jan-25 to 31-Dec-25</v>
      </c>
      <c r="M129" s="475" t="s">
        <v>1084</v>
      </c>
      <c r="N129" s="466"/>
      <c r="O129" s="130"/>
      <c r="P129" s="130"/>
      <c r="Q129" s="130"/>
      <c r="AD129" s="467"/>
      <c r="AE129" s="467"/>
      <c r="AF129" s="467"/>
      <c r="AG129" s="467"/>
      <c r="AM129" s="5"/>
      <c r="AN129" s="5"/>
    </row>
    <row r="130" spans="1:40" ht="31.2" hidden="1">
      <c r="A130" s="367">
        <v>7</v>
      </c>
      <c r="B130" s="386" t="str">
        <f t="shared" si="4"/>
        <v/>
      </c>
      <c r="C130" s="387" t="str">
        <f ca="1">TEXT(IFERROR(INDEX('Overview - Section A'!$A$45:$A$52,MATCH(G130,'Overview - Section A'!$U$45:$U$52,0)),""),"d-mmm-yy") &amp;" to " &amp; TEXT(IFERROR(INDEX('Overview - Section A'!$E$45:$E$52,MATCH(G130,'Overview - Section A'!$U$45:$U$52,0)),""),"d-mmm-yy")</f>
        <v>1-Jan-20 to 31-Dec-20</v>
      </c>
      <c r="D130" s="470"/>
      <c r="E130" s="470"/>
      <c r="F130" s="471" t="str">
        <f t="shared" si="5"/>
        <v/>
      </c>
      <c r="G130" s="472" t="s">
        <v>419</v>
      </c>
      <c r="H130" s="472"/>
      <c r="I130" s="473" t="b">
        <f t="shared" si="6"/>
        <v>1</v>
      </c>
      <c r="J130" s="473" t="b">
        <f t="shared" si="9"/>
        <v>0</v>
      </c>
      <c r="K130" s="473" t="str">
        <f t="shared" si="7"/>
        <v>a1N36000009nFnYEAU</v>
      </c>
      <c r="L130" s="474" t="str">
        <f t="shared" ca="1" si="8"/>
        <v>71-Jan-20 to 31-Dec-20</v>
      </c>
      <c r="M130" s="475" t="s">
        <v>1085</v>
      </c>
      <c r="N130" s="466"/>
      <c r="O130" s="130"/>
      <c r="P130" s="130"/>
      <c r="Q130" s="130"/>
      <c r="AD130" s="467"/>
      <c r="AE130" s="467"/>
      <c r="AF130" s="467"/>
      <c r="AG130" s="467"/>
      <c r="AM130" s="5"/>
      <c r="AN130" s="5"/>
    </row>
    <row r="131" spans="1:40" ht="31.2" hidden="1">
      <c r="A131" s="367">
        <v>7</v>
      </c>
      <c r="B131" s="386" t="str">
        <f t="shared" si="4"/>
        <v/>
      </c>
      <c r="C131" s="387" t="str">
        <f ca="1">TEXT(IFERROR(INDEX('Overview - Section A'!$A$45:$A$52,MATCH(G131,'Overview - Section A'!$U$45:$U$52,0)),""),"d-mmm-yy") &amp;" to " &amp; TEXT(IFERROR(INDEX('Overview - Section A'!$E$45:$E$52,MATCH(G131,'Overview - Section A'!$U$45:$U$52,0)),""),"d-mmm-yy")</f>
        <v>1-Jan-21 to 31-Dec-21</v>
      </c>
      <c r="D131" s="470"/>
      <c r="E131" s="470"/>
      <c r="F131" s="471" t="str">
        <f t="shared" si="5"/>
        <v/>
      </c>
      <c r="G131" s="472" t="s">
        <v>421</v>
      </c>
      <c r="H131" s="472"/>
      <c r="I131" s="473" t="b">
        <f t="shared" si="6"/>
        <v>1</v>
      </c>
      <c r="J131" s="473" t="b">
        <f t="shared" si="9"/>
        <v>0</v>
      </c>
      <c r="K131" s="473" t="str">
        <f t="shared" si="7"/>
        <v>a1N36000009nFnYEAU</v>
      </c>
      <c r="L131" s="474" t="str">
        <f t="shared" ca="1" si="8"/>
        <v>71-Jan-21 to 31-Dec-21</v>
      </c>
      <c r="M131" s="475" t="s">
        <v>1086</v>
      </c>
      <c r="N131" s="466"/>
      <c r="O131" s="130"/>
      <c r="P131" s="130"/>
      <c r="Q131" s="130"/>
      <c r="AD131" s="467"/>
      <c r="AE131" s="467"/>
      <c r="AF131" s="467"/>
      <c r="AG131" s="467"/>
      <c r="AM131" s="5"/>
      <c r="AN131" s="5"/>
    </row>
    <row r="132" spans="1:40" ht="31.2" hidden="1">
      <c r="A132" s="367">
        <v>7</v>
      </c>
      <c r="B132" s="386" t="str">
        <f t="shared" si="4"/>
        <v/>
      </c>
      <c r="C132" s="387" t="str">
        <f ca="1">TEXT(IFERROR(INDEX('Overview - Section A'!$A$45:$A$52,MATCH(G132,'Overview - Section A'!$U$45:$U$52,0)),""),"d-mmm-yy") &amp;" to " &amp; TEXT(IFERROR(INDEX('Overview - Section A'!$E$45:$E$52,MATCH(G132,'Overview - Section A'!$U$45:$U$52,0)),""),"d-mmm-yy")</f>
        <v>1-Jan-22 to 31-Dec-22</v>
      </c>
      <c r="D132" s="470"/>
      <c r="E132" s="470"/>
      <c r="F132" s="471" t="str">
        <f t="shared" si="5"/>
        <v/>
      </c>
      <c r="G132" s="472" t="s">
        <v>423</v>
      </c>
      <c r="H132" s="472"/>
      <c r="I132" s="473" t="b">
        <f t="shared" si="6"/>
        <v>1</v>
      </c>
      <c r="J132" s="473" t="b">
        <f t="shared" si="9"/>
        <v>0</v>
      </c>
      <c r="K132" s="473" t="str">
        <f t="shared" si="7"/>
        <v>a1N36000009nFnYEAU</v>
      </c>
      <c r="L132" s="474" t="str">
        <f t="shared" ca="1" si="8"/>
        <v>71-Jan-22 to 31-Dec-22</v>
      </c>
      <c r="M132" s="475" t="s">
        <v>1087</v>
      </c>
      <c r="N132" s="466"/>
      <c r="O132" s="130"/>
      <c r="P132" s="130"/>
      <c r="Q132" s="130"/>
      <c r="AD132" s="467"/>
      <c r="AE132" s="467"/>
      <c r="AF132" s="467"/>
      <c r="AG132" s="467"/>
      <c r="AM132" s="5"/>
      <c r="AN132" s="5"/>
    </row>
    <row r="133" spans="1:40" ht="31.2" hidden="1">
      <c r="A133" s="367">
        <v>7</v>
      </c>
      <c r="B133" s="386" t="str">
        <f t="shared" si="4"/>
        <v/>
      </c>
      <c r="C133" s="387" t="str">
        <f ca="1">TEXT(IFERROR(INDEX('Overview - Section A'!$A$45:$A$52,MATCH(G133,'Overview - Section A'!$U$45:$U$52,0)),""),"d-mmm-yy") &amp;" to " &amp; TEXT(IFERROR(INDEX('Overview - Section A'!$E$45:$E$52,MATCH(G133,'Overview - Section A'!$U$45:$U$52,0)),""),"d-mmm-yy")</f>
        <v>1-Jan-23 to 31-Dec-23</v>
      </c>
      <c r="D133" s="470"/>
      <c r="E133" s="470"/>
      <c r="F133" s="471" t="str">
        <f t="shared" si="5"/>
        <v/>
      </c>
      <c r="G133" s="472" t="s">
        <v>425</v>
      </c>
      <c r="H133" s="472"/>
      <c r="I133" s="473" t="b">
        <f t="shared" si="6"/>
        <v>1</v>
      </c>
      <c r="J133" s="473" t="b">
        <f t="shared" si="9"/>
        <v>0</v>
      </c>
      <c r="K133" s="473" t="str">
        <f t="shared" si="7"/>
        <v>a1N36000009nFnYEAU</v>
      </c>
      <c r="L133" s="474" t="str">
        <f t="shared" ca="1" si="8"/>
        <v>71-Jan-23 to 31-Dec-23</v>
      </c>
      <c r="M133" s="475" t="s">
        <v>1088</v>
      </c>
      <c r="N133" s="466"/>
      <c r="O133" s="130"/>
      <c r="P133" s="130"/>
      <c r="Q133" s="130"/>
      <c r="AD133" s="467"/>
      <c r="AE133" s="467"/>
      <c r="AF133" s="467"/>
      <c r="AG133" s="467"/>
      <c r="AM133" s="5"/>
      <c r="AN133" s="5"/>
    </row>
    <row r="134" spans="1:40" ht="31.2" hidden="1">
      <c r="A134" s="367">
        <v>7</v>
      </c>
      <c r="B134" s="386" t="str">
        <f t="shared" si="4"/>
        <v/>
      </c>
      <c r="C134" s="387" t="str">
        <f ca="1">TEXT(IFERROR(INDEX('Overview - Section A'!$A$45:$A$52,MATCH(G134,'Overview - Section A'!$U$45:$U$52,0)),""),"d-mmm-yy") &amp;" to " &amp; TEXT(IFERROR(INDEX('Overview - Section A'!$E$45:$E$52,MATCH(G134,'Overview - Section A'!$U$45:$U$52,0)),""),"d-mmm-yy")</f>
        <v>1-Jan-24 to 31-Dec-24</v>
      </c>
      <c r="D134" s="470"/>
      <c r="E134" s="470"/>
      <c r="F134" s="471" t="str">
        <f t="shared" si="5"/>
        <v/>
      </c>
      <c r="G134" s="472" t="s">
        <v>427</v>
      </c>
      <c r="H134" s="472"/>
      <c r="I134" s="473" t="b">
        <f t="shared" si="6"/>
        <v>1</v>
      </c>
      <c r="J134" s="473" t="b">
        <f t="shared" si="9"/>
        <v>0</v>
      </c>
      <c r="K134" s="473" t="str">
        <f t="shared" si="7"/>
        <v>a1N36000009nFnYEAU</v>
      </c>
      <c r="L134" s="474" t="str">
        <f t="shared" ca="1" si="8"/>
        <v>71-Jan-24 to 31-Dec-24</v>
      </c>
      <c r="M134" s="475" t="s">
        <v>1089</v>
      </c>
      <c r="N134" s="466"/>
      <c r="O134" s="130"/>
      <c r="P134" s="130"/>
      <c r="Q134" s="130"/>
      <c r="AD134" s="467"/>
      <c r="AE134" s="467"/>
      <c r="AF134" s="467"/>
      <c r="AG134" s="467"/>
      <c r="AM134" s="5"/>
      <c r="AN134" s="5"/>
    </row>
    <row r="135" spans="1:40" ht="31.2" hidden="1">
      <c r="A135" s="367">
        <v>7</v>
      </c>
      <c r="B135" s="386" t="str">
        <f t="shared" si="4"/>
        <v/>
      </c>
      <c r="C135" s="387" t="str">
        <f ca="1">TEXT(IFERROR(INDEX('Overview - Section A'!$A$45:$A$52,MATCH(G135,'Overview - Section A'!$U$45:$U$52,0)),""),"d-mmm-yy") &amp;" to " &amp; TEXT(IFERROR(INDEX('Overview - Section A'!$E$45:$E$52,MATCH(G135,'Overview - Section A'!$U$45:$U$52,0)),""),"d-mmm-yy")</f>
        <v>1-Jan-25 to 31-Dec-25</v>
      </c>
      <c r="D135" s="470"/>
      <c r="E135" s="470"/>
      <c r="F135" s="471" t="str">
        <f t="shared" si="5"/>
        <v/>
      </c>
      <c r="G135" s="472" t="s">
        <v>429</v>
      </c>
      <c r="H135" s="472"/>
      <c r="I135" s="473" t="b">
        <f t="shared" si="6"/>
        <v>1</v>
      </c>
      <c r="J135" s="473" t="b">
        <f t="shared" si="9"/>
        <v>0</v>
      </c>
      <c r="K135" s="473" t="str">
        <f t="shared" si="7"/>
        <v>a1N36000009nFnYEAU</v>
      </c>
      <c r="L135" s="474" t="str">
        <f t="shared" ca="1" si="8"/>
        <v>71-Jan-25 to 31-Dec-25</v>
      </c>
      <c r="M135" s="475" t="s">
        <v>1090</v>
      </c>
      <c r="N135" s="466"/>
      <c r="O135" s="130"/>
      <c r="P135" s="130"/>
      <c r="Q135" s="130"/>
      <c r="AD135" s="467"/>
      <c r="AE135" s="467"/>
      <c r="AF135" s="467"/>
      <c r="AG135" s="467"/>
      <c r="AM135" s="5"/>
      <c r="AN135" s="5"/>
    </row>
    <row r="136" spans="1:40" ht="31.2" hidden="1">
      <c r="A136" s="367">
        <v>8</v>
      </c>
      <c r="B136" s="386" t="str">
        <f t="shared" si="4"/>
        <v/>
      </c>
      <c r="C136" s="387" t="str">
        <f ca="1">TEXT(IFERROR(INDEX('Overview - Section A'!$A$45:$A$52,MATCH(G136,'Overview - Section A'!$U$45:$U$52,0)),""),"d-mmm-yy") &amp;" to " &amp; TEXT(IFERROR(INDEX('Overview - Section A'!$E$45:$E$52,MATCH(G136,'Overview - Section A'!$U$45:$U$52,0)),""),"d-mmm-yy")</f>
        <v>1-Jan-20 to 31-Dec-20</v>
      </c>
      <c r="D136" s="470"/>
      <c r="E136" s="470"/>
      <c r="F136" s="471" t="str">
        <f t="shared" si="5"/>
        <v/>
      </c>
      <c r="G136" s="472" t="s">
        <v>419</v>
      </c>
      <c r="H136" s="472"/>
      <c r="I136" s="473" t="b">
        <f t="shared" si="6"/>
        <v>1</v>
      </c>
      <c r="J136" s="473" t="b">
        <f t="shared" si="9"/>
        <v>0</v>
      </c>
      <c r="K136" s="473" t="str">
        <f t="shared" si="7"/>
        <v>a1N36000009nFnZEAU</v>
      </c>
      <c r="L136" s="474" t="str">
        <f t="shared" ca="1" si="8"/>
        <v>81-Jan-20 to 31-Dec-20</v>
      </c>
      <c r="M136" s="475" t="s">
        <v>1091</v>
      </c>
      <c r="N136" s="466"/>
      <c r="O136" s="130"/>
      <c r="P136" s="130"/>
      <c r="Q136" s="130"/>
      <c r="AD136" s="467"/>
      <c r="AE136" s="467"/>
      <c r="AF136" s="467"/>
      <c r="AG136" s="467"/>
      <c r="AM136" s="5"/>
      <c r="AN136" s="5"/>
    </row>
    <row r="137" spans="1:40" ht="31.2" hidden="1">
      <c r="A137" s="367">
        <v>8</v>
      </c>
      <c r="B137" s="386" t="str">
        <f t="shared" si="4"/>
        <v/>
      </c>
      <c r="C137" s="387" t="str">
        <f ca="1">TEXT(IFERROR(INDEX('Overview - Section A'!$A$45:$A$52,MATCH(G137,'Overview - Section A'!$U$45:$U$52,0)),""),"d-mmm-yy") &amp;" to " &amp; TEXT(IFERROR(INDEX('Overview - Section A'!$E$45:$E$52,MATCH(G137,'Overview - Section A'!$U$45:$U$52,0)),""),"d-mmm-yy")</f>
        <v>1-Jan-21 to 31-Dec-21</v>
      </c>
      <c r="D137" s="470"/>
      <c r="E137" s="470"/>
      <c r="F137" s="471" t="str">
        <f t="shared" si="5"/>
        <v/>
      </c>
      <c r="G137" s="472" t="s">
        <v>421</v>
      </c>
      <c r="H137" s="472"/>
      <c r="I137" s="473" t="b">
        <f t="shared" si="6"/>
        <v>1</v>
      </c>
      <c r="J137" s="473" t="b">
        <f t="shared" si="9"/>
        <v>0</v>
      </c>
      <c r="K137" s="473" t="str">
        <f t="shared" si="7"/>
        <v>a1N36000009nFnZEAU</v>
      </c>
      <c r="L137" s="474" t="str">
        <f t="shared" ca="1" si="8"/>
        <v>81-Jan-21 to 31-Dec-21</v>
      </c>
      <c r="M137" s="475" t="s">
        <v>1092</v>
      </c>
      <c r="N137" s="466"/>
      <c r="O137" s="130"/>
      <c r="P137" s="130"/>
      <c r="Q137" s="130"/>
      <c r="AD137" s="467"/>
      <c r="AE137" s="467"/>
      <c r="AF137" s="467"/>
      <c r="AG137" s="467"/>
      <c r="AM137" s="5"/>
      <c r="AN137" s="5"/>
    </row>
    <row r="138" spans="1:40" ht="31.2" hidden="1">
      <c r="A138" s="367">
        <v>8</v>
      </c>
      <c r="B138" s="386" t="str">
        <f t="shared" si="4"/>
        <v/>
      </c>
      <c r="C138" s="387" t="str">
        <f ca="1">TEXT(IFERROR(INDEX('Overview - Section A'!$A$45:$A$52,MATCH(G138,'Overview - Section A'!$U$45:$U$52,0)),""),"d-mmm-yy") &amp;" to " &amp; TEXT(IFERROR(INDEX('Overview - Section A'!$E$45:$E$52,MATCH(G138,'Overview - Section A'!$U$45:$U$52,0)),""),"d-mmm-yy")</f>
        <v>1-Jan-22 to 31-Dec-22</v>
      </c>
      <c r="D138" s="470"/>
      <c r="E138" s="470"/>
      <c r="F138" s="471" t="str">
        <f t="shared" si="5"/>
        <v/>
      </c>
      <c r="G138" s="472" t="s">
        <v>423</v>
      </c>
      <c r="H138" s="472"/>
      <c r="I138" s="473" t="b">
        <f t="shared" si="6"/>
        <v>1</v>
      </c>
      <c r="J138" s="473" t="b">
        <f t="shared" si="9"/>
        <v>0</v>
      </c>
      <c r="K138" s="473" t="str">
        <f t="shared" si="7"/>
        <v>a1N36000009nFnZEAU</v>
      </c>
      <c r="L138" s="474" t="str">
        <f t="shared" ca="1" si="8"/>
        <v>81-Jan-22 to 31-Dec-22</v>
      </c>
      <c r="M138" s="475" t="s">
        <v>1093</v>
      </c>
      <c r="N138" s="466"/>
      <c r="O138" s="130"/>
      <c r="P138" s="130"/>
      <c r="Q138" s="130"/>
      <c r="AD138" s="467"/>
      <c r="AE138" s="467"/>
      <c r="AF138" s="467"/>
      <c r="AG138" s="467"/>
      <c r="AM138" s="5"/>
      <c r="AN138" s="5"/>
    </row>
    <row r="139" spans="1:40" ht="31.2" hidden="1">
      <c r="A139" s="367">
        <v>8</v>
      </c>
      <c r="B139" s="386" t="str">
        <f t="shared" si="4"/>
        <v/>
      </c>
      <c r="C139" s="387" t="str">
        <f ca="1">TEXT(IFERROR(INDEX('Overview - Section A'!$A$45:$A$52,MATCH(G139,'Overview - Section A'!$U$45:$U$52,0)),""),"d-mmm-yy") &amp;" to " &amp; TEXT(IFERROR(INDEX('Overview - Section A'!$E$45:$E$52,MATCH(G139,'Overview - Section A'!$U$45:$U$52,0)),""),"d-mmm-yy")</f>
        <v>1-Jan-23 to 31-Dec-23</v>
      </c>
      <c r="D139" s="470"/>
      <c r="E139" s="470"/>
      <c r="F139" s="471" t="str">
        <f t="shared" si="5"/>
        <v/>
      </c>
      <c r="G139" s="472" t="s">
        <v>425</v>
      </c>
      <c r="H139" s="472"/>
      <c r="I139" s="473" t="b">
        <f t="shared" si="6"/>
        <v>1</v>
      </c>
      <c r="J139" s="473" t="b">
        <f t="shared" si="9"/>
        <v>0</v>
      </c>
      <c r="K139" s="473" t="str">
        <f t="shared" si="7"/>
        <v>a1N36000009nFnZEAU</v>
      </c>
      <c r="L139" s="474" t="str">
        <f t="shared" ca="1" si="8"/>
        <v>81-Jan-23 to 31-Dec-23</v>
      </c>
      <c r="M139" s="475" t="s">
        <v>1094</v>
      </c>
      <c r="N139" s="466"/>
      <c r="O139" s="130"/>
      <c r="P139" s="130"/>
      <c r="Q139" s="130"/>
      <c r="AD139" s="467"/>
      <c r="AE139" s="467"/>
      <c r="AF139" s="467"/>
      <c r="AG139" s="467"/>
      <c r="AM139" s="5"/>
      <c r="AN139" s="5"/>
    </row>
    <row r="140" spans="1:40" ht="31.2" hidden="1">
      <c r="A140" s="367">
        <v>8</v>
      </c>
      <c r="B140" s="386" t="str">
        <f t="shared" si="4"/>
        <v/>
      </c>
      <c r="C140" s="387" t="str">
        <f ca="1">TEXT(IFERROR(INDEX('Overview - Section A'!$A$45:$A$52,MATCH(G140,'Overview - Section A'!$U$45:$U$52,0)),""),"d-mmm-yy") &amp;" to " &amp; TEXT(IFERROR(INDEX('Overview - Section A'!$E$45:$E$52,MATCH(G140,'Overview - Section A'!$U$45:$U$52,0)),""),"d-mmm-yy")</f>
        <v>1-Jan-24 to 31-Dec-24</v>
      </c>
      <c r="D140" s="470"/>
      <c r="E140" s="470"/>
      <c r="F140" s="471" t="str">
        <f t="shared" si="5"/>
        <v/>
      </c>
      <c r="G140" s="472" t="s">
        <v>427</v>
      </c>
      <c r="H140" s="472"/>
      <c r="I140" s="473" t="b">
        <f t="shared" si="6"/>
        <v>1</v>
      </c>
      <c r="J140" s="473" t="b">
        <f t="shared" si="9"/>
        <v>0</v>
      </c>
      <c r="K140" s="473" t="str">
        <f t="shared" si="7"/>
        <v>a1N36000009nFnZEAU</v>
      </c>
      <c r="L140" s="474" t="str">
        <f t="shared" ca="1" si="8"/>
        <v>81-Jan-24 to 31-Dec-24</v>
      </c>
      <c r="M140" s="475" t="s">
        <v>1095</v>
      </c>
      <c r="N140" s="466"/>
      <c r="O140" s="130"/>
      <c r="P140" s="130"/>
      <c r="Q140" s="130"/>
      <c r="AD140" s="467"/>
      <c r="AE140" s="467"/>
      <c r="AF140" s="467"/>
      <c r="AG140" s="467"/>
      <c r="AM140" s="5"/>
      <c r="AN140" s="5"/>
    </row>
    <row r="141" spans="1:40" ht="31.2" hidden="1">
      <c r="A141" s="367">
        <v>8</v>
      </c>
      <c r="B141" s="386" t="str">
        <f t="shared" si="4"/>
        <v/>
      </c>
      <c r="C141" s="387" t="str">
        <f ca="1">TEXT(IFERROR(INDEX('Overview - Section A'!$A$45:$A$52,MATCH(G141,'Overview - Section A'!$U$45:$U$52,0)),""),"d-mmm-yy") &amp;" to " &amp; TEXT(IFERROR(INDEX('Overview - Section A'!$E$45:$E$52,MATCH(G141,'Overview - Section A'!$U$45:$U$52,0)),""),"d-mmm-yy")</f>
        <v>1-Jan-25 to 31-Dec-25</v>
      </c>
      <c r="D141" s="470"/>
      <c r="E141" s="470"/>
      <c r="F141" s="471" t="str">
        <f t="shared" si="5"/>
        <v/>
      </c>
      <c r="G141" s="472" t="s">
        <v>429</v>
      </c>
      <c r="H141" s="472"/>
      <c r="I141" s="473" t="b">
        <f t="shared" si="6"/>
        <v>1</v>
      </c>
      <c r="J141" s="473" t="b">
        <f t="shared" si="9"/>
        <v>0</v>
      </c>
      <c r="K141" s="473" t="str">
        <f t="shared" si="7"/>
        <v>a1N36000009nFnZEAU</v>
      </c>
      <c r="L141" s="474" t="str">
        <f t="shared" ca="1" si="8"/>
        <v>81-Jan-25 to 31-Dec-25</v>
      </c>
      <c r="M141" s="475" t="s">
        <v>1096</v>
      </c>
      <c r="N141" s="466"/>
      <c r="O141" s="130"/>
      <c r="P141" s="130"/>
      <c r="Q141" s="130"/>
      <c r="AD141" s="467"/>
      <c r="AE141" s="467"/>
      <c r="AF141" s="467"/>
      <c r="AG141" s="467"/>
      <c r="AM141" s="5"/>
      <c r="AN141" s="5"/>
    </row>
    <row r="142" spans="1:40" ht="31.2" hidden="1">
      <c r="A142" s="367">
        <v>9</v>
      </c>
      <c r="B142" s="386" t="str">
        <f t="shared" si="4"/>
        <v/>
      </c>
      <c r="C142" s="387" t="str">
        <f ca="1">TEXT(IFERROR(INDEX('Overview - Section A'!$A$45:$A$52,MATCH(G142,'Overview - Section A'!$U$45:$U$52,0)),""),"d-mmm-yy") &amp;" to " &amp; TEXT(IFERROR(INDEX('Overview - Section A'!$E$45:$E$52,MATCH(G142,'Overview - Section A'!$U$45:$U$52,0)),""),"d-mmm-yy")</f>
        <v>1-Jan-20 to 31-Dec-20</v>
      </c>
      <c r="D142" s="470"/>
      <c r="E142" s="470"/>
      <c r="F142" s="471" t="str">
        <f t="shared" si="5"/>
        <v/>
      </c>
      <c r="G142" s="472" t="s">
        <v>419</v>
      </c>
      <c r="H142" s="472"/>
      <c r="I142" s="473" t="b">
        <f t="shared" si="6"/>
        <v>1</v>
      </c>
      <c r="J142" s="473" t="b">
        <f t="shared" si="9"/>
        <v>0</v>
      </c>
      <c r="K142" s="473" t="str">
        <f t="shared" si="7"/>
        <v>a1N36000009nFnaEAE</v>
      </c>
      <c r="L142" s="474" t="str">
        <f t="shared" ca="1" si="8"/>
        <v>91-Jan-20 to 31-Dec-20</v>
      </c>
      <c r="M142" s="475" t="s">
        <v>1097</v>
      </c>
      <c r="N142" s="466"/>
      <c r="O142" s="130"/>
      <c r="P142" s="130"/>
      <c r="Q142" s="130"/>
      <c r="AD142" s="467"/>
      <c r="AE142" s="467"/>
      <c r="AF142" s="467"/>
      <c r="AG142" s="467"/>
      <c r="AM142" s="5"/>
      <c r="AN142" s="5"/>
    </row>
    <row r="143" spans="1:40" ht="31.2" hidden="1">
      <c r="A143" s="367">
        <v>9</v>
      </c>
      <c r="B143" s="386" t="str">
        <f t="shared" si="4"/>
        <v/>
      </c>
      <c r="C143" s="387" t="str">
        <f ca="1">TEXT(IFERROR(INDEX('Overview - Section A'!$A$45:$A$52,MATCH(G143,'Overview - Section A'!$U$45:$U$52,0)),""),"d-mmm-yy") &amp;" to " &amp; TEXT(IFERROR(INDEX('Overview - Section A'!$E$45:$E$52,MATCH(G143,'Overview - Section A'!$U$45:$U$52,0)),""),"d-mmm-yy")</f>
        <v>1-Jan-21 to 31-Dec-21</v>
      </c>
      <c r="D143" s="470"/>
      <c r="E143" s="470"/>
      <c r="F143" s="471" t="str">
        <f t="shared" si="5"/>
        <v/>
      </c>
      <c r="G143" s="472" t="s">
        <v>421</v>
      </c>
      <c r="H143" s="472"/>
      <c r="I143" s="473" t="b">
        <f t="shared" si="6"/>
        <v>1</v>
      </c>
      <c r="J143" s="473" t="b">
        <f t="shared" si="9"/>
        <v>0</v>
      </c>
      <c r="K143" s="473" t="str">
        <f t="shared" si="7"/>
        <v>a1N36000009nFnaEAE</v>
      </c>
      <c r="L143" s="474" t="str">
        <f t="shared" ca="1" si="8"/>
        <v>91-Jan-21 to 31-Dec-21</v>
      </c>
      <c r="M143" s="475" t="s">
        <v>1098</v>
      </c>
      <c r="N143" s="466"/>
      <c r="O143" s="130"/>
      <c r="P143" s="130"/>
      <c r="Q143" s="130"/>
      <c r="AD143" s="467"/>
      <c r="AE143" s="467"/>
      <c r="AF143" s="467"/>
      <c r="AG143" s="467"/>
      <c r="AM143" s="5"/>
      <c r="AN143" s="5"/>
    </row>
    <row r="144" spans="1:40" ht="31.2" hidden="1">
      <c r="A144" s="367">
        <v>9</v>
      </c>
      <c r="B144" s="386" t="str">
        <f t="shared" si="4"/>
        <v/>
      </c>
      <c r="C144" s="387" t="str">
        <f ca="1">TEXT(IFERROR(INDEX('Overview - Section A'!$A$45:$A$52,MATCH(G144,'Overview - Section A'!$U$45:$U$52,0)),""),"d-mmm-yy") &amp;" to " &amp; TEXT(IFERROR(INDEX('Overview - Section A'!$E$45:$E$52,MATCH(G144,'Overview - Section A'!$U$45:$U$52,0)),""),"d-mmm-yy")</f>
        <v>1-Jan-22 to 31-Dec-22</v>
      </c>
      <c r="D144" s="470"/>
      <c r="E144" s="470"/>
      <c r="F144" s="471" t="str">
        <f t="shared" si="5"/>
        <v/>
      </c>
      <c r="G144" s="472" t="s">
        <v>423</v>
      </c>
      <c r="H144" s="472"/>
      <c r="I144" s="473" t="b">
        <f t="shared" si="6"/>
        <v>1</v>
      </c>
      <c r="J144" s="473" t="b">
        <f t="shared" si="9"/>
        <v>0</v>
      </c>
      <c r="K144" s="473" t="str">
        <f t="shared" si="7"/>
        <v>a1N36000009nFnaEAE</v>
      </c>
      <c r="L144" s="474" t="str">
        <f t="shared" ca="1" si="8"/>
        <v>91-Jan-22 to 31-Dec-22</v>
      </c>
      <c r="M144" s="475" t="s">
        <v>1099</v>
      </c>
      <c r="N144" s="466"/>
      <c r="O144" s="130"/>
      <c r="P144" s="130"/>
      <c r="Q144" s="130"/>
      <c r="AD144" s="467"/>
      <c r="AE144" s="467"/>
      <c r="AF144" s="467"/>
      <c r="AG144" s="467"/>
      <c r="AM144" s="5"/>
      <c r="AN144" s="5"/>
    </row>
    <row r="145" spans="1:40" ht="31.2" hidden="1">
      <c r="A145" s="367">
        <v>9</v>
      </c>
      <c r="B145" s="386" t="str">
        <f t="shared" si="4"/>
        <v/>
      </c>
      <c r="C145" s="387" t="str">
        <f ca="1">TEXT(IFERROR(INDEX('Overview - Section A'!$A$45:$A$52,MATCH(G145,'Overview - Section A'!$U$45:$U$52,0)),""),"d-mmm-yy") &amp;" to " &amp; TEXT(IFERROR(INDEX('Overview - Section A'!$E$45:$E$52,MATCH(G145,'Overview - Section A'!$U$45:$U$52,0)),""),"d-mmm-yy")</f>
        <v>1-Jan-23 to 31-Dec-23</v>
      </c>
      <c r="D145" s="470"/>
      <c r="E145" s="470"/>
      <c r="F145" s="471" t="str">
        <f t="shared" si="5"/>
        <v/>
      </c>
      <c r="G145" s="472" t="s">
        <v>425</v>
      </c>
      <c r="H145" s="472"/>
      <c r="I145" s="473" t="b">
        <f t="shared" si="6"/>
        <v>1</v>
      </c>
      <c r="J145" s="473" t="b">
        <f t="shared" si="9"/>
        <v>0</v>
      </c>
      <c r="K145" s="473" t="str">
        <f t="shared" si="7"/>
        <v>a1N36000009nFnaEAE</v>
      </c>
      <c r="L145" s="474" t="str">
        <f t="shared" ca="1" si="8"/>
        <v>91-Jan-23 to 31-Dec-23</v>
      </c>
      <c r="M145" s="475" t="s">
        <v>1100</v>
      </c>
      <c r="N145" s="466"/>
      <c r="O145" s="130"/>
      <c r="P145" s="130"/>
      <c r="Q145" s="130"/>
      <c r="AD145" s="467"/>
      <c r="AE145" s="467"/>
      <c r="AF145" s="467"/>
      <c r="AG145" s="467"/>
      <c r="AM145" s="5"/>
      <c r="AN145" s="5"/>
    </row>
    <row r="146" spans="1:40" ht="31.2" hidden="1">
      <c r="A146" s="367">
        <v>9</v>
      </c>
      <c r="B146" s="386" t="str">
        <f t="shared" si="4"/>
        <v/>
      </c>
      <c r="C146" s="387" t="str">
        <f ca="1">TEXT(IFERROR(INDEX('Overview - Section A'!$A$45:$A$52,MATCH(G146,'Overview - Section A'!$U$45:$U$52,0)),""),"d-mmm-yy") &amp;" to " &amp; TEXT(IFERROR(INDEX('Overview - Section A'!$E$45:$E$52,MATCH(G146,'Overview - Section A'!$U$45:$U$52,0)),""),"d-mmm-yy")</f>
        <v>1-Jan-24 to 31-Dec-24</v>
      </c>
      <c r="D146" s="470"/>
      <c r="E146" s="470"/>
      <c r="F146" s="471" t="str">
        <f t="shared" si="5"/>
        <v/>
      </c>
      <c r="G146" s="472" t="s">
        <v>427</v>
      </c>
      <c r="H146" s="472"/>
      <c r="I146" s="473" t="b">
        <f t="shared" si="6"/>
        <v>1</v>
      </c>
      <c r="J146" s="473" t="b">
        <f t="shared" si="9"/>
        <v>0</v>
      </c>
      <c r="K146" s="473" t="str">
        <f t="shared" si="7"/>
        <v>a1N36000009nFnaEAE</v>
      </c>
      <c r="L146" s="474" t="str">
        <f t="shared" ca="1" si="8"/>
        <v>91-Jan-24 to 31-Dec-24</v>
      </c>
      <c r="M146" s="475" t="s">
        <v>1101</v>
      </c>
      <c r="N146" s="466"/>
      <c r="O146" s="130"/>
      <c r="P146" s="130"/>
      <c r="Q146" s="130"/>
      <c r="AD146" s="467"/>
      <c r="AE146" s="467"/>
      <c r="AF146" s="467"/>
      <c r="AG146" s="467"/>
      <c r="AM146" s="5"/>
      <c r="AN146" s="5"/>
    </row>
    <row r="147" spans="1:40" ht="31.2" hidden="1">
      <c r="A147" s="367">
        <v>9</v>
      </c>
      <c r="B147" s="386" t="str">
        <f t="shared" si="4"/>
        <v/>
      </c>
      <c r="C147" s="387" t="str">
        <f ca="1">TEXT(IFERROR(INDEX('Overview - Section A'!$A$45:$A$52,MATCH(G147,'Overview - Section A'!$U$45:$U$52,0)),""),"d-mmm-yy") &amp;" to " &amp; TEXT(IFERROR(INDEX('Overview - Section A'!$E$45:$E$52,MATCH(G147,'Overview - Section A'!$U$45:$U$52,0)),""),"d-mmm-yy")</f>
        <v>1-Jan-25 to 31-Dec-25</v>
      </c>
      <c r="D147" s="470"/>
      <c r="E147" s="470"/>
      <c r="F147" s="471" t="str">
        <f t="shared" si="5"/>
        <v/>
      </c>
      <c r="G147" s="472" t="s">
        <v>429</v>
      </c>
      <c r="H147" s="472"/>
      <c r="I147" s="473" t="b">
        <f t="shared" si="6"/>
        <v>1</v>
      </c>
      <c r="J147" s="473" t="b">
        <f t="shared" si="9"/>
        <v>0</v>
      </c>
      <c r="K147" s="473" t="str">
        <f t="shared" si="7"/>
        <v>a1N36000009nFnaEAE</v>
      </c>
      <c r="L147" s="474" t="str">
        <f t="shared" ca="1" si="8"/>
        <v>91-Jan-25 to 31-Dec-25</v>
      </c>
      <c r="M147" s="475" t="s">
        <v>1102</v>
      </c>
      <c r="N147" s="466"/>
      <c r="O147" s="130"/>
      <c r="P147" s="130"/>
      <c r="Q147" s="130"/>
      <c r="AD147" s="467"/>
      <c r="AE147" s="467"/>
      <c r="AF147" s="467"/>
      <c r="AG147" s="467"/>
      <c r="AM147" s="5"/>
      <c r="AN147" s="5"/>
    </row>
    <row r="148" spans="1:40" ht="31.2" hidden="1">
      <c r="A148" s="367">
        <v>10</v>
      </c>
      <c r="B148" s="386" t="str">
        <f t="shared" si="4"/>
        <v/>
      </c>
      <c r="C148" s="387" t="str">
        <f ca="1">TEXT(IFERROR(INDEX('Overview - Section A'!$A$45:$A$52,MATCH(G148,'Overview - Section A'!$U$45:$U$52,0)),""),"d-mmm-yy") &amp;" to " &amp; TEXT(IFERROR(INDEX('Overview - Section A'!$E$45:$E$52,MATCH(G148,'Overview - Section A'!$U$45:$U$52,0)),""),"d-mmm-yy")</f>
        <v>1-Jan-20 to 31-Dec-20</v>
      </c>
      <c r="D148" s="470"/>
      <c r="E148" s="470"/>
      <c r="F148" s="471" t="str">
        <f t="shared" si="5"/>
        <v/>
      </c>
      <c r="G148" s="472" t="s">
        <v>419</v>
      </c>
      <c r="H148" s="472"/>
      <c r="I148" s="473" t="b">
        <f t="shared" si="6"/>
        <v>1</v>
      </c>
      <c r="J148" s="473" t="b">
        <f t="shared" si="9"/>
        <v>0</v>
      </c>
      <c r="K148" s="473" t="str">
        <f t="shared" si="7"/>
        <v>a1N36000009nFnbEAE</v>
      </c>
      <c r="L148" s="474" t="str">
        <f t="shared" ca="1" si="8"/>
        <v>101-Jan-20 to 31-Dec-20</v>
      </c>
      <c r="M148" s="475" t="s">
        <v>1103</v>
      </c>
      <c r="N148" s="466"/>
      <c r="O148" s="130"/>
      <c r="P148" s="130"/>
      <c r="Q148" s="130"/>
      <c r="AD148" s="467"/>
      <c r="AE148" s="467"/>
      <c r="AF148" s="467"/>
      <c r="AG148" s="467"/>
      <c r="AM148" s="5"/>
      <c r="AN148" s="5"/>
    </row>
    <row r="149" spans="1:40" ht="31.2" hidden="1">
      <c r="A149" s="367">
        <v>10</v>
      </c>
      <c r="B149" s="386" t="str">
        <f t="shared" si="4"/>
        <v/>
      </c>
      <c r="C149" s="387" t="str">
        <f ca="1">TEXT(IFERROR(INDEX('Overview - Section A'!$A$45:$A$52,MATCH(G149,'Overview - Section A'!$U$45:$U$52,0)),""),"d-mmm-yy") &amp;" to " &amp; TEXT(IFERROR(INDEX('Overview - Section A'!$E$45:$E$52,MATCH(G149,'Overview - Section A'!$U$45:$U$52,0)),""),"d-mmm-yy")</f>
        <v>1-Jan-21 to 31-Dec-21</v>
      </c>
      <c r="D149" s="470"/>
      <c r="E149" s="470"/>
      <c r="F149" s="471" t="str">
        <f t="shared" si="5"/>
        <v/>
      </c>
      <c r="G149" s="472" t="s">
        <v>421</v>
      </c>
      <c r="H149" s="472"/>
      <c r="I149" s="473" t="b">
        <f t="shared" si="6"/>
        <v>1</v>
      </c>
      <c r="J149" s="473" t="b">
        <f t="shared" si="9"/>
        <v>0</v>
      </c>
      <c r="K149" s="473" t="str">
        <f t="shared" si="7"/>
        <v>a1N36000009nFnbEAE</v>
      </c>
      <c r="L149" s="474" t="str">
        <f t="shared" ca="1" si="8"/>
        <v>101-Jan-21 to 31-Dec-21</v>
      </c>
      <c r="M149" s="475" t="s">
        <v>1104</v>
      </c>
      <c r="N149" s="466"/>
      <c r="O149" s="130"/>
      <c r="P149" s="130"/>
      <c r="Q149" s="130"/>
      <c r="AD149" s="467"/>
      <c r="AE149" s="467"/>
      <c r="AF149" s="467"/>
      <c r="AG149" s="467"/>
      <c r="AM149" s="5"/>
      <c r="AN149" s="5"/>
    </row>
    <row r="150" spans="1:40" ht="31.2" hidden="1">
      <c r="A150" s="367">
        <v>10</v>
      </c>
      <c r="B150" s="386" t="str">
        <f t="shared" si="4"/>
        <v/>
      </c>
      <c r="C150" s="387" t="str">
        <f ca="1">TEXT(IFERROR(INDEX('Overview - Section A'!$A$45:$A$52,MATCH(G150,'Overview - Section A'!$U$45:$U$52,0)),""),"d-mmm-yy") &amp;" to " &amp; TEXT(IFERROR(INDEX('Overview - Section A'!$E$45:$E$52,MATCH(G150,'Overview - Section A'!$U$45:$U$52,0)),""),"d-mmm-yy")</f>
        <v>1-Jan-22 to 31-Dec-22</v>
      </c>
      <c r="D150" s="470"/>
      <c r="E150" s="470"/>
      <c r="F150" s="471" t="str">
        <f t="shared" si="5"/>
        <v/>
      </c>
      <c r="G150" s="472" t="s">
        <v>423</v>
      </c>
      <c r="H150" s="472"/>
      <c r="I150" s="473" t="b">
        <f t="shared" si="6"/>
        <v>1</v>
      </c>
      <c r="J150" s="473" t="b">
        <f t="shared" si="9"/>
        <v>0</v>
      </c>
      <c r="K150" s="473" t="str">
        <f t="shared" si="7"/>
        <v>a1N36000009nFnbEAE</v>
      </c>
      <c r="L150" s="474" t="str">
        <f t="shared" ca="1" si="8"/>
        <v>101-Jan-22 to 31-Dec-22</v>
      </c>
      <c r="M150" s="475" t="s">
        <v>1105</v>
      </c>
      <c r="N150" s="466"/>
      <c r="O150" s="130"/>
      <c r="P150" s="130"/>
      <c r="Q150" s="130"/>
      <c r="AD150" s="467"/>
      <c r="AE150" s="467"/>
      <c r="AF150" s="467"/>
      <c r="AG150" s="467"/>
      <c r="AM150" s="5"/>
      <c r="AN150" s="5"/>
    </row>
    <row r="151" spans="1:40" ht="31.2" hidden="1">
      <c r="A151" s="367">
        <v>10</v>
      </c>
      <c r="B151" s="386" t="str">
        <f t="shared" si="4"/>
        <v/>
      </c>
      <c r="C151" s="387" t="str">
        <f ca="1">TEXT(IFERROR(INDEX('Overview - Section A'!$A$45:$A$52,MATCH(G151,'Overview - Section A'!$U$45:$U$52,0)),""),"d-mmm-yy") &amp;" to " &amp; TEXT(IFERROR(INDEX('Overview - Section A'!$E$45:$E$52,MATCH(G151,'Overview - Section A'!$U$45:$U$52,0)),""),"d-mmm-yy")</f>
        <v>1-Jan-23 to 31-Dec-23</v>
      </c>
      <c r="D151" s="470"/>
      <c r="E151" s="470"/>
      <c r="F151" s="471" t="str">
        <f t="shared" si="5"/>
        <v/>
      </c>
      <c r="G151" s="472" t="s">
        <v>425</v>
      </c>
      <c r="H151" s="472"/>
      <c r="I151" s="473" t="b">
        <f t="shared" si="6"/>
        <v>1</v>
      </c>
      <c r="J151" s="473" t="b">
        <f t="shared" si="9"/>
        <v>0</v>
      </c>
      <c r="K151" s="473" t="str">
        <f t="shared" si="7"/>
        <v>a1N36000009nFnbEAE</v>
      </c>
      <c r="L151" s="474" t="str">
        <f t="shared" ca="1" si="8"/>
        <v>101-Jan-23 to 31-Dec-23</v>
      </c>
      <c r="M151" s="475" t="s">
        <v>1106</v>
      </c>
      <c r="N151" s="466"/>
      <c r="O151" s="130"/>
      <c r="P151" s="130"/>
      <c r="Q151" s="130"/>
      <c r="AD151" s="467"/>
      <c r="AE151" s="467"/>
      <c r="AF151" s="467"/>
      <c r="AG151" s="467"/>
      <c r="AM151" s="5"/>
      <c r="AN151" s="5"/>
    </row>
    <row r="152" spans="1:40" ht="31.2" hidden="1">
      <c r="A152" s="367">
        <v>10</v>
      </c>
      <c r="B152" s="386" t="str">
        <f t="shared" si="4"/>
        <v/>
      </c>
      <c r="C152" s="387" t="str">
        <f ca="1">TEXT(IFERROR(INDEX('Overview - Section A'!$A$45:$A$52,MATCH(G152,'Overview - Section A'!$U$45:$U$52,0)),""),"d-mmm-yy") &amp;" to " &amp; TEXT(IFERROR(INDEX('Overview - Section A'!$E$45:$E$52,MATCH(G152,'Overview - Section A'!$U$45:$U$52,0)),""),"d-mmm-yy")</f>
        <v>1-Jan-24 to 31-Dec-24</v>
      </c>
      <c r="D152" s="470"/>
      <c r="E152" s="470"/>
      <c r="F152" s="471" t="str">
        <f t="shared" si="5"/>
        <v/>
      </c>
      <c r="G152" s="472" t="s">
        <v>427</v>
      </c>
      <c r="H152" s="472"/>
      <c r="I152" s="473" t="b">
        <f t="shared" si="6"/>
        <v>1</v>
      </c>
      <c r="J152" s="473" t="b">
        <f t="shared" si="9"/>
        <v>0</v>
      </c>
      <c r="K152" s="473" t="str">
        <f t="shared" si="7"/>
        <v>a1N36000009nFnbEAE</v>
      </c>
      <c r="L152" s="474" t="str">
        <f t="shared" ca="1" si="8"/>
        <v>101-Jan-24 to 31-Dec-24</v>
      </c>
      <c r="M152" s="475" t="s">
        <v>1107</v>
      </c>
      <c r="N152" s="466"/>
      <c r="O152" s="130"/>
      <c r="P152" s="130"/>
      <c r="Q152" s="130"/>
      <c r="AD152" s="467"/>
      <c r="AE152" s="467"/>
      <c r="AF152" s="467"/>
      <c r="AG152" s="467"/>
      <c r="AM152" s="5"/>
      <c r="AN152" s="5"/>
    </row>
    <row r="153" spans="1:40" ht="31.2" hidden="1">
      <c r="A153" s="367">
        <v>10</v>
      </c>
      <c r="B153" s="386" t="str">
        <f t="shared" si="4"/>
        <v/>
      </c>
      <c r="C153" s="387" t="str">
        <f ca="1">TEXT(IFERROR(INDEX('Overview - Section A'!$A$45:$A$52,MATCH(G153,'Overview - Section A'!$U$45:$U$52,0)),""),"d-mmm-yy") &amp;" to " &amp; TEXT(IFERROR(INDEX('Overview - Section A'!$E$45:$E$52,MATCH(G153,'Overview - Section A'!$U$45:$U$52,0)),""),"d-mmm-yy")</f>
        <v>1-Jan-25 to 31-Dec-25</v>
      </c>
      <c r="D153" s="470"/>
      <c r="E153" s="470"/>
      <c r="F153" s="471" t="str">
        <f t="shared" si="5"/>
        <v/>
      </c>
      <c r="G153" s="472" t="s">
        <v>429</v>
      </c>
      <c r="H153" s="472"/>
      <c r="I153" s="473" t="b">
        <f t="shared" si="6"/>
        <v>1</v>
      </c>
      <c r="J153" s="473" t="b">
        <f t="shared" si="9"/>
        <v>0</v>
      </c>
      <c r="K153" s="473" t="str">
        <f t="shared" si="7"/>
        <v>a1N36000009nFnbEAE</v>
      </c>
      <c r="L153" s="474" t="str">
        <f t="shared" ca="1" si="8"/>
        <v>101-Jan-25 to 31-Dec-25</v>
      </c>
      <c r="M153" s="475" t="s">
        <v>1108</v>
      </c>
      <c r="N153" s="466"/>
      <c r="O153" s="130"/>
      <c r="P153" s="130"/>
      <c r="Q153" s="130"/>
      <c r="AD153" s="467"/>
      <c r="AE153" s="467"/>
      <c r="AF153" s="467"/>
      <c r="AG153" s="467"/>
      <c r="AM153" s="5"/>
      <c r="AN153" s="5"/>
    </row>
    <row r="154" spans="1:40" ht="31.2" hidden="1">
      <c r="A154" s="367">
        <v>11</v>
      </c>
      <c r="B154" s="386" t="str">
        <f t="shared" si="4"/>
        <v/>
      </c>
      <c r="C154" s="387" t="str">
        <f ca="1">TEXT(IFERROR(INDEX('Overview - Section A'!$A$45:$A$52,MATCH(G154,'Overview - Section A'!$U$45:$U$52,0)),""),"d-mmm-yy") &amp;" to " &amp; TEXT(IFERROR(INDEX('Overview - Section A'!$E$45:$E$52,MATCH(G154,'Overview - Section A'!$U$45:$U$52,0)),""),"d-mmm-yy")</f>
        <v>1-Jan-20 to 31-Dec-20</v>
      </c>
      <c r="D154" s="470"/>
      <c r="E154" s="470"/>
      <c r="F154" s="471" t="str">
        <f t="shared" si="5"/>
        <v/>
      </c>
      <c r="G154" s="472" t="s">
        <v>419</v>
      </c>
      <c r="H154" s="472"/>
      <c r="I154" s="473" t="b">
        <f t="shared" si="6"/>
        <v>1</v>
      </c>
      <c r="J154" s="473" t="b">
        <f t="shared" si="9"/>
        <v>0</v>
      </c>
      <c r="K154" s="473" t="str">
        <f t="shared" si="7"/>
        <v>a1N36000009nFncEAE</v>
      </c>
      <c r="L154" s="474" t="str">
        <f t="shared" ca="1" si="8"/>
        <v>111-Jan-20 to 31-Dec-20</v>
      </c>
      <c r="M154" s="475" t="s">
        <v>1109</v>
      </c>
      <c r="N154" s="466"/>
      <c r="O154" s="130"/>
      <c r="P154" s="130"/>
      <c r="Q154" s="130"/>
      <c r="AD154" s="467"/>
      <c r="AE154" s="467"/>
      <c r="AF154" s="467"/>
      <c r="AG154" s="467"/>
      <c r="AM154" s="5"/>
      <c r="AN154" s="5"/>
    </row>
    <row r="155" spans="1:40" ht="31.2" hidden="1">
      <c r="A155" s="367">
        <v>11</v>
      </c>
      <c r="B155" s="386" t="str">
        <f t="shared" si="4"/>
        <v/>
      </c>
      <c r="C155" s="387" t="str">
        <f ca="1">TEXT(IFERROR(INDEX('Overview - Section A'!$A$45:$A$52,MATCH(G155,'Overview - Section A'!$U$45:$U$52,0)),""),"d-mmm-yy") &amp;" to " &amp; TEXT(IFERROR(INDEX('Overview - Section A'!$E$45:$E$52,MATCH(G155,'Overview - Section A'!$U$45:$U$52,0)),""),"d-mmm-yy")</f>
        <v>1-Jan-21 to 31-Dec-21</v>
      </c>
      <c r="D155" s="470"/>
      <c r="E155" s="470"/>
      <c r="F155" s="471" t="str">
        <f t="shared" si="5"/>
        <v/>
      </c>
      <c r="G155" s="472" t="s">
        <v>421</v>
      </c>
      <c r="H155" s="472"/>
      <c r="I155" s="473" t="b">
        <f t="shared" si="6"/>
        <v>1</v>
      </c>
      <c r="J155" s="473" t="b">
        <f t="shared" si="9"/>
        <v>0</v>
      </c>
      <c r="K155" s="473" t="str">
        <f t="shared" si="7"/>
        <v>a1N36000009nFncEAE</v>
      </c>
      <c r="L155" s="474" t="str">
        <f t="shared" ca="1" si="8"/>
        <v>111-Jan-21 to 31-Dec-21</v>
      </c>
      <c r="M155" s="475" t="s">
        <v>1110</v>
      </c>
      <c r="N155" s="466"/>
      <c r="O155" s="130"/>
      <c r="P155" s="130"/>
      <c r="Q155" s="130"/>
      <c r="AD155" s="467"/>
      <c r="AE155" s="467"/>
      <c r="AF155" s="467"/>
      <c r="AG155" s="467"/>
      <c r="AM155" s="5"/>
      <c r="AN155" s="5"/>
    </row>
    <row r="156" spans="1:40" ht="31.2" hidden="1">
      <c r="A156" s="367">
        <v>11</v>
      </c>
      <c r="B156" s="386" t="str">
        <f t="shared" si="4"/>
        <v/>
      </c>
      <c r="C156" s="387" t="str">
        <f ca="1">TEXT(IFERROR(INDEX('Overview - Section A'!$A$45:$A$52,MATCH(G156,'Overview - Section A'!$U$45:$U$52,0)),""),"d-mmm-yy") &amp;" to " &amp; TEXT(IFERROR(INDEX('Overview - Section A'!$E$45:$E$52,MATCH(G156,'Overview - Section A'!$U$45:$U$52,0)),""),"d-mmm-yy")</f>
        <v>1-Jan-22 to 31-Dec-22</v>
      </c>
      <c r="D156" s="470"/>
      <c r="E156" s="470"/>
      <c r="F156" s="471" t="str">
        <f t="shared" si="5"/>
        <v/>
      </c>
      <c r="G156" s="472" t="s">
        <v>423</v>
      </c>
      <c r="H156" s="472"/>
      <c r="I156" s="473" t="b">
        <f t="shared" si="6"/>
        <v>1</v>
      </c>
      <c r="J156" s="473" t="b">
        <f t="shared" si="9"/>
        <v>0</v>
      </c>
      <c r="K156" s="473" t="str">
        <f t="shared" si="7"/>
        <v>a1N36000009nFncEAE</v>
      </c>
      <c r="L156" s="474" t="str">
        <f t="shared" ca="1" si="8"/>
        <v>111-Jan-22 to 31-Dec-22</v>
      </c>
      <c r="M156" s="475" t="s">
        <v>1111</v>
      </c>
      <c r="N156" s="466"/>
      <c r="O156" s="130"/>
      <c r="P156" s="130"/>
      <c r="Q156" s="130"/>
      <c r="AD156" s="467"/>
      <c r="AE156" s="467"/>
      <c r="AF156" s="467"/>
      <c r="AG156" s="467"/>
      <c r="AM156" s="5"/>
      <c r="AN156" s="5"/>
    </row>
    <row r="157" spans="1:40" ht="31.2" hidden="1">
      <c r="A157" s="367">
        <v>11</v>
      </c>
      <c r="B157" s="386" t="str">
        <f t="shared" si="4"/>
        <v/>
      </c>
      <c r="C157" s="387" t="str">
        <f ca="1">TEXT(IFERROR(INDEX('Overview - Section A'!$A$45:$A$52,MATCH(G157,'Overview - Section A'!$U$45:$U$52,0)),""),"d-mmm-yy") &amp;" to " &amp; TEXT(IFERROR(INDEX('Overview - Section A'!$E$45:$E$52,MATCH(G157,'Overview - Section A'!$U$45:$U$52,0)),""),"d-mmm-yy")</f>
        <v>1-Jan-23 to 31-Dec-23</v>
      </c>
      <c r="D157" s="470"/>
      <c r="E157" s="470"/>
      <c r="F157" s="471" t="str">
        <f t="shared" si="5"/>
        <v/>
      </c>
      <c r="G157" s="472" t="s">
        <v>425</v>
      </c>
      <c r="H157" s="472"/>
      <c r="I157" s="473" t="b">
        <f t="shared" si="6"/>
        <v>1</v>
      </c>
      <c r="J157" s="473" t="b">
        <f t="shared" si="9"/>
        <v>0</v>
      </c>
      <c r="K157" s="473" t="str">
        <f t="shared" si="7"/>
        <v>a1N36000009nFncEAE</v>
      </c>
      <c r="L157" s="474" t="str">
        <f t="shared" ca="1" si="8"/>
        <v>111-Jan-23 to 31-Dec-23</v>
      </c>
      <c r="M157" s="475" t="s">
        <v>1112</v>
      </c>
      <c r="N157" s="466"/>
      <c r="O157" s="130"/>
      <c r="P157" s="130"/>
      <c r="Q157" s="130"/>
      <c r="AD157" s="467"/>
      <c r="AE157" s="467"/>
      <c r="AF157" s="467"/>
      <c r="AG157" s="467"/>
      <c r="AM157" s="5"/>
      <c r="AN157" s="5"/>
    </row>
    <row r="158" spans="1:40" ht="31.2" hidden="1">
      <c r="A158" s="367">
        <v>11</v>
      </c>
      <c r="B158" s="386" t="str">
        <f t="shared" ref="B158:B221" si="10">IF(A158=A157,"",IF(VLOOKUP(A158,$A$8:$D$90,4,FALSE)=0,"",VLOOKUP(A158,$A$8:$D$90,4,FALSE)))</f>
        <v/>
      </c>
      <c r="C158" s="387" t="str">
        <f ca="1">TEXT(IFERROR(INDEX('Overview - Section A'!$A$45:$A$52,MATCH(G158,'Overview - Section A'!$U$45:$U$52,0)),""),"d-mmm-yy") &amp;" to " &amp; TEXT(IFERROR(INDEX('Overview - Section A'!$E$45:$E$52,MATCH(G158,'Overview - Section A'!$U$45:$U$52,0)),""),"d-mmm-yy")</f>
        <v>1-Jan-24 to 31-Dec-24</v>
      </c>
      <c r="D158" s="470"/>
      <c r="E158" s="470"/>
      <c r="F158" s="471" t="str">
        <f t="shared" ref="F158:F221" si="11">IF(VLOOKUP(A158,$A$8:$D$90,4,FALSE)=0,"",VLOOKUP(A158,$A$8:$D$90,4,FALSE))</f>
        <v/>
      </c>
      <c r="G158" s="472" t="s">
        <v>427</v>
      </c>
      <c r="H158" s="472"/>
      <c r="I158" s="473" t="b">
        <f t="shared" ref="I158:I221" si="12">IFERROR(TRUE,FALSE)</f>
        <v>1</v>
      </c>
      <c r="J158" s="473" t="b">
        <f t="shared" ref="J158:J221" si="13">IFERROR(IF(OR(D158&lt;&gt;"",E158&lt;&gt;""),TRUE,FALSE),FALSE)</f>
        <v>0</v>
      </c>
      <c r="K158" s="473" t="str">
        <f t="shared" ref="K158:K221" si="14">IFERROR(VLOOKUP(A158,$A$8:$T$90,20,FALSE),"")</f>
        <v>a1N36000009nFncEAE</v>
      </c>
      <c r="L158" s="474" t="str">
        <f t="shared" ref="L158:L221" ca="1" si="15">CONCATENATE(A158,C158)</f>
        <v>111-Jan-24 to 31-Dec-24</v>
      </c>
      <c r="M158" s="475" t="s">
        <v>1113</v>
      </c>
      <c r="N158" s="466"/>
      <c r="O158" s="130"/>
      <c r="P158" s="130"/>
      <c r="Q158" s="130"/>
      <c r="AD158" s="467"/>
      <c r="AE158" s="467"/>
      <c r="AF158" s="467"/>
      <c r="AG158" s="467"/>
      <c r="AM158" s="5"/>
      <c r="AN158" s="5"/>
    </row>
    <row r="159" spans="1:40" ht="31.2" hidden="1">
      <c r="A159" s="367">
        <v>11</v>
      </c>
      <c r="B159" s="386" t="str">
        <f t="shared" si="10"/>
        <v/>
      </c>
      <c r="C159" s="387" t="str">
        <f ca="1">TEXT(IFERROR(INDEX('Overview - Section A'!$A$45:$A$52,MATCH(G159,'Overview - Section A'!$U$45:$U$52,0)),""),"d-mmm-yy") &amp;" to " &amp; TEXT(IFERROR(INDEX('Overview - Section A'!$E$45:$E$52,MATCH(G159,'Overview - Section A'!$U$45:$U$52,0)),""),"d-mmm-yy")</f>
        <v>1-Jan-25 to 31-Dec-25</v>
      </c>
      <c r="D159" s="470"/>
      <c r="E159" s="470"/>
      <c r="F159" s="471" t="str">
        <f t="shared" si="11"/>
        <v/>
      </c>
      <c r="G159" s="472" t="s">
        <v>429</v>
      </c>
      <c r="H159" s="472"/>
      <c r="I159" s="473" t="b">
        <f t="shared" si="12"/>
        <v>1</v>
      </c>
      <c r="J159" s="473" t="b">
        <f t="shared" si="13"/>
        <v>0</v>
      </c>
      <c r="K159" s="473" t="str">
        <f t="shared" si="14"/>
        <v>a1N36000009nFncEAE</v>
      </c>
      <c r="L159" s="474" t="str">
        <f t="shared" ca="1" si="15"/>
        <v>111-Jan-25 to 31-Dec-25</v>
      </c>
      <c r="M159" s="475" t="s">
        <v>1114</v>
      </c>
      <c r="N159" s="466"/>
      <c r="O159" s="130"/>
      <c r="P159" s="130"/>
      <c r="Q159" s="130"/>
      <c r="AD159" s="467"/>
      <c r="AE159" s="467"/>
      <c r="AF159" s="467"/>
      <c r="AG159" s="467"/>
      <c r="AM159" s="5"/>
      <c r="AN159" s="5"/>
    </row>
    <row r="160" spans="1:40" ht="31.2" hidden="1">
      <c r="A160" s="367">
        <v>12</v>
      </c>
      <c r="B160" s="386" t="str">
        <f t="shared" si="10"/>
        <v/>
      </c>
      <c r="C160" s="387" t="str">
        <f ca="1">TEXT(IFERROR(INDEX('Overview - Section A'!$A$45:$A$52,MATCH(G160,'Overview - Section A'!$U$45:$U$52,0)),""),"d-mmm-yy") &amp;" to " &amp; TEXT(IFERROR(INDEX('Overview - Section A'!$E$45:$E$52,MATCH(G160,'Overview - Section A'!$U$45:$U$52,0)),""),"d-mmm-yy")</f>
        <v>1-Jan-20 to 31-Dec-20</v>
      </c>
      <c r="D160" s="470"/>
      <c r="E160" s="470"/>
      <c r="F160" s="471" t="str">
        <f t="shared" si="11"/>
        <v/>
      </c>
      <c r="G160" s="472" t="s">
        <v>419</v>
      </c>
      <c r="H160" s="472"/>
      <c r="I160" s="473" t="b">
        <f t="shared" si="12"/>
        <v>1</v>
      </c>
      <c r="J160" s="473" t="b">
        <f t="shared" si="13"/>
        <v>0</v>
      </c>
      <c r="K160" s="473" t="str">
        <f t="shared" si="14"/>
        <v>a1N36000009nFndEAE</v>
      </c>
      <c r="L160" s="474" t="str">
        <f t="shared" ca="1" si="15"/>
        <v>121-Jan-20 to 31-Dec-20</v>
      </c>
      <c r="M160" s="475" t="s">
        <v>1115</v>
      </c>
      <c r="N160" s="466"/>
      <c r="O160" s="130"/>
      <c r="P160" s="130"/>
      <c r="Q160" s="130"/>
      <c r="AD160" s="467"/>
      <c r="AE160" s="467"/>
      <c r="AF160" s="467"/>
      <c r="AG160" s="467"/>
      <c r="AM160" s="5"/>
      <c r="AN160" s="5"/>
    </row>
    <row r="161" spans="1:40" ht="31.2" hidden="1">
      <c r="A161" s="367">
        <v>12</v>
      </c>
      <c r="B161" s="386" t="str">
        <f t="shared" si="10"/>
        <v/>
      </c>
      <c r="C161" s="387" t="str">
        <f ca="1">TEXT(IFERROR(INDEX('Overview - Section A'!$A$45:$A$52,MATCH(G161,'Overview - Section A'!$U$45:$U$52,0)),""),"d-mmm-yy") &amp;" to " &amp; TEXT(IFERROR(INDEX('Overview - Section A'!$E$45:$E$52,MATCH(G161,'Overview - Section A'!$U$45:$U$52,0)),""),"d-mmm-yy")</f>
        <v>1-Jan-21 to 31-Dec-21</v>
      </c>
      <c r="D161" s="470"/>
      <c r="E161" s="470"/>
      <c r="F161" s="471" t="str">
        <f t="shared" si="11"/>
        <v/>
      </c>
      <c r="G161" s="472" t="s">
        <v>421</v>
      </c>
      <c r="H161" s="472"/>
      <c r="I161" s="473" t="b">
        <f t="shared" si="12"/>
        <v>1</v>
      </c>
      <c r="J161" s="473" t="b">
        <f t="shared" si="13"/>
        <v>0</v>
      </c>
      <c r="K161" s="473" t="str">
        <f t="shared" si="14"/>
        <v>a1N36000009nFndEAE</v>
      </c>
      <c r="L161" s="474" t="str">
        <f t="shared" ca="1" si="15"/>
        <v>121-Jan-21 to 31-Dec-21</v>
      </c>
      <c r="M161" s="475" t="s">
        <v>1116</v>
      </c>
      <c r="N161" s="466"/>
      <c r="O161" s="130"/>
      <c r="P161" s="130"/>
      <c r="Q161" s="130"/>
      <c r="AD161" s="467"/>
      <c r="AE161" s="467"/>
      <c r="AF161" s="467"/>
      <c r="AG161" s="467"/>
      <c r="AM161" s="5"/>
      <c r="AN161" s="5"/>
    </row>
    <row r="162" spans="1:40" ht="31.2" hidden="1">
      <c r="A162" s="367">
        <v>12</v>
      </c>
      <c r="B162" s="386" t="str">
        <f t="shared" si="10"/>
        <v/>
      </c>
      <c r="C162" s="387" t="str">
        <f ca="1">TEXT(IFERROR(INDEX('Overview - Section A'!$A$45:$A$52,MATCH(G162,'Overview - Section A'!$U$45:$U$52,0)),""),"d-mmm-yy") &amp;" to " &amp; TEXT(IFERROR(INDEX('Overview - Section A'!$E$45:$E$52,MATCH(G162,'Overview - Section A'!$U$45:$U$52,0)),""),"d-mmm-yy")</f>
        <v>1-Jan-22 to 31-Dec-22</v>
      </c>
      <c r="D162" s="470"/>
      <c r="E162" s="470"/>
      <c r="F162" s="471" t="str">
        <f t="shared" si="11"/>
        <v/>
      </c>
      <c r="G162" s="472" t="s">
        <v>423</v>
      </c>
      <c r="H162" s="472"/>
      <c r="I162" s="473" t="b">
        <f t="shared" si="12"/>
        <v>1</v>
      </c>
      <c r="J162" s="473" t="b">
        <f t="shared" si="13"/>
        <v>0</v>
      </c>
      <c r="K162" s="473" t="str">
        <f t="shared" si="14"/>
        <v>a1N36000009nFndEAE</v>
      </c>
      <c r="L162" s="474" t="str">
        <f t="shared" ca="1" si="15"/>
        <v>121-Jan-22 to 31-Dec-22</v>
      </c>
      <c r="M162" s="475" t="s">
        <v>1117</v>
      </c>
      <c r="N162" s="466"/>
      <c r="O162" s="130"/>
      <c r="P162" s="130"/>
      <c r="Q162" s="130"/>
      <c r="AD162" s="467"/>
      <c r="AE162" s="467"/>
      <c r="AF162" s="467"/>
      <c r="AG162" s="467"/>
      <c r="AM162" s="5"/>
      <c r="AN162" s="5"/>
    </row>
    <row r="163" spans="1:40" ht="31.2" hidden="1">
      <c r="A163" s="367">
        <v>12</v>
      </c>
      <c r="B163" s="386" t="str">
        <f t="shared" si="10"/>
        <v/>
      </c>
      <c r="C163" s="387" t="str">
        <f ca="1">TEXT(IFERROR(INDEX('Overview - Section A'!$A$45:$A$52,MATCH(G163,'Overview - Section A'!$U$45:$U$52,0)),""),"d-mmm-yy") &amp;" to " &amp; TEXT(IFERROR(INDEX('Overview - Section A'!$E$45:$E$52,MATCH(G163,'Overview - Section A'!$U$45:$U$52,0)),""),"d-mmm-yy")</f>
        <v>1-Jan-23 to 31-Dec-23</v>
      </c>
      <c r="D163" s="470"/>
      <c r="E163" s="470"/>
      <c r="F163" s="471" t="str">
        <f t="shared" si="11"/>
        <v/>
      </c>
      <c r="G163" s="472" t="s">
        <v>425</v>
      </c>
      <c r="H163" s="472"/>
      <c r="I163" s="473" t="b">
        <f t="shared" si="12"/>
        <v>1</v>
      </c>
      <c r="J163" s="473" t="b">
        <f t="shared" si="13"/>
        <v>0</v>
      </c>
      <c r="K163" s="473" t="str">
        <f t="shared" si="14"/>
        <v>a1N36000009nFndEAE</v>
      </c>
      <c r="L163" s="474" t="str">
        <f t="shared" ca="1" si="15"/>
        <v>121-Jan-23 to 31-Dec-23</v>
      </c>
      <c r="M163" s="475" t="s">
        <v>1118</v>
      </c>
      <c r="N163" s="466"/>
      <c r="O163" s="130"/>
      <c r="P163" s="130"/>
      <c r="Q163" s="130"/>
      <c r="AD163" s="467"/>
      <c r="AE163" s="467"/>
      <c r="AF163" s="467"/>
      <c r="AG163" s="467"/>
      <c r="AM163" s="5"/>
      <c r="AN163" s="5"/>
    </row>
    <row r="164" spans="1:40" ht="31.2" hidden="1">
      <c r="A164" s="367">
        <v>12</v>
      </c>
      <c r="B164" s="386" t="str">
        <f t="shared" si="10"/>
        <v/>
      </c>
      <c r="C164" s="387" t="str">
        <f ca="1">TEXT(IFERROR(INDEX('Overview - Section A'!$A$45:$A$52,MATCH(G164,'Overview - Section A'!$U$45:$U$52,0)),""),"d-mmm-yy") &amp;" to " &amp; TEXT(IFERROR(INDEX('Overview - Section A'!$E$45:$E$52,MATCH(G164,'Overview - Section A'!$U$45:$U$52,0)),""),"d-mmm-yy")</f>
        <v>1-Jan-24 to 31-Dec-24</v>
      </c>
      <c r="D164" s="470"/>
      <c r="E164" s="470"/>
      <c r="F164" s="471" t="str">
        <f t="shared" si="11"/>
        <v/>
      </c>
      <c r="G164" s="472" t="s">
        <v>427</v>
      </c>
      <c r="H164" s="472"/>
      <c r="I164" s="473" t="b">
        <f t="shared" si="12"/>
        <v>1</v>
      </c>
      <c r="J164" s="473" t="b">
        <f t="shared" si="13"/>
        <v>0</v>
      </c>
      <c r="K164" s="473" t="str">
        <f t="shared" si="14"/>
        <v>a1N36000009nFndEAE</v>
      </c>
      <c r="L164" s="474" t="str">
        <f t="shared" ca="1" si="15"/>
        <v>121-Jan-24 to 31-Dec-24</v>
      </c>
      <c r="M164" s="475" t="s">
        <v>1119</v>
      </c>
      <c r="N164" s="466"/>
      <c r="O164" s="130"/>
      <c r="P164" s="130"/>
      <c r="Q164" s="130"/>
      <c r="AD164" s="467"/>
      <c r="AE164" s="467"/>
      <c r="AF164" s="467"/>
      <c r="AG164" s="467"/>
      <c r="AM164" s="5"/>
      <c r="AN164" s="5"/>
    </row>
    <row r="165" spans="1:40" ht="31.2" hidden="1">
      <c r="A165" s="367">
        <v>12</v>
      </c>
      <c r="B165" s="386" t="str">
        <f t="shared" si="10"/>
        <v/>
      </c>
      <c r="C165" s="387" t="str">
        <f ca="1">TEXT(IFERROR(INDEX('Overview - Section A'!$A$45:$A$52,MATCH(G165,'Overview - Section A'!$U$45:$U$52,0)),""),"d-mmm-yy") &amp;" to " &amp; TEXT(IFERROR(INDEX('Overview - Section A'!$E$45:$E$52,MATCH(G165,'Overview - Section A'!$U$45:$U$52,0)),""),"d-mmm-yy")</f>
        <v>1-Jan-25 to 31-Dec-25</v>
      </c>
      <c r="D165" s="470"/>
      <c r="E165" s="470"/>
      <c r="F165" s="471" t="str">
        <f t="shared" si="11"/>
        <v/>
      </c>
      <c r="G165" s="472" t="s">
        <v>429</v>
      </c>
      <c r="H165" s="472"/>
      <c r="I165" s="473" t="b">
        <f t="shared" si="12"/>
        <v>1</v>
      </c>
      <c r="J165" s="473" t="b">
        <f t="shared" si="13"/>
        <v>0</v>
      </c>
      <c r="K165" s="473" t="str">
        <f t="shared" si="14"/>
        <v>a1N36000009nFndEAE</v>
      </c>
      <c r="L165" s="474" t="str">
        <f t="shared" ca="1" si="15"/>
        <v>121-Jan-25 to 31-Dec-25</v>
      </c>
      <c r="M165" s="475" t="s">
        <v>1120</v>
      </c>
      <c r="N165" s="466"/>
      <c r="O165" s="130"/>
      <c r="P165" s="130"/>
      <c r="Q165" s="130"/>
      <c r="AD165" s="467"/>
      <c r="AE165" s="467"/>
      <c r="AF165" s="467"/>
      <c r="AG165" s="467"/>
      <c r="AM165" s="5"/>
      <c r="AN165" s="5"/>
    </row>
    <row r="166" spans="1:40" ht="31.2" hidden="1">
      <c r="A166" s="367">
        <v>13</v>
      </c>
      <c r="B166" s="386" t="str">
        <f t="shared" si="10"/>
        <v/>
      </c>
      <c r="C166" s="387" t="str">
        <f ca="1">TEXT(IFERROR(INDEX('Overview - Section A'!$A$45:$A$52,MATCH(G166,'Overview - Section A'!$U$45:$U$52,0)),""),"d-mmm-yy") &amp;" to " &amp; TEXT(IFERROR(INDEX('Overview - Section A'!$E$45:$E$52,MATCH(G166,'Overview - Section A'!$U$45:$U$52,0)),""),"d-mmm-yy")</f>
        <v>1-Jan-20 to 31-Dec-20</v>
      </c>
      <c r="D166" s="470"/>
      <c r="E166" s="470"/>
      <c r="F166" s="471" t="str">
        <f t="shared" si="11"/>
        <v/>
      </c>
      <c r="G166" s="472" t="s">
        <v>419</v>
      </c>
      <c r="H166" s="472"/>
      <c r="I166" s="473" t="b">
        <f t="shared" si="12"/>
        <v>1</v>
      </c>
      <c r="J166" s="473" t="b">
        <f t="shared" si="13"/>
        <v>0</v>
      </c>
      <c r="K166" s="473" t="str">
        <f t="shared" si="14"/>
        <v>a1N36000009nFneEAE</v>
      </c>
      <c r="L166" s="474" t="str">
        <f t="shared" ca="1" si="15"/>
        <v>131-Jan-20 to 31-Dec-20</v>
      </c>
      <c r="M166" s="475" t="s">
        <v>1121</v>
      </c>
      <c r="N166" s="466"/>
      <c r="O166" s="130"/>
      <c r="P166" s="130"/>
      <c r="Q166" s="130"/>
      <c r="AD166" s="467"/>
      <c r="AE166" s="467"/>
      <c r="AF166" s="467"/>
      <c r="AG166" s="467"/>
      <c r="AM166" s="5"/>
      <c r="AN166" s="5"/>
    </row>
    <row r="167" spans="1:40" ht="31.2" hidden="1">
      <c r="A167" s="367">
        <v>13</v>
      </c>
      <c r="B167" s="386" t="str">
        <f t="shared" si="10"/>
        <v/>
      </c>
      <c r="C167" s="387" t="str">
        <f ca="1">TEXT(IFERROR(INDEX('Overview - Section A'!$A$45:$A$52,MATCH(G167,'Overview - Section A'!$U$45:$U$52,0)),""),"d-mmm-yy") &amp;" to " &amp; TEXT(IFERROR(INDEX('Overview - Section A'!$E$45:$E$52,MATCH(G167,'Overview - Section A'!$U$45:$U$52,0)),""),"d-mmm-yy")</f>
        <v>1-Jan-21 to 31-Dec-21</v>
      </c>
      <c r="D167" s="470"/>
      <c r="E167" s="470"/>
      <c r="F167" s="471" t="str">
        <f t="shared" si="11"/>
        <v/>
      </c>
      <c r="G167" s="472" t="s">
        <v>421</v>
      </c>
      <c r="H167" s="472"/>
      <c r="I167" s="473" t="b">
        <f t="shared" si="12"/>
        <v>1</v>
      </c>
      <c r="J167" s="473" t="b">
        <f t="shared" si="13"/>
        <v>0</v>
      </c>
      <c r="K167" s="473" t="str">
        <f t="shared" si="14"/>
        <v>a1N36000009nFneEAE</v>
      </c>
      <c r="L167" s="474" t="str">
        <f t="shared" ca="1" si="15"/>
        <v>131-Jan-21 to 31-Dec-21</v>
      </c>
      <c r="M167" s="475" t="s">
        <v>1122</v>
      </c>
      <c r="N167" s="466"/>
      <c r="O167" s="130"/>
      <c r="P167" s="130"/>
      <c r="Q167" s="130"/>
      <c r="AD167" s="467"/>
      <c r="AE167" s="467"/>
      <c r="AF167" s="467"/>
      <c r="AG167" s="467"/>
      <c r="AM167" s="5"/>
      <c r="AN167" s="5"/>
    </row>
    <row r="168" spans="1:40" ht="31.2" hidden="1">
      <c r="A168" s="367">
        <v>13</v>
      </c>
      <c r="B168" s="386" t="str">
        <f t="shared" si="10"/>
        <v/>
      </c>
      <c r="C168" s="387" t="str">
        <f ca="1">TEXT(IFERROR(INDEX('Overview - Section A'!$A$45:$A$52,MATCH(G168,'Overview - Section A'!$U$45:$U$52,0)),""),"d-mmm-yy") &amp;" to " &amp; TEXT(IFERROR(INDEX('Overview - Section A'!$E$45:$E$52,MATCH(G168,'Overview - Section A'!$U$45:$U$52,0)),""),"d-mmm-yy")</f>
        <v>1-Jan-22 to 31-Dec-22</v>
      </c>
      <c r="D168" s="470"/>
      <c r="E168" s="470"/>
      <c r="F168" s="471" t="str">
        <f t="shared" si="11"/>
        <v/>
      </c>
      <c r="G168" s="472" t="s">
        <v>423</v>
      </c>
      <c r="H168" s="472"/>
      <c r="I168" s="473" t="b">
        <f t="shared" si="12"/>
        <v>1</v>
      </c>
      <c r="J168" s="473" t="b">
        <f t="shared" si="13"/>
        <v>0</v>
      </c>
      <c r="K168" s="473" t="str">
        <f t="shared" si="14"/>
        <v>a1N36000009nFneEAE</v>
      </c>
      <c r="L168" s="474" t="str">
        <f t="shared" ca="1" si="15"/>
        <v>131-Jan-22 to 31-Dec-22</v>
      </c>
      <c r="M168" s="475" t="s">
        <v>1123</v>
      </c>
      <c r="N168" s="466"/>
      <c r="O168" s="130"/>
      <c r="P168" s="130"/>
      <c r="Q168" s="130"/>
      <c r="AD168" s="467"/>
      <c r="AE168" s="467"/>
      <c r="AF168" s="467"/>
      <c r="AG168" s="467"/>
      <c r="AM168" s="5"/>
      <c r="AN168" s="5"/>
    </row>
    <row r="169" spans="1:40" ht="31.2" hidden="1">
      <c r="A169" s="367">
        <v>13</v>
      </c>
      <c r="B169" s="386" t="str">
        <f t="shared" si="10"/>
        <v/>
      </c>
      <c r="C169" s="387" t="str">
        <f ca="1">TEXT(IFERROR(INDEX('Overview - Section A'!$A$45:$A$52,MATCH(G169,'Overview - Section A'!$U$45:$U$52,0)),""),"d-mmm-yy") &amp;" to " &amp; TEXT(IFERROR(INDEX('Overview - Section A'!$E$45:$E$52,MATCH(G169,'Overview - Section A'!$U$45:$U$52,0)),""),"d-mmm-yy")</f>
        <v>1-Jan-23 to 31-Dec-23</v>
      </c>
      <c r="D169" s="470"/>
      <c r="E169" s="470"/>
      <c r="F169" s="471" t="str">
        <f t="shared" si="11"/>
        <v/>
      </c>
      <c r="G169" s="472" t="s">
        <v>425</v>
      </c>
      <c r="H169" s="472"/>
      <c r="I169" s="473" t="b">
        <f t="shared" si="12"/>
        <v>1</v>
      </c>
      <c r="J169" s="473" t="b">
        <f t="shared" si="13"/>
        <v>0</v>
      </c>
      <c r="K169" s="473" t="str">
        <f t="shared" si="14"/>
        <v>a1N36000009nFneEAE</v>
      </c>
      <c r="L169" s="474" t="str">
        <f t="shared" ca="1" si="15"/>
        <v>131-Jan-23 to 31-Dec-23</v>
      </c>
      <c r="M169" s="475" t="s">
        <v>1124</v>
      </c>
      <c r="N169" s="466"/>
      <c r="O169" s="130"/>
      <c r="P169" s="130"/>
      <c r="Q169" s="130"/>
      <c r="AD169" s="467"/>
      <c r="AE169" s="467"/>
      <c r="AF169" s="467"/>
      <c r="AG169" s="467"/>
      <c r="AM169" s="5"/>
      <c r="AN169" s="5"/>
    </row>
    <row r="170" spans="1:40" ht="31.2" hidden="1">
      <c r="A170" s="367">
        <v>13</v>
      </c>
      <c r="B170" s="386" t="str">
        <f t="shared" si="10"/>
        <v/>
      </c>
      <c r="C170" s="387" t="str">
        <f ca="1">TEXT(IFERROR(INDEX('Overview - Section A'!$A$45:$A$52,MATCH(G170,'Overview - Section A'!$U$45:$U$52,0)),""),"d-mmm-yy") &amp;" to " &amp; TEXT(IFERROR(INDEX('Overview - Section A'!$E$45:$E$52,MATCH(G170,'Overview - Section A'!$U$45:$U$52,0)),""),"d-mmm-yy")</f>
        <v>1-Jan-24 to 31-Dec-24</v>
      </c>
      <c r="D170" s="470"/>
      <c r="E170" s="470"/>
      <c r="F170" s="471" t="str">
        <f t="shared" si="11"/>
        <v/>
      </c>
      <c r="G170" s="472" t="s">
        <v>427</v>
      </c>
      <c r="H170" s="472"/>
      <c r="I170" s="473" t="b">
        <f t="shared" si="12"/>
        <v>1</v>
      </c>
      <c r="J170" s="473" t="b">
        <f t="shared" si="13"/>
        <v>0</v>
      </c>
      <c r="K170" s="473" t="str">
        <f t="shared" si="14"/>
        <v>a1N36000009nFneEAE</v>
      </c>
      <c r="L170" s="474" t="str">
        <f t="shared" ca="1" si="15"/>
        <v>131-Jan-24 to 31-Dec-24</v>
      </c>
      <c r="M170" s="475" t="s">
        <v>1125</v>
      </c>
      <c r="N170" s="466"/>
      <c r="O170" s="130"/>
      <c r="P170" s="130"/>
      <c r="Q170" s="130"/>
      <c r="AD170" s="467"/>
      <c r="AE170" s="467"/>
      <c r="AF170" s="467"/>
      <c r="AG170" s="467"/>
      <c r="AM170" s="5"/>
      <c r="AN170" s="5"/>
    </row>
    <row r="171" spans="1:40" ht="31.2" hidden="1">
      <c r="A171" s="367">
        <v>13</v>
      </c>
      <c r="B171" s="386" t="str">
        <f t="shared" si="10"/>
        <v/>
      </c>
      <c r="C171" s="387" t="str">
        <f ca="1">TEXT(IFERROR(INDEX('Overview - Section A'!$A$45:$A$52,MATCH(G171,'Overview - Section A'!$U$45:$U$52,0)),""),"d-mmm-yy") &amp;" to " &amp; TEXT(IFERROR(INDEX('Overview - Section A'!$E$45:$E$52,MATCH(G171,'Overview - Section A'!$U$45:$U$52,0)),""),"d-mmm-yy")</f>
        <v>1-Jan-25 to 31-Dec-25</v>
      </c>
      <c r="D171" s="470"/>
      <c r="E171" s="470"/>
      <c r="F171" s="471" t="str">
        <f t="shared" si="11"/>
        <v/>
      </c>
      <c r="G171" s="472" t="s">
        <v>429</v>
      </c>
      <c r="H171" s="472"/>
      <c r="I171" s="473" t="b">
        <f t="shared" si="12"/>
        <v>1</v>
      </c>
      <c r="J171" s="473" t="b">
        <f t="shared" si="13"/>
        <v>0</v>
      </c>
      <c r="K171" s="473" t="str">
        <f t="shared" si="14"/>
        <v>a1N36000009nFneEAE</v>
      </c>
      <c r="L171" s="474" t="str">
        <f t="shared" ca="1" si="15"/>
        <v>131-Jan-25 to 31-Dec-25</v>
      </c>
      <c r="M171" s="475" t="s">
        <v>1126</v>
      </c>
      <c r="N171" s="466"/>
      <c r="O171" s="130"/>
      <c r="P171" s="130"/>
      <c r="Q171" s="130"/>
      <c r="AD171" s="467"/>
      <c r="AE171" s="467"/>
      <c r="AF171" s="467"/>
      <c r="AG171" s="467"/>
      <c r="AM171" s="5"/>
      <c r="AN171" s="5"/>
    </row>
    <row r="172" spans="1:40" ht="31.2" hidden="1">
      <c r="A172" s="367">
        <v>14</v>
      </c>
      <c r="B172" s="386" t="str">
        <f t="shared" si="10"/>
        <v/>
      </c>
      <c r="C172" s="387" t="str">
        <f ca="1">TEXT(IFERROR(INDEX('Overview - Section A'!$A$45:$A$52,MATCH(G172,'Overview - Section A'!$U$45:$U$52,0)),""),"d-mmm-yy") &amp;" to " &amp; TEXT(IFERROR(INDEX('Overview - Section A'!$E$45:$E$52,MATCH(G172,'Overview - Section A'!$U$45:$U$52,0)),""),"d-mmm-yy")</f>
        <v>1-Jan-20 to 31-Dec-20</v>
      </c>
      <c r="D172" s="470"/>
      <c r="E172" s="470"/>
      <c r="F172" s="471" t="str">
        <f t="shared" si="11"/>
        <v/>
      </c>
      <c r="G172" s="472" t="s">
        <v>419</v>
      </c>
      <c r="H172" s="472"/>
      <c r="I172" s="473" t="b">
        <f t="shared" si="12"/>
        <v>1</v>
      </c>
      <c r="J172" s="473" t="b">
        <f t="shared" si="13"/>
        <v>0</v>
      </c>
      <c r="K172" s="473" t="str">
        <f t="shared" si="14"/>
        <v>a1N36000009nFnfEAE</v>
      </c>
      <c r="L172" s="474" t="str">
        <f t="shared" ca="1" si="15"/>
        <v>141-Jan-20 to 31-Dec-20</v>
      </c>
      <c r="M172" s="475" t="s">
        <v>1127</v>
      </c>
      <c r="N172" s="466"/>
      <c r="O172" s="130"/>
      <c r="P172" s="130"/>
      <c r="Q172" s="130"/>
      <c r="AD172" s="467"/>
      <c r="AE172" s="467"/>
      <c r="AF172" s="467"/>
      <c r="AG172" s="467"/>
      <c r="AM172" s="5"/>
      <c r="AN172" s="5"/>
    </row>
    <row r="173" spans="1:40" ht="31.2" hidden="1">
      <c r="A173" s="367">
        <v>14</v>
      </c>
      <c r="B173" s="386" t="str">
        <f t="shared" si="10"/>
        <v/>
      </c>
      <c r="C173" s="387" t="str">
        <f ca="1">TEXT(IFERROR(INDEX('Overview - Section A'!$A$45:$A$52,MATCH(G173,'Overview - Section A'!$U$45:$U$52,0)),""),"d-mmm-yy") &amp;" to " &amp; TEXT(IFERROR(INDEX('Overview - Section A'!$E$45:$E$52,MATCH(G173,'Overview - Section A'!$U$45:$U$52,0)),""),"d-mmm-yy")</f>
        <v>1-Jan-21 to 31-Dec-21</v>
      </c>
      <c r="D173" s="470"/>
      <c r="E173" s="470"/>
      <c r="F173" s="471" t="str">
        <f t="shared" si="11"/>
        <v/>
      </c>
      <c r="G173" s="472" t="s">
        <v>421</v>
      </c>
      <c r="H173" s="472"/>
      <c r="I173" s="473" t="b">
        <f t="shared" si="12"/>
        <v>1</v>
      </c>
      <c r="J173" s="473" t="b">
        <f t="shared" si="13"/>
        <v>0</v>
      </c>
      <c r="K173" s="473" t="str">
        <f t="shared" si="14"/>
        <v>a1N36000009nFnfEAE</v>
      </c>
      <c r="L173" s="474" t="str">
        <f t="shared" ca="1" si="15"/>
        <v>141-Jan-21 to 31-Dec-21</v>
      </c>
      <c r="M173" s="475" t="s">
        <v>1128</v>
      </c>
      <c r="N173" s="466"/>
      <c r="O173" s="130"/>
      <c r="P173" s="130"/>
      <c r="Q173" s="130"/>
      <c r="AD173" s="467"/>
      <c r="AE173" s="467"/>
      <c r="AF173" s="467"/>
      <c r="AG173" s="467"/>
      <c r="AM173" s="5"/>
      <c r="AN173" s="5"/>
    </row>
    <row r="174" spans="1:40" ht="31.2" hidden="1">
      <c r="A174" s="367">
        <v>14</v>
      </c>
      <c r="B174" s="386" t="str">
        <f t="shared" si="10"/>
        <v/>
      </c>
      <c r="C174" s="387" t="str">
        <f ca="1">TEXT(IFERROR(INDEX('Overview - Section A'!$A$45:$A$52,MATCH(G174,'Overview - Section A'!$U$45:$U$52,0)),""),"d-mmm-yy") &amp;" to " &amp; TEXT(IFERROR(INDEX('Overview - Section A'!$E$45:$E$52,MATCH(G174,'Overview - Section A'!$U$45:$U$52,0)),""),"d-mmm-yy")</f>
        <v>1-Jan-22 to 31-Dec-22</v>
      </c>
      <c r="D174" s="470"/>
      <c r="E174" s="470"/>
      <c r="F174" s="471" t="str">
        <f t="shared" si="11"/>
        <v/>
      </c>
      <c r="G174" s="472" t="s">
        <v>423</v>
      </c>
      <c r="H174" s="472"/>
      <c r="I174" s="473" t="b">
        <f t="shared" si="12"/>
        <v>1</v>
      </c>
      <c r="J174" s="473" t="b">
        <f t="shared" si="13"/>
        <v>0</v>
      </c>
      <c r="K174" s="473" t="str">
        <f t="shared" si="14"/>
        <v>a1N36000009nFnfEAE</v>
      </c>
      <c r="L174" s="474" t="str">
        <f t="shared" ca="1" si="15"/>
        <v>141-Jan-22 to 31-Dec-22</v>
      </c>
      <c r="M174" s="475" t="s">
        <v>1129</v>
      </c>
      <c r="N174" s="466"/>
      <c r="O174" s="130"/>
      <c r="P174" s="130"/>
      <c r="Q174" s="130"/>
      <c r="AD174" s="467"/>
      <c r="AE174" s="467"/>
      <c r="AF174" s="467"/>
      <c r="AG174" s="467"/>
      <c r="AM174" s="5"/>
      <c r="AN174" s="5"/>
    </row>
    <row r="175" spans="1:40" ht="31.2" hidden="1">
      <c r="A175" s="367">
        <v>14</v>
      </c>
      <c r="B175" s="386" t="str">
        <f t="shared" si="10"/>
        <v/>
      </c>
      <c r="C175" s="387" t="str">
        <f ca="1">TEXT(IFERROR(INDEX('Overview - Section A'!$A$45:$A$52,MATCH(G175,'Overview - Section A'!$U$45:$U$52,0)),""),"d-mmm-yy") &amp;" to " &amp; TEXT(IFERROR(INDEX('Overview - Section A'!$E$45:$E$52,MATCH(G175,'Overview - Section A'!$U$45:$U$52,0)),""),"d-mmm-yy")</f>
        <v>1-Jan-23 to 31-Dec-23</v>
      </c>
      <c r="D175" s="470"/>
      <c r="E175" s="470"/>
      <c r="F175" s="471" t="str">
        <f t="shared" si="11"/>
        <v/>
      </c>
      <c r="G175" s="472" t="s">
        <v>425</v>
      </c>
      <c r="H175" s="472"/>
      <c r="I175" s="473" t="b">
        <f t="shared" si="12"/>
        <v>1</v>
      </c>
      <c r="J175" s="473" t="b">
        <f t="shared" si="13"/>
        <v>0</v>
      </c>
      <c r="K175" s="473" t="str">
        <f t="shared" si="14"/>
        <v>a1N36000009nFnfEAE</v>
      </c>
      <c r="L175" s="474" t="str">
        <f t="shared" ca="1" si="15"/>
        <v>141-Jan-23 to 31-Dec-23</v>
      </c>
      <c r="M175" s="475" t="s">
        <v>1130</v>
      </c>
      <c r="N175" s="466"/>
      <c r="O175" s="130"/>
      <c r="P175" s="130"/>
      <c r="Q175" s="130"/>
      <c r="AD175" s="467"/>
      <c r="AE175" s="467"/>
      <c r="AF175" s="467"/>
      <c r="AG175" s="467"/>
      <c r="AM175" s="5"/>
      <c r="AN175" s="5"/>
    </row>
    <row r="176" spans="1:40" ht="31.2" hidden="1">
      <c r="A176" s="367">
        <v>14</v>
      </c>
      <c r="B176" s="386" t="str">
        <f t="shared" si="10"/>
        <v/>
      </c>
      <c r="C176" s="387" t="str">
        <f ca="1">TEXT(IFERROR(INDEX('Overview - Section A'!$A$45:$A$52,MATCH(G176,'Overview - Section A'!$U$45:$U$52,0)),""),"d-mmm-yy") &amp;" to " &amp; TEXT(IFERROR(INDEX('Overview - Section A'!$E$45:$E$52,MATCH(G176,'Overview - Section A'!$U$45:$U$52,0)),""),"d-mmm-yy")</f>
        <v>1-Jan-24 to 31-Dec-24</v>
      </c>
      <c r="D176" s="470"/>
      <c r="E176" s="470"/>
      <c r="F176" s="471" t="str">
        <f t="shared" si="11"/>
        <v/>
      </c>
      <c r="G176" s="472" t="s">
        <v>427</v>
      </c>
      <c r="H176" s="472"/>
      <c r="I176" s="473" t="b">
        <f t="shared" si="12"/>
        <v>1</v>
      </c>
      <c r="J176" s="473" t="b">
        <f t="shared" si="13"/>
        <v>0</v>
      </c>
      <c r="K176" s="473" t="str">
        <f t="shared" si="14"/>
        <v>a1N36000009nFnfEAE</v>
      </c>
      <c r="L176" s="474" t="str">
        <f t="shared" ca="1" si="15"/>
        <v>141-Jan-24 to 31-Dec-24</v>
      </c>
      <c r="M176" s="475" t="s">
        <v>1131</v>
      </c>
      <c r="N176" s="466"/>
      <c r="O176" s="130"/>
      <c r="P176" s="130"/>
      <c r="Q176" s="130"/>
      <c r="AD176" s="467"/>
      <c r="AE176" s="467"/>
      <c r="AF176" s="467"/>
      <c r="AG176" s="467"/>
      <c r="AM176" s="5"/>
      <c r="AN176" s="5"/>
    </row>
    <row r="177" spans="1:40" ht="31.2" hidden="1">
      <c r="A177" s="367">
        <v>14</v>
      </c>
      <c r="B177" s="386" t="str">
        <f t="shared" si="10"/>
        <v/>
      </c>
      <c r="C177" s="387" t="str">
        <f ca="1">TEXT(IFERROR(INDEX('Overview - Section A'!$A$45:$A$52,MATCH(G177,'Overview - Section A'!$U$45:$U$52,0)),""),"d-mmm-yy") &amp;" to " &amp; TEXT(IFERROR(INDEX('Overview - Section A'!$E$45:$E$52,MATCH(G177,'Overview - Section A'!$U$45:$U$52,0)),""),"d-mmm-yy")</f>
        <v>1-Jan-25 to 31-Dec-25</v>
      </c>
      <c r="D177" s="470"/>
      <c r="E177" s="470"/>
      <c r="F177" s="471" t="str">
        <f t="shared" si="11"/>
        <v/>
      </c>
      <c r="G177" s="472" t="s">
        <v>429</v>
      </c>
      <c r="H177" s="472"/>
      <c r="I177" s="473" t="b">
        <f t="shared" si="12"/>
        <v>1</v>
      </c>
      <c r="J177" s="473" t="b">
        <f t="shared" si="13"/>
        <v>0</v>
      </c>
      <c r="K177" s="473" t="str">
        <f t="shared" si="14"/>
        <v>a1N36000009nFnfEAE</v>
      </c>
      <c r="L177" s="474" t="str">
        <f t="shared" ca="1" si="15"/>
        <v>141-Jan-25 to 31-Dec-25</v>
      </c>
      <c r="M177" s="475" t="s">
        <v>1132</v>
      </c>
      <c r="N177" s="466"/>
      <c r="O177" s="130"/>
      <c r="P177" s="130"/>
      <c r="Q177" s="130"/>
      <c r="AD177" s="467"/>
      <c r="AE177" s="467"/>
      <c r="AF177" s="467"/>
      <c r="AG177" s="467"/>
      <c r="AM177" s="5"/>
      <c r="AN177" s="5"/>
    </row>
    <row r="178" spans="1:40" ht="31.2" hidden="1">
      <c r="A178" s="367">
        <v>15</v>
      </c>
      <c r="B178" s="386" t="str">
        <f t="shared" si="10"/>
        <v/>
      </c>
      <c r="C178" s="387" t="str">
        <f ca="1">TEXT(IFERROR(INDEX('Overview - Section A'!$A$45:$A$52,MATCH(G178,'Overview - Section A'!$U$45:$U$52,0)),""),"d-mmm-yy") &amp;" to " &amp; TEXT(IFERROR(INDEX('Overview - Section A'!$E$45:$E$52,MATCH(G178,'Overview - Section A'!$U$45:$U$52,0)),""),"d-mmm-yy")</f>
        <v>1-Jan-20 to 31-Dec-20</v>
      </c>
      <c r="D178" s="470"/>
      <c r="E178" s="470"/>
      <c r="F178" s="471" t="str">
        <f t="shared" si="11"/>
        <v/>
      </c>
      <c r="G178" s="472" t="s">
        <v>419</v>
      </c>
      <c r="H178" s="472"/>
      <c r="I178" s="473" t="b">
        <f t="shared" si="12"/>
        <v>1</v>
      </c>
      <c r="J178" s="473" t="b">
        <f t="shared" si="13"/>
        <v>0</v>
      </c>
      <c r="K178" s="473" t="str">
        <f t="shared" si="14"/>
        <v>a1N36000009nFngEAE</v>
      </c>
      <c r="L178" s="474" t="str">
        <f t="shared" ca="1" si="15"/>
        <v>151-Jan-20 to 31-Dec-20</v>
      </c>
      <c r="M178" s="475" t="s">
        <v>1133</v>
      </c>
      <c r="N178" s="466"/>
      <c r="O178" s="130"/>
      <c r="P178" s="130"/>
      <c r="Q178" s="130"/>
      <c r="AD178" s="467"/>
      <c r="AE178" s="467"/>
      <c r="AF178" s="467"/>
      <c r="AG178" s="467"/>
      <c r="AM178" s="5"/>
      <c r="AN178" s="5"/>
    </row>
    <row r="179" spans="1:40" ht="31.2" hidden="1">
      <c r="A179" s="367">
        <v>15</v>
      </c>
      <c r="B179" s="386" t="str">
        <f t="shared" si="10"/>
        <v/>
      </c>
      <c r="C179" s="387" t="str">
        <f ca="1">TEXT(IFERROR(INDEX('Overview - Section A'!$A$45:$A$52,MATCH(G179,'Overview - Section A'!$U$45:$U$52,0)),""),"d-mmm-yy") &amp;" to " &amp; TEXT(IFERROR(INDEX('Overview - Section A'!$E$45:$E$52,MATCH(G179,'Overview - Section A'!$U$45:$U$52,0)),""),"d-mmm-yy")</f>
        <v>1-Jan-21 to 31-Dec-21</v>
      </c>
      <c r="D179" s="470"/>
      <c r="E179" s="470"/>
      <c r="F179" s="471" t="str">
        <f t="shared" si="11"/>
        <v/>
      </c>
      <c r="G179" s="472" t="s">
        <v>421</v>
      </c>
      <c r="H179" s="472"/>
      <c r="I179" s="473" t="b">
        <f t="shared" si="12"/>
        <v>1</v>
      </c>
      <c r="J179" s="473" t="b">
        <f t="shared" si="13"/>
        <v>0</v>
      </c>
      <c r="K179" s="473" t="str">
        <f t="shared" si="14"/>
        <v>a1N36000009nFngEAE</v>
      </c>
      <c r="L179" s="474" t="str">
        <f t="shared" ca="1" si="15"/>
        <v>151-Jan-21 to 31-Dec-21</v>
      </c>
      <c r="M179" s="475" t="s">
        <v>1134</v>
      </c>
      <c r="N179" s="466"/>
      <c r="O179" s="130"/>
      <c r="P179" s="130"/>
      <c r="Q179" s="130"/>
      <c r="AD179" s="467"/>
      <c r="AE179" s="467"/>
      <c r="AF179" s="467"/>
      <c r="AG179" s="467"/>
      <c r="AM179" s="5"/>
      <c r="AN179" s="5"/>
    </row>
    <row r="180" spans="1:40" ht="31.2" hidden="1">
      <c r="A180" s="367">
        <v>15</v>
      </c>
      <c r="B180" s="386" t="str">
        <f t="shared" si="10"/>
        <v/>
      </c>
      <c r="C180" s="387" t="str">
        <f ca="1">TEXT(IFERROR(INDEX('Overview - Section A'!$A$45:$A$52,MATCH(G180,'Overview - Section A'!$U$45:$U$52,0)),""),"d-mmm-yy") &amp;" to " &amp; TEXT(IFERROR(INDEX('Overview - Section A'!$E$45:$E$52,MATCH(G180,'Overview - Section A'!$U$45:$U$52,0)),""),"d-mmm-yy")</f>
        <v>1-Jan-22 to 31-Dec-22</v>
      </c>
      <c r="D180" s="470"/>
      <c r="E180" s="470"/>
      <c r="F180" s="471" t="str">
        <f t="shared" si="11"/>
        <v/>
      </c>
      <c r="G180" s="472" t="s">
        <v>423</v>
      </c>
      <c r="H180" s="472"/>
      <c r="I180" s="473" t="b">
        <f t="shared" si="12"/>
        <v>1</v>
      </c>
      <c r="J180" s="473" t="b">
        <f t="shared" si="13"/>
        <v>0</v>
      </c>
      <c r="K180" s="473" t="str">
        <f t="shared" si="14"/>
        <v>a1N36000009nFngEAE</v>
      </c>
      <c r="L180" s="474" t="str">
        <f t="shared" ca="1" si="15"/>
        <v>151-Jan-22 to 31-Dec-22</v>
      </c>
      <c r="M180" s="475" t="s">
        <v>1135</v>
      </c>
      <c r="N180" s="466"/>
      <c r="O180" s="130"/>
      <c r="P180" s="130"/>
      <c r="Q180" s="130"/>
      <c r="AD180" s="467"/>
      <c r="AE180" s="467"/>
      <c r="AF180" s="467"/>
      <c r="AG180" s="467"/>
      <c r="AM180" s="5"/>
      <c r="AN180" s="5"/>
    </row>
    <row r="181" spans="1:40" ht="31.2" hidden="1">
      <c r="A181" s="367">
        <v>15</v>
      </c>
      <c r="B181" s="386" t="str">
        <f t="shared" si="10"/>
        <v/>
      </c>
      <c r="C181" s="387" t="str">
        <f ca="1">TEXT(IFERROR(INDEX('Overview - Section A'!$A$45:$A$52,MATCH(G181,'Overview - Section A'!$U$45:$U$52,0)),""),"d-mmm-yy") &amp;" to " &amp; TEXT(IFERROR(INDEX('Overview - Section A'!$E$45:$E$52,MATCH(G181,'Overview - Section A'!$U$45:$U$52,0)),""),"d-mmm-yy")</f>
        <v>1-Jan-23 to 31-Dec-23</v>
      </c>
      <c r="D181" s="470"/>
      <c r="E181" s="470"/>
      <c r="F181" s="471" t="str">
        <f t="shared" si="11"/>
        <v/>
      </c>
      <c r="G181" s="472" t="s">
        <v>425</v>
      </c>
      <c r="H181" s="472"/>
      <c r="I181" s="473" t="b">
        <f t="shared" si="12"/>
        <v>1</v>
      </c>
      <c r="J181" s="473" t="b">
        <f t="shared" si="13"/>
        <v>0</v>
      </c>
      <c r="K181" s="473" t="str">
        <f t="shared" si="14"/>
        <v>a1N36000009nFngEAE</v>
      </c>
      <c r="L181" s="474" t="str">
        <f t="shared" ca="1" si="15"/>
        <v>151-Jan-23 to 31-Dec-23</v>
      </c>
      <c r="M181" s="475" t="s">
        <v>1136</v>
      </c>
      <c r="N181" s="466"/>
      <c r="O181" s="130"/>
      <c r="P181" s="130"/>
      <c r="Q181" s="130"/>
      <c r="AD181" s="467"/>
      <c r="AE181" s="467"/>
      <c r="AF181" s="467"/>
      <c r="AG181" s="467"/>
      <c r="AM181" s="5"/>
      <c r="AN181" s="5"/>
    </row>
    <row r="182" spans="1:40" ht="31.2" hidden="1">
      <c r="A182" s="367">
        <v>15</v>
      </c>
      <c r="B182" s="386" t="str">
        <f t="shared" si="10"/>
        <v/>
      </c>
      <c r="C182" s="387" t="str">
        <f ca="1">TEXT(IFERROR(INDEX('Overview - Section A'!$A$45:$A$52,MATCH(G182,'Overview - Section A'!$U$45:$U$52,0)),""),"d-mmm-yy") &amp;" to " &amp; TEXT(IFERROR(INDEX('Overview - Section A'!$E$45:$E$52,MATCH(G182,'Overview - Section A'!$U$45:$U$52,0)),""),"d-mmm-yy")</f>
        <v>1-Jan-24 to 31-Dec-24</v>
      </c>
      <c r="D182" s="470"/>
      <c r="E182" s="470"/>
      <c r="F182" s="471" t="str">
        <f t="shared" si="11"/>
        <v/>
      </c>
      <c r="G182" s="472" t="s">
        <v>427</v>
      </c>
      <c r="H182" s="472"/>
      <c r="I182" s="473" t="b">
        <f t="shared" si="12"/>
        <v>1</v>
      </c>
      <c r="J182" s="473" t="b">
        <f t="shared" si="13"/>
        <v>0</v>
      </c>
      <c r="K182" s="473" t="str">
        <f t="shared" si="14"/>
        <v>a1N36000009nFngEAE</v>
      </c>
      <c r="L182" s="474" t="str">
        <f t="shared" ca="1" si="15"/>
        <v>151-Jan-24 to 31-Dec-24</v>
      </c>
      <c r="M182" s="475" t="s">
        <v>1137</v>
      </c>
      <c r="N182" s="466"/>
      <c r="O182" s="130"/>
      <c r="P182" s="130"/>
      <c r="Q182" s="130"/>
      <c r="AD182" s="467"/>
      <c r="AE182" s="467"/>
      <c r="AF182" s="467"/>
      <c r="AG182" s="467"/>
      <c r="AM182" s="5"/>
      <c r="AN182" s="5"/>
    </row>
    <row r="183" spans="1:40" ht="31.2" hidden="1">
      <c r="A183" s="367">
        <v>15</v>
      </c>
      <c r="B183" s="386" t="str">
        <f t="shared" si="10"/>
        <v/>
      </c>
      <c r="C183" s="387" t="str">
        <f ca="1">TEXT(IFERROR(INDEX('Overview - Section A'!$A$45:$A$52,MATCH(G183,'Overview - Section A'!$U$45:$U$52,0)),""),"d-mmm-yy") &amp;" to " &amp; TEXT(IFERROR(INDEX('Overview - Section A'!$E$45:$E$52,MATCH(G183,'Overview - Section A'!$U$45:$U$52,0)),""),"d-mmm-yy")</f>
        <v>1-Jan-25 to 31-Dec-25</v>
      </c>
      <c r="D183" s="470"/>
      <c r="E183" s="470"/>
      <c r="F183" s="471" t="str">
        <f t="shared" si="11"/>
        <v/>
      </c>
      <c r="G183" s="472" t="s">
        <v>429</v>
      </c>
      <c r="H183" s="472"/>
      <c r="I183" s="473" t="b">
        <f t="shared" si="12"/>
        <v>1</v>
      </c>
      <c r="J183" s="473" t="b">
        <f t="shared" si="13"/>
        <v>0</v>
      </c>
      <c r="K183" s="473" t="str">
        <f t="shared" si="14"/>
        <v>a1N36000009nFngEAE</v>
      </c>
      <c r="L183" s="474" t="str">
        <f t="shared" ca="1" si="15"/>
        <v>151-Jan-25 to 31-Dec-25</v>
      </c>
      <c r="M183" s="475" t="s">
        <v>1138</v>
      </c>
      <c r="N183" s="466"/>
      <c r="O183" s="130"/>
      <c r="P183" s="130"/>
      <c r="Q183" s="130"/>
      <c r="AD183" s="467"/>
      <c r="AE183" s="467"/>
      <c r="AF183" s="467"/>
      <c r="AG183" s="467"/>
      <c r="AM183" s="5"/>
      <c r="AN183" s="5"/>
    </row>
    <row r="184" spans="1:40" ht="31.2" hidden="1">
      <c r="A184" s="367">
        <v>16</v>
      </c>
      <c r="B184" s="386" t="str">
        <f t="shared" si="10"/>
        <v/>
      </c>
      <c r="C184" s="387" t="str">
        <f ca="1">TEXT(IFERROR(INDEX('Overview - Section A'!$A$45:$A$52,MATCH(G184,'Overview - Section A'!$U$45:$U$52,0)),""),"d-mmm-yy") &amp;" to " &amp; TEXT(IFERROR(INDEX('Overview - Section A'!$E$45:$E$52,MATCH(G184,'Overview - Section A'!$U$45:$U$52,0)),""),"d-mmm-yy")</f>
        <v>1-Jan-20 to 31-Dec-20</v>
      </c>
      <c r="D184" s="470"/>
      <c r="E184" s="470"/>
      <c r="F184" s="471" t="str">
        <f t="shared" si="11"/>
        <v/>
      </c>
      <c r="G184" s="472" t="s">
        <v>419</v>
      </c>
      <c r="H184" s="472"/>
      <c r="I184" s="473" t="b">
        <f t="shared" si="12"/>
        <v>1</v>
      </c>
      <c r="J184" s="473" t="b">
        <f t="shared" si="13"/>
        <v>0</v>
      </c>
      <c r="K184" s="473" t="str">
        <f t="shared" si="14"/>
        <v>a1N36000009nFnhEAE</v>
      </c>
      <c r="L184" s="474" t="str">
        <f t="shared" ca="1" si="15"/>
        <v>161-Jan-20 to 31-Dec-20</v>
      </c>
      <c r="M184" s="475" t="s">
        <v>1139</v>
      </c>
      <c r="N184" s="466"/>
      <c r="O184" s="130"/>
      <c r="P184" s="130"/>
      <c r="Q184" s="130"/>
      <c r="AD184" s="467"/>
      <c r="AE184" s="467"/>
      <c r="AF184" s="467"/>
      <c r="AG184" s="467"/>
      <c r="AM184" s="5"/>
      <c r="AN184" s="5"/>
    </row>
    <row r="185" spans="1:40" ht="31.2" hidden="1">
      <c r="A185" s="367">
        <v>16</v>
      </c>
      <c r="B185" s="386" t="str">
        <f t="shared" si="10"/>
        <v/>
      </c>
      <c r="C185" s="387" t="str">
        <f ca="1">TEXT(IFERROR(INDEX('Overview - Section A'!$A$45:$A$52,MATCH(G185,'Overview - Section A'!$U$45:$U$52,0)),""),"d-mmm-yy") &amp;" to " &amp; TEXT(IFERROR(INDEX('Overview - Section A'!$E$45:$E$52,MATCH(G185,'Overview - Section A'!$U$45:$U$52,0)),""),"d-mmm-yy")</f>
        <v>1-Jan-21 to 31-Dec-21</v>
      </c>
      <c r="D185" s="470"/>
      <c r="E185" s="470"/>
      <c r="F185" s="471" t="str">
        <f t="shared" si="11"/>
        <v/>
      </c>
      <c r="G185" s="472" t="s">
        <v>421</v>
      </c>
      <c r="H185" s="472"/>
      <c r="I185" s="473" t="b">
        <f t="shared" si="12"/>
        <v>1</v>
      </c>
      <c r="J185" s="473" t="b">
        <f t="shared" si="13"/>
        <v>0</v>
      </c>
      <c r="K185" s="473" t="str">
        <f t="shared" si="14"/>
        <v>a1N36000009nFnhEAE</v>
      </c>
      <c r="L185" s="474" t="str">
        <f t="shared" ca="1" si="15"/>
        <v>161-Jan-21 to 31-Dec-21</v>
      </c>
      <c r="M185" s="475" t="s">
        <v>1140</v>
      </c>
      <c r="N185" s="466"/>
      <c r="O185" s="130"/>
      <c r="P185" s="130"/>
      <c r="Q185" s="130"/>
      <c r="AD185" s="467"/>
      <c r="AE185" s="467"/>
      <c r="AF185" s="467"/>
      <c r="AG185" s="467"/>
      <c r="AM185" s="5"/>
      <c r="AN185" s="5"/>
    </row>
    <row r="186" spans="1:40" ht="31.2" hidden="1">
      <c r="A186" s="367">
        <v>16</v>
      </c>
      <c r="B186" s="386" t="str">
        <f t="shared" si="10"/>
        <v/>
      </c>
      <c r="C186" s="387" t="str">
        <f ca="1">TEXT(IFERROR(INDEX('Overview - Section A'!$A$45:$A$52,MATCH(G186,'Overview - Section A'!$U$45:$U$52,0)),""),"d-mmm-yy") &amp;" to " &amp; TEXT(IFERROR(INDEX('Overview - Section A'!$E$45:$E$52,MATCH(G186,'Overview - Section A'!$U$45:$U$52,0)),""),"d-mmm-yy")</f>
        <v>1-Jan-22 to 31-Dec-22</v>
      </c>
      <c r="D186" s="470"/>
      <c r="E186" s="470"/>
      <c r="F186" s="471" t="str">
        <f t="shared" si="11"/>
        <v/>
      </c>
      <c r="G186" s="472" t="s">
        <v>423</v>
      </c>
      <c r="H186" s="472"/>
      <c r="I186" s="473" t="b">
        <f t="shared" si="12"/>
        <v>1</v>
      </c>
      <c r="J186" s="473" t="b">
        <f t="shared" si="13"/>
        <v>0</v>
      </c>
      <c r="K186" s="473" t="str">
        <f t="shared" si="14"/>
        <v>a1N36000009nFnhEAE</v>
      </c>
      <c r="L186" s="474" t="str">
        <f t="shared" ca="1" si="15"/>
        <v>161-Jan-22 to 31-Dec-22</v>
      </c>
      <c r="M186" s="475" t="s">
        <v>1141</v>
      </c>
      <c r="N186" s="466"/>
      <c r="O186" s="130"/>
      <c r="P186" s="130"/>
      <c r="Q186" s="130"/>
      <c r="AD186" s="467"/>
      <c r="AE186" s="467"/>
      <c r="AF186" s="467"/>
      <c r="AG186" s="467"/>
      <c r="AM186" s="5"/>
      <c r="AN186" s="5"/>
    </row>
    <row r="187" spans="1:40" ht="31.2" hidden="1">
      <c r="A187" s="367">
        <v>16</v>
      </c>
      <c r="B187" s="386" t="str">
        <f t="shared" si="10"/>
        <v/>
      </c>
      <c r="C187" s="387" t="str">
        <f ca="1">TEXT(IFERROR(INDEX('Overview - Section A'!$A$45:$A$52,MATCH(G187,'Overview - Section A'!$U$45:$U$52,0)),""),"d-mmm-yy") &amp;" to " &amp; TEXT(IFERROR(INDEX('Overview - Section A'!$E$45:$E$52,MATCH(G187,'Overview - Section A'!$U$45:$U$52,0)),""),"d-mmm-yy")</f>
        <v>1-Jan-23 to 31-Dec-23</v>
      </c>
      <c r="D187" s="470"/>
      <c r="E187" s="470"/>
      <c r="F187" s="471" t="str">
        <f t="shared" si="11"/>
        <v/>
      </c>
      <c r="G187" s="472" t="s">
        <v>425</v>
      </c>
      <c r="H187" s="472"/>
      <c r="I187" s="473" t="b">
        <f t="shared" si="12"/>
        <v>1</v>
      </c>
      <c r="J187" s="473" t="b">
        <f t="shared" si="13"/>
        <v>0</v>
      </c>
      <c r="K187" s="473" t="str">
        <f t="shared" si="14"/>
        <v>a1N36000009nFnhEAE</v>
      </c>
      <c r="L187" s="474" t="str">
        <f t="shared" ca="1" si="15"/>
        <v>161-Jan-23 to 31-Dec-23</v>
      </c>
      <c r="M187" s="475" t="s">
        <v>1142</v>
      </c>
      <c r="N187" s="466"/>
      <c r="O187" s="130"/>
      <c r="P187" s="130"/>
      <c r="Q187" s="130"/>
      <c r="AD187" s="467"/>
      <c r="AE187" s="467"/>
      <c r="AF187" s="467"/>
      <c r="AG187" s="467"/>
      <c r="AM187" s="5"/>
      <c r="AN187" s="5"/>
    </row>
    <row r="188" spans="1:40" ht="31.2" hidden="1">
      <c r="A188" s="367">
        <v>16</v>
      </c>
      <c r="B188" s="386" t="str">
        <f t="shared" si="10"/>
        <v/>
      </c>
      <c r="C188" s="387" t="str">
        <f ca="1">TEXT(IFERROR(INDEX('Overview - Section A'!$A$45:$A$52,MATCH(G188,'Overview - Section A'!$U$45:$U$52,0)),""),"d-mmm-yy") &amp;" to " &amp; TEXT(IFERROR(INDEX('Overview - Section A'!$E$45:$E$52,MATCH(G188,'Overview - Section A'!$U$45:$U$52,0)),""),"d-mmm-yy")</f>
        <v>1-Jan-24 to 31-Dec-24</v>
      </c>
      <c r="D188" s="470"/>
      <c r="E188" s="470"/>
      <c r="F188" s="471" t="str">
        <f t="shared" si="11"/>
        <v/>
      </c>
      <c r="G188" s="472" t="s">
        <v>427</v>
      </c>
      <c r="H188" s="472"/>
      <c r="I188" s="473" t="b">
        <f t="shared" si="12"/>
        <v>1</v>
      </c>
      <c r="J188" s="473" t="b">
        <f t="shared" si="13"/>
        <v>0</v>
      </c>
      <c r="K188" s="473" t="str">
        <f t="shared" si="14"/>
        <v>a1N36000009nFnhEAE</v>
      </c>
      <c r="L188" s="474" t="str">
        <f t="shared" ca="1" si="15"/>
        <v>161-Jan-24 to 31-Dec-24</v>
      </c>
      <c r="M188" s="475" t="s">
        <v>1143</v>
      </c>
      <c r="N188" s="466"/>
      <c r="O188" s="130"/>
      <c r="P188" s="130"/>
      <c r="Q188" s="130"/>
      <c r="AD188" s="467"/>
      <c r="AE188" s="467"/>
      <c r="AF188" s="467"/>
      <c r="AG188" s="467"/>
      <c r="AM188" s="5"/>
      <c r="AN188" s="5"/>
    </row>
    <row r="189" spans="1:40" ht="31.2" hidden="1">
      <c r="A189" s="367">
        <v>16</v>
      </c>
      <c r="B189" s="386" t="str">
        <f t="shared" si="10"/>
        <v/>
      </c>
      <c r="C189" s="387" t="str">
        <f ca="1">TEXT(IFERROR(INDEX('Overview - Section A'!$A$45:$A$52,MATCH(G189,'Overview - Section A'!$U$45:$U$52,0)),""),"d-mmm-yy") &amp;" to " &amp; TEXT(IFERROR(INDEX('Overview - Section A'!$E$45:$E$52,MATCH(G189,'Overview - Section A'!$U$45:$U$52,0)),""),"d-mmm-yy")</f>
        <v>1-Jan-25 to 31-Dec-25</v>
      </c>
      <c r="D189" s="470"/>
      <c r="E189" s="470"/>
      <c r="F189" s="471" t="str">
        <f t="shared" si="11"/>
        <v/>
      </c>
      <c r="G189" s="472" t="s">
        <v>429</v>
      </c>
      <c r="H189" s="472"/>
      <c r="I189" s="473" t="b">
        <f t="shared" si="12"/>
        <v>1</v>
      </c>
      <c r="J189" s="473" t="b">
        <f t="shared" si="13"/>
        <v>0</v>
      </c>
      <c r="K189" s="473" t="str">
        <f t="shared" si="14"/>
        <v>a1N36000009nFnhEAE</v>
      </c>
      <c r="L189" s="474" t="str">
        <f t="shared" ca="1" si="15"/>
        <v>161-Jan-25 to 31-Dec-25</v>
      </c>
      <c r="M189" s="475" t="s">
        <v>1144</v>
      </c>
      <c r="N189" s="466"/>
      <c r="O189" s="130"/>
      <c r="P189" s="130"/>
      <c r="Q189" s="130"/>
      <c r="AD189" s="467"/>
      <c r="AE189" s="467"/>
      <c r="AF189" s="467"/>
      <c r="AG189" s="467"/>
      <c r="AM189" s="5"/>
      <c r="AN189" s="5"/>
    </row>
    <row r="190" spans="1:40" ht="31.2" hidden="1">
      <c r="A190" s="367">
        <v>17</v>
      </c>
      <c r="B190" s="386" t="str">
        <f t="shared" si="10"/>
        <v/>
      </c>
      <c r="C190" s="387" t="str">
        <f ca="1">TEXT(IFERROR(INDEX('Overview - Section A'!$A$45:$A$52,MATCH(G190,'Overview - Section A'!$U$45:$U$52,0)),""),"d-mmm-yy") &amp;" to " &amp; TEXT(IFERROR(INDEX('Overview - Section A'!$E$45:$E$52,MATCH(G190,'Overview - Section A'!$U$45:$U$52,0)),""),"d-mmm-yy")</f>
        <v>1-Jan-20 to 31-Dec-20</v>
      </c>
      <c r="D190" s="470"/>
      <c r="E190" s="470"/>
      <c r="F190" s="471" t="str">
        <f t="shared" si="11"/>
        <v/>
      </c>
      <c r="G190" s="472" t="s">
        <v>419</v>
      </c>
      <c r="H190" s="472"/>
      <c r="I190" s="473" t="b">
        <f t="shared" si="12"/>
        <v>1</v>
      </c>
      <c r="J190" s="473" t="b">
        <f t="shared" si="13"/>
        <v>0</v>
      </c>
      <c r="K190" s="473" t="str">
        <f t="shared" si="14"/>
        <v>a1N36000009nFniEAE</v>
      </c>
      <c r="L190" s="474" t="str">
        <f t="shared" ca="1" si="15"/>
        <v>171-Jan-20 to 31-Dec-20</v>
      </c>
      <c r="M190" s="475" t="s">
        <v>1145</v>
      </c>
      <c r="N190" s="466"/>
      <c r="O190" s="130"/>
      <c r="P190" s="130"/>
      <c r="Q190" s="130"/>
      <c r="AD190" s="467"/>
      <c r="AE190" s="467"/>
      <c r="AF190" s="467"/>
      <c r="AG190" s="467"/>
      <c r="AM190" s="5"/>
      <c r="AN190" s="5"/>
    </row>
    <row r="191" spans="1:40" ht="31.2" hidden="1">
      <c r="A191" s="367">
        <v>17</v>
      </c>
      <c r="B191" s="386" t="str">
        <f t="shared" si="10"/>
        <v/>
      </c>
      <c r="C191" s="387" t="str">
        <f ca="1">TEXT(IFERROR(INDEX('Overview - Section A'!$A$45:$A$52,MATCH(G191,'Overview - Section A'!$U$45:$U$52,0)),""),"d-mmm-yy") &amp;" to " &amp; TEXT(IFERROR(INDEX('Overview - Section A'!$E$45:$E$52,MATCH(G191,'Overview - Section A'!$U$45:$U$52,0)),""),"d-mmm-yy")</f>
        <v>1-Jan-21 to 31-Dec-21</v>
      </c>
      <c r="D191" s="470"/>
      <c r="E191" s="470"/>
      <c r="F191" s="471" t="str">
        <f t="shared" si="11"/>
        <v/>
      </c>
      <c r="G191" s="472" t="s">
        <v>421</v>
      </c>
      <c r="H191" s="472"/>
      <c r="I191" s="473" t="b">
        <f t="shared" si="12"/>
        <v>1</v>
      </c>
      <c r="J191" s="473" t="b">
        <f t="shared" si="13"/>
        <v>0</v>
      </c>
      <c r="K191" s="473" t="str">
        <f t="shared" si="14"/>
        <v>a1N36000009nFniEAE</v>
      </c>
      <c r="L191" s="474" t="str">
        <f t="shared" ca="1" si="15"/>
        <v>171-Jan-21 to 31-Dec-21</v>
      </c>
      <c r="M191" s="475" t="s">
        <v>1146</v>
      </c>
      <c r="N191" s="466"/>
      <c r="O191" s="130"/>
      <c r="P191" s="130"/>
      <c r="Q191" s="130"/>
      <c r="AD191" s="467"/>
      <c r="AE191" s="467"/>
      <c r="AF191" s="467"/>
      <c r="AG191" s="467"/>
      <c r="AM191" s="5"/>
      <c r="AN191" s="5"/>
    </row>
    <row r="192" spans="1:40" ht="31.2" hidden="1">
      <c r="A192" s="367">
        <v>17</v>
      </c>
      <c r="B192" s="386" t="str">
        <f t="shared" si="10"/>
        <v/>
      </c>
      <c r="C192" s="387" t="str">
        <f ca="1">TEXT(IFERROR(INDEX('Overview - Section A'!$A$45:$A$52,MATCH(G192,'Overview - Section A'!$U$45:$U$52,0)),""),"d-mmm-yy") &amp;" to " &amp; TEXT(IFERROR(INDEX('Overview - Section A'!$E$45:$E$52,MATCH(G192,'Overview - Section A'!$U$45:$U$52,0)),""),"d-mmm-yy")</f>
        <v>1-Jan-22 to 31-Dec-22</v>
      </c>
      <c r="D192" s="470"/>
      <c r="E192" s="470"/>
      <c r="F192" s="471" t="str">
        <f t="shared" si="11"/>
        <v/>
      </c>
      <c r="G192" s="472" t="s">
        <v>423</v>
      </c>
      <c r="H192" s="472"/>
      <c r="I192" s="473" t="b">
        <f t="shared" si="12"/>
        <v>1</v>
      </c>
      <c r="J192" s="473" t="b">
        <f t="shared" si="13"/>
        <v>0</v>
      </c>
      <c r="K192" s="473" t="str">
        <f t="shared" si="14"/>
        <v>a1N36000009nFniEAE</v>
      </c>
      <c r="L192" s="474" t="str">
        <f t="shared" ca="1" si="15"/>
        <v>171-Jan-22 to 31-Dec-22</v>
      </c>
      <c r="M192" s="475" t="s">
        <v>1147</v>
      </c>
      <c r="N192" s="466"/>
      <c r="O192" s="130"/>
      <c r="P192" s="130"/>
      <c r="Q192" s="130"/>
      <c r="AD192" s="467"/>
      <c r="AE192" s="467"/>
      <c r="AF192" s="467"/>
      <c r="AG192" s="467"/>
      <c r="AM192" s="5"/>
      <c r="AN192" s="5"/>
    </row>
    <row r="193" spans="1:40" ht="31.2" hidden="1">
      <c r="A193" s="367">
        <v>17</v>
      </c>
      <c r="B193" s="386" t="str">
        <f t="shared" si="10"/>
        <v/>
      </c>
      <c r="C193" s="387" t="str">
        <f ca="1">TEXT(IFERROR(INDEX('Overview - Section A'!$A$45:$A$52,MATCH(G193,'Overview - Section A'!$U$45:$U$52,0)),""),"d-mmm-yy") &amp;" to " &amp; TEXT(IFERROR(INDEX('Overview - Section A'!$E$45:$E$52,MATCH(G193,'Overview - Section A'!$U$45:$U$52,0)),""),"d-mmm-yy")</f>
        <v>1-Jan-23 to 31-Dec-23</v>
      </c>
      <c r="D193" s="470"/>
      <c r="E193" s="470"/>
      <c r="F193" s="471" t="str">
        <f t="shared" si="11"/>
        <v/>
      </c>
      <c r="G193" s="472" t="s">
        <v>425</v>
      </c>
      <c r="H193" s="472"/>
      <c r="I193" s="473" t="b">
        <f t="shared" si="12"/>
        <v>1</v>
      </c>
      <c r="J193" s="473" t="b">
        <f t="shared" si="13"/>
        <v>0</v>
      </c>
      <c r="K193" s="473" t="str">
        <f t="shared" si="14"/>
        <v>a1N36000009nFniEAE</v>
      </c>
      <c r="L193" s="474" t="str">
        <f t="shared" ca="1" si="15"/>
        <v>171-Jan-23 to 31-Dec-23</v>
      </c>
      <c r="M193" s="475" t="s">
        <v>1148</v>
      </c>
      <c r="N193" s="466"/>
      <c r="O193" s="130"/>
      <c r="P193" s="130"/>
      <c r="Q193" s="130"/>
      <c r="AD193" s="467"/>
      <c r="AE193" s="467"/>
      <c r="AF193" s="467"/>
      <c r="AG193" s="467"/>
      <c r="AM193" s="5"/>
      <c r="AN193" s="5"/>
    </row>
    <row r="194" spans="1:40" ht="31.2" hidden="1">
      <c r="A194" s="367">
        <v>17</v>
      </c>
      <c r="B194" s="386" t="str">
        <f t="shared" si="10"/>
        <v/>
      </c>
      <c r="C194" s="387" t="str">
        <f ca="1">TEXT(IFERROR(INDEX('Overview - Section A'!$A$45:$A$52,MATCH(G194,'Overview - Section A'!$U$45:$U$52,0)),""),"d-mmm-yy") &amp;" to " &amp; TEXT(IFERROR(INDEX('Overview - Section A'!$E$45:$E$52,MATCH(G194,'Overview - Section A'!$U$45:$U$52,0)),""),"d-mmm-yy")</f>
        <v>1-Jan-24 to 31-Dec-24</v>
      </c>
      <c r="D194" s="470"/>
      <c r="E194" s="470"/>
      <c r="F194" s="471" t="str">
        <f t="shared" si="11"/>
        <v/>
      </c>
      <c r="G194" s="472" t="s">
        <v>427</v>
      </c>
      <c r="H194" s="472"/>
      <c r="I194" s="473" t="b">
        <f t="shared" si="12"/>
        <v>1</v>
      </c>
      <c r="J194" s="473" t="b">
        <f t="shared" si="13"/>
        <v>0</v>
      </c>
      <c r="K194" s="473" t="str">
        <f t="shared" si="14"/>
        <v>a1N36000009nFniEAE</v>
      </c>
      <c r="L194" s="474" t="str">
        <f t="shared" ca="1" si="15"/>
        <v>171-Jan-24 to 31-Dec-24</v>
      </c>
      <c r="M194" s="475" t="s">
        <v>1149</v>
      </c>
      <c r="N194" s="466"/>
      <c r="O194" s="130"/>
      <c r="P194" s="130"/>
      <c r="Q194" s="130"/>
      <c r="AD194" s="467"/>
      <c r="AE194" s="467"/>
      <c r="AF194" s="467"/>
      <c r="AG194" s="467"/>
      <c r="AM194" s="5"/>
      <c r="AN194" s="5"/>
    </row>
    <row r="195" spans="1:40" ht="31.2" hidden="1">
      <c r="A195" s="367">
        <v>17</v>
      </c>
      <c r="B195" s="386" t="str">
        <f t="shared" si="10"/>
        <v/>
      </c>
      <c r="C195" s="387" t="str">
        <f ca="1">TEXT(IFERROR(INDEX('Overview - Section A'!$A$45:$A$52,MATCH(G195,'Overview - Section A'!$U$45:$U$52,0)),""),"d-mmm-yy") &amp;" to " &amp; TEXT(IFERROR(INDEX('Overview - Section A'!$E$45:$E$52,MATCH(G195,'Overview - Section A'!$U$45:$U$52,0)),""),"d-mmm-yy")</f>
        <v>1-Jan-25 to 31-Dec-25</v>
      </c>
      <c r="D195" s="470"/>
      <c r="E195" s="470"/>
      <c r="F195" s="471" t="str">
        <f t="shared" si="11"/>
        <v/>
      </c>
      <c r="G195" s="472" t="s">
        <v>429</v>
      </c>
      <c r="H195" s="472"/>
      <c r="I195" s="473" t="b">
        <f t="shared" si="12"/>
        <v>1</v>
      </c>
      <c r="J195" s="473" t="b">
        <f t="shared" si="13"/>
        <v>0</v>
      </c>
      <c r="K195" s="473" t="str">
        <f t="shared" si="14"/>
        <v>a1N36000009nFniEAE</v>
      </c>
      <c r="L195" s="474" t="str">
        <f t="shared" ca="1" si="15"/>
        <v>171-Jan-25 to 31-Dec-25</v>
      </c>
      <c r="M195" s="475" t="s">
        <v>1150</v>
      </c>
      <c r="N195" s="466"/>
      <c r="O195" s="130"/>
      <c r="P195" s="130"/>
      <c r="Q195" s="130"/>
      <c r="AD195" s="467"/>
      <c r="AE195" s="467"/>
      <c r="AF195" s="467"/>
      <c r="AG195" s="467"/>
      <c r="AM195" s="5"/>
      <c r="AN195" s="5"/>
    </row>
    <row r="196" spans="1:40" ht="31.2" hidden="1">
      <c r="A196" s="367">
        <v>18</v>
      </c>
      <c r="B196" s="386" t="str">
        <f t="shared" si="10"/>
        <v/>
      </c>
      <c r="C196" s="387" t="str">
        <f ca="1">TEXT(IFERROR(INDEX('Overview - Section A'!$A$45:$A$52,MATCH(G196,'Overview - Section A'!$U$45:$U$52,0)),""),"d-mmm-yy") &amp;" to " &amp; TEXT(IFERROR(INDEX('Overview - Section A'!$E$45:$E$52,MATCH(G196,'Overview - Section A'!$U$45:$U$52,0)),""),"d-mmm-yy")</f>
        <v>1-Jan-20 to 31-Dec-20</v>
      </c>
      <c r="D196" s="470"/>
      <c r="E196" s="470"/>
      <c r="F196" s="471" t="str">
        <f t="shared" si="11"/>
        <v/>
      </c>
      <c r="G196" s="472" t="s">
        <v>419</v>
      </c>
      <c r="H196" s="472"/>
      <c r="I196" s="473" t="b">
        <f t="shared" si="12"/>
        <v>1</v>
      </c>
      <c r="J196" s="473" t="b">
        <f t="shared" si="13"/>
        <v>0</v>
      </c>
      <c r="K196" s="473" t="str">
        <f t="shared" si="14"/>
        <v>a1N36000009nFnjEAE</v>
      </c>
      <c r="L196" s="474" t="str">
        <f t="shared" ca="1" si="15"/>
        <v>181-Jan-20 to 31-Dec-20</v>
      </c>
      <c r="M196" s="475" t="s">
        <v>1151</v>
      </c>
      <c r="N196" s="466"/>
      <c r="O196" s="130"/>
      <c r="P196" s="130"/>
      <c r="Q196" s="130"/>
      <c r="AD196" s="467"/>
      <c r="AE196" s="467"/>
      <c r="AF196" s="467"/>
      <c r="AG196" s="467"/>
      <c r="AM196" s="5"/>
      <c r="AN196" s="5"/>
    </row>
    <row r="197" spans="1:40" ht="31.2" hidden="1">
      <c r="A197" s="367">
        <v>18</v>
      </c>
      <c r="B197" s="386" t="str">
        <f t="shared" si="10"/>
        <v/>
      </c>
      <c r="C197" s="387" t="str">
        <f ca="1">TEXT(IFERROR(INDEX('Overview - Section A'!$A$45:$A$52,MATCH(G197,'Overview - Section A'!$U$45:$U$52,0)),""),"d-mmm-yy") &amp;" to " &amp; TEXT(IFERROR(INDEX('Overview - Section A'!$E$45:$E$52,MATCH(G197,'Overview - Section A'!$U$45:$U$52,0)),""),"d-mmm-yy")</f>
        <v>1-Jan-21 to 31-Dec-21</v>
      </c>
      <c r="D197" s="470"/>
      <c r="E197" s="470"/>
      <c r="F197" s="471" t="str">
        <f t="shared" si="11"/>
        <v/>
      </c>
      <c r="G197" s="472" t="s">
        <v>421</v>
      </c>
      <c r="H197" s="472"/>
      <c r="I197" s="473" t="b">
        <f t="shared" si="12"/>
        <v>1</v>
      </c>
      <c r="J197" s="473" t="b">
        <f t="shared" si="13"/>
        <v>0</v>
      </c>
      <c r="K197" s="473" t="str">
        <f t="shared" si="14"/>
        <v>a1N36000009nFnjEAE</v>
      </c>
      <c r="L197" s="474" t="str">
        <f t="shared" ca="1" si="15"/>
        <v>181-Jan-21 to 31-Dec-21</v>
      </c>
      <c r="M197" s="475" t="s">
        <v>1152</v>
      </c>
      <c r="N197" s="466"/>
      <c r="O197" s="130"/>
      <c r="P197" s="130"/>
      <c r="Q197" s="130"/>
      <c r="AD197" s="467"/>
      <c r="AE197" s="467"/>
      <c r="AF197" s="467"/>
      <c r="AG197" s="467"/>
      <c r="AM197" s="5"/>
      <c r="AN197" s="5"/>
    </row>
    <row r="198" spans="1:40" ht="31.2" hidden="1">
      <c r="A198" s="367">
        <v>18</v>
      </c>
      <c r="B198" s="386" t="str">
        <f t="shared" si="10"/>
        <v/>
      </c>
      <c r="C198" s="387" t="str">
        <f ca="1">TEXT(IFERROR(INDEX('Overview - Section A'!$A$45:$A$52,MATCH(G198,'Overview - Section A'!$U$45:$U$52,0)),""),"d-mmm-yy") &amp;" to " &amp; TEXT(IFERROR(INDEX('Overview - Section A'!$E$45:$E$52,MATCH(G198,'Overview - Section A'!$U$45:$U$52,0)),""),"d-mmm-yy")</f>
        <v>1-Jan-22 to 31-Dec-22</v>
      </c>
      <c r="D198" s="470"/>
      <c r="E198" s="470"/>
      <c r="F198" s="471" t="str">
        <f t="shared" si="11"/>
        <v/>
      </c>
      <c r="G198" s="472" t="s">
        <v>423</v>
      </c>
      <c r="H198" s="472"/>
      <c r="I198" s="473" t="b">
        <f t="shared" si="12"/>
        <v>1</v>
      </c>
      <c r="J198" s="473" t="b">
        <f t="shared" si="13"/>
        <v>0</v>
      </c>
      <c r="K198" s="473" t="str">
        <f t="shared" si="14"/>
        <v>a1N36000009nFnjEAE</v>
      </c>
      <c r="L198" s="474" t="str">
        <f t="shared" ca="1" si="15"/>
        <v>181-Jan-22 to 31-Dec-22</v>
      </c>
      <c r="M198" s="475" t="s">
        <v>1153</v>
      </c>
      <c r="N198" s="466"/>
      <c r="O198" s="130"/>
      <c r="P198" s="130"/>
      <c r="Q198" s="130"/>
      <c r="AD198" s="467"/>
      <c r="AE198" s="467"/>
      <c r="AF198" s="467"/>
      <c r="AG198" s="467"/>
      <c r="AM198" s="5"/>
      <c r="AN198" s="5"/>
    </row>
    <row r="199" spans="1:40" ht="31.2" hidden="1">
      <c r="A199" s="367">
        <v>18</v>
      </c>
      <c r="B199" s="386" t="str">
        <f t="shared" si="10"/>
        <v/>
      </c>
      <c r="C199" s="387" t="str">
        <f ca="1">TEXT(IFERROR(INDEX('Overview - Section A'!$A$45:$A$52,MATCH(G199,'Overview - Section A'!$U$45:$U$52,0)),""),"d-mmm-yy") &amp;" to " &amp; TEXT(IFERROR(INDEX('Overview - Section A'!$E$45:$E$52,MATCH(G199,'Overview - Section A'!$U$45:$U$52,0)),""),"d-mmm-yy")</f>
        <v>1-Jan-23 to 31-Dec-23</v>
      </c>
      <c r="D199" s="470"/>
      <c r="E199" s="470"/>
      <c r="F199" s="471" t="str">
        <f t="shared" si="11"/>
        <v/>
      </c>
      <c r="G199" s="472" t="s">
        <v>425</v>
      </c>
      <c r="H199" s="472"/>
      <c r="I199" s="473" t="b">
        <f t="shared" si="12"/>
        <v>1</v>
      </c>
      <c r="J199" s="473" t="b">
        <f t="shared" si="13"/>
        <v>0</v>
      </c>
      <c r="K199" s="473" t="str">
        <f t="shared" si="14"/>
        <v>a1N36000009nFnjEAE</v>
      </c>
      <c r="L199" s="474" t="str">
        <f t="shared" ca="1" si="15"/>
        <v>181-Jan-23 to 31-Dec-23</v>
      </c>
      <c r="M199" s="475" t="s">
        <v>1154</v>
      </c>
      <c r="N199" s="466"/>
      <c r="O199" s="130"/>
      <c r="P199" s="130"/>
      <c r="Q199" s="130"/>
      <c r="AD199" s="467"/>
      <c r="AE199" s="467"/>
      <c r="AF199" s="467"/>
      <c r="AG199" s="467"/>
      <c r="AM199" s="5"/>
      <c r="AN199" s="5"/>
    </row>
    <row r="200" spans="1:40" ht="31.2" hidden="1">
      <c r="A200" s="367">
        <v>18</v>
      </c>
      <c r="B200" s="386" t="str">
        <f t="shared" si="10"/>
        <v/>
      </c>
      <c r="C200" s="387" t="str">
        <f ca="1">TEXT(IFERROR(INDEX('Overview - Section A'!$A$45:$A$52,MATCH(G200,'Overview - Section A'!$U$45:$U$52,0)),""),"d-mmm-yy") &amp;" to " &amp; TEXT(IFERROR(INDEX('Overview - Section A'!$E$45:$E$52,MATCH(G200,'Overview - Section A'!$U$45:$U$52,0)),""),"d-mmm-yy")</f>
        <v>1-Jan-24 to 31-Dec-24</v>
      </c>
      <c r="D200" s="470"/>
      <c r="E200" s="470"/>
      <c r="F200" s="471" t="str">
        <f t="shared" si="11"/>
        <v/>
      </c>
      <c r="G200" s="472" t="s">
        <v>427</v>
      </c>
      <c r="H200" s="472"/>
      <c r="I200" s="473" t="b">
        <f t="shared" si="12"/>
        <v>1</v>
      </c>
      <c r="J200" s="473" t="b">
        <f t="shared" si="13"/>
        <v>0</v>
      </c>
      <c r="K200" s="473" t="str">
        <f t="shared" si="14"/>
        <v>a1N36000009nFnjEAE</v>
      </c>
      <c r="L200" s="474" t="str">
        <f t="shared" ca="1" si="15"/>
        <v>181-Jan-24 to 31-Dec-24</v>
      </c>
      <c r="M200" s="475" t="s">
        <v>1155</v>
      </c>
      <c r="N200" s="466"/>
      <c r="O200" s="130"/>
      <c r="P200" s="130"/>
      <c r="Q200" s="130"/>
      <c r="AD200" s="467"/>
      <c r="AE200" s="467"/>
      <c r="AF200" s="467"/>
      <c r="AG200" s="467"/>
      <c r="AM200" s="5"/>
      <c r="AN200" s="5"/>
    </row>
    <row r="201" spans="1:40" ht="31.2" hidden="1">
      <c r="A201" s="367">
        <v>18</v>
      </c>
      <c r="B201" s="386" t="str">
        <f t="shared" si="10"/>
        <v/>
      </c>
      <c r="C201" s="387" t="str">
        <f ca="1">TEXT(IFERROR(INDEX('Overview - Section A'!$A$45:$A$52,MATCH(G201,'Overview - Section A'!$U$45:$U$52,0)),""),"d-mmm-yy") &amp;" to " &amp; TEXT(IFERROR(INDEX('Overview - Section A'!$E$45:$E$52,MATCH(G201,'Overview - Section A'!$U$45:$U$52,0)),""),"d-mmm-yy")</f>
        <v>1-Jan-25 to 31-Dec-25</v>
      </c>
      <c r="D201" s="470"/>
      <c r="E201" s="470"/>
      <c r="F201" s="471" t="str">
        <f t="shared" si="11"/>
        <v/>
      </c>
      <c r="G201" s="472" t="s">
        <v>429</v>
      </c>
      <c r="H201" s="472"/>
      <c r="I201" s="473" t="b">
        <f t="shared" si="12"/>
        <v>1</v>
      </c>
      <c r="J201" s="473" t="b">
        <f t="shared" si="13"/>
        <v>0</v>
      </c>
      <c r="K201" s="473" t="str">
        <f t="shared" si="14"/>
        <v>a1N36000009nFnjEAE</v>
      </c>
      <c r="L201" s="474" t="str">
        <f t="shared" ca="1" si="15"/>
        <v>181-Jan-25 to 31-Dec-25</v>
      </c>
      <c r="M201" s="475" t="s">
        <v>1156</v>
      </c>
      <c r="N201" s="466"/>
      <c r="O201" s="130"/>
      <c r="P201" s="130"/>
      <c r="Q201" s="130"/>
      <c r="AD201" s="467"/>
      <c r="AE201" s="467"/>
      <c r="AF201" s="467"/>
      <c r="AG201" s="467"/>
      <c r="AM201" s="5"/>
      <c r="AN201" s="5"/>
    </row>
    <row r="202" spans="1:40" ht="31.2" hidden="1">
      <c r="A202" s="367">
        <v>19</v>
      </c>
      <c r="B202" s="386" t="str">
        <f t="shared" si="10"/>
        <v/>
      </c>
      <c r="C202" s="387" t="str">
        <f ca="1">TEXT(IFERROR(INDEX('Overview - Section A'!$A$45:$A$52,MATCH(G202,'Overview - Section A'!$U$45:$U$52,0)),""),"d-mmm-yy") &amp;" to " &amp; TEXT(IFERROR(INDEX('Overview - Section A'!$E$45:$E$52,MATCH(G202,'Overview - Section A'!$U$45:$U$52,0)),""),"d-mmm-yy")</f>
        <v>1-Jan-20 to 31-Dec-20</v>
      </c>
      <c r="D202" s="470"/>
      <c r="E202" s="470"/>
      <c r="F202" s="471" t="str">
        <f t="shared" si="11"/>
        <v/>
      </c>
      <c r="G202" s="472" t="s">
        <v>419</v>
      </c>
      <c r="H202" s="472"/>
      <c r="I202" s="473" t="b">
        <f t="shared" si="12"/>
        <v>1</v>
      </c>
      <c r="J202" s="473" t="b">
        <f t="shared" si="13"/>
        <v>0</v>
      </c>
      <c r="K202" s="473" t="str">
        <f t="shared" si="14"/>
        <v>a1N36000009nFnkEAE</v>
      </c>
      <c r="L202" s="474" t="str">
        <f t="shared" ca="1" si="15"/>
        <v>191-Jan-20 to 31-Dec-20</v>
      </c>
      <c r="M202" s="475" t="s">
        <v>1157</v>
      </c>
      <c r="N202" s="466"/>
      <c r="O202" s="130"/>
      <c r="P202" s="130"/>
      <c r="Q202" s="130"/>
      <c r="AD202" s="467"/>
      <c r="AE202" s="467"/>
      <c r="AF202" s="467"/>
      <c r="AG202" s="467"/>
      <c r="AM202" s="5"/>
      <c r="AN202" s="5"/>
    </row>
    <row r="203" spans="1:40" ht="31.2" hidden="1">
      <c r="A203" s="367">
        <v>19</v>
      </c>
      <c r="B203" s="386" t="str">
        <f t="shared" si="10"/>
        <v/>
      </c>
      <c r="C203" s="387" t="str">
        <f ca="1">TEXT(IFERROR(INDEX('Overview - Section A'!$A$45:$A$52,MATCH(G203,'Overview - Section A'!$U$45:$U$52,0)),""),"d-mmm-yy") &amp;" to " &amp; TEXT(IFERROR(INDEX('Overview - Section A'!$E$45:$E$52,MATCH(G203,'Overview - Section A'!$U$45:$U$52,0)),""),"d-mmm-yy")</f>
        <v>1-Jan-21 to 31-Dec-21</v>
      </c>
      <c r="D203" s="470"/>
      <c r="E203" s="470"/>
      <c r="F203" s="471" t="str">
        <f t="shared" si="11"/>
        <v/>
      </c>
      <c r="G203" s="472" t="s">
        <v>421</v>
      </c>
      <c r="H203" s="472"/>
      <c r="I203" s="473" t="b">
        <f t="shared" si="12"/>
        <v>1</v>
      </c>
      <c r="J203" s="473" t="b">
        <f t="shared" si="13"/>
        <v>0</v>
      </c>
      <c r="K203" s="473" t="str">
        <f t="shared" si="14"/>
        <v>a1N36000009nFnkEAE</v>
      </c>
      <c r="L203" s="474" t="str">
        <f t="shared" ca="1" si="15"/>
        <v>191-Jan-21 to 31-Dec-21</v>
      </c>
      <c r="M203" s="475" t="s">
        <v>1158</v>
      </c>
      <c r="N203" s="466"/>
      <c r="O203" s="130"/>
      <c r="P203" s="130"/>
      <c r="Q203" s="130"/>
      <c r="AD203" s="467"/>
      <c r="AE203" s="467"/>
      <c r="AF203" s="467"/>
      <c r="AG203" s="467"/>
      <c r="AM203" s="5"/>
      <c r="AN203" s="5"/>
    </row>
    <row r="204" spans="1:40" ht="31.2" hidden="1">
      <c r="A204" s="367">
        <v>19</v>
      </c>
      <c r="B204" s="386" t="str">
        <f t="shared" si="10"/>
        <v/>
      </c>
      <c r="C204" s="387" t="str">
        <f ca="1">TEXT(IFERROR(INDEX('Overview - Section A'!$A$45:$A$52,MATCH(G204,'Overview - Section A'!$U$45:$U$52,0)),""),"d-mmm-yy") &amp;" to " &amp; TEXT(IFERROR(INDEX('Overview - Section A'!$E$45:$E$52,MATCH(G204,'Overview - Section A'!$U$45:$U$52,0)),""),"d-mmm-yy")</f>
        <v>1-Jan-22 to 31-Dec-22</v>
      </c>
      <c r="D204" s="470"/>
      <c r="E204" s="470"/>
      <c r="F204" s="471" t="str">
        <f t="shared" si="11"/>
        <v/>
      </c>
      <c r="G204" s="472" t="s">
        <v>423</v>
      </c>
      <c r="H204" s="472"/>
      <c r="I204" s="473" t="b">
        <f t="shared" si="12"/>
        <v>1</v>
      </c>
      <c r="J204" s="473" t="b">
        <f t="shared" si="13"/>
        <v>0</v>
      </c>
      <c r="K204" s="473" t="str">
        <f t="shared" si="14"/>
        <v>a1N36000009nFnkEAE</v>
      </c>
      <c r="L204" s="474" t="str">
        <f t="shared" ca="1" si="15"/>
        <v>191-Jan-22 to 31-Dec-22</v>
      </c>
      <c r="M204" s="475" t="s">
        <v>1159</v>
      </c>
      <c r="N204" s="466"/>
      <c r="O204" s="130"/>
      <c r="P204" s="130"/>
      <c r="Q204" s="130"/>
      <c r="AD204" s="467"/>
      <c r="AE204" s="467"/>
      <c r="AF204" s="467"/>
      <c r="AG204" s="467"/>
      <c r="AM204" s="5"/>
      <c r="AN204" s="5"/>
    </row>
    <row r="205" spans="1:40" ht="31.2" hidden="1">
      <c r="A205" s="367">
        <v>19</v>
      </c>
      <c r="B205" s="386" t="str">
        <f t="shared" si="10"/>
        <v/>
      </c>
      <c r="C205" s="387" t="str">
        <f ca="1">TEXT(IFERROR(INDEX('Overview - Section A'!$A$45:$A$52,MATCH(G205,'Overview - Section A'!$U$45:$U$52,0)),""),"d-mmm-yy") &amp;" to " &amp; TEXT(IFERROR(INDEX('Overview - Section A'!$E$45:$E$52,MATCH(G205,'Overview - Section A'!$U$45:$U$52,0)),""),"d-mmm-yy")</f>
        <v>1-Jan-23 to 31-Dec-23</v>
      </c>
      <c r="D205" s="470"/>
      <c r="E205" s="470"/>
      <c r="F205" s="471" t="str">
        <f t="shared" si="11"/>
        <v/>
      </c>
      <c r="G205" s="472" t="s">
        <v>425</v>
      </c>
      <c r="H205" s="472"/>
      <c r="I205" s="473" t="b">
        <f t="shared" si="12"/>
        <v>1</v>
      </c>
      <c r="J205" s="473" t="b">
        <f t="shared" si="13"/>
        <v>0</v>
      </c>
      <c r="K205" s="473" t="str">
        <f t="shared" si="14"/>
        <v>a1N36000009nFnkEAE</v>
      </c>
      <c r="L205" s="474" t="str">
        <f t="shared" ca="1" si="15"/>
        <v>191-Jan-23 to 31-Dec-23</v>
      </c>
      <c r="M205" s="475" t="s">
        <v>1160</v>
      </c>
      <c r="N205" s="466"/>
      <c r="O205" s="130"/>
      <c r="P205" s="130"/>
      <c r="Q205" s="130"/>
      <c r="AD205" s="467"/>
      <c r="AE205" s="467"/>
      <c r="AF205" s="467"/>
      <c r="AG205" s="467"/>
      <c r="AM205" s="5"/>
      <c r="AN205" s="5"/>
    </row>
    <row r="206" spans="1:40" ht="31.2" hidden="1">
      <c r="A206" s="367">
        <v>19</v>
      </c>
      <c r="B206" s="386" t="str">
        <f t="shared" si="10"/>
        <v/>
      </c>
      <c r="C206" s="387" t="str">
        <f ca="1">TEXT(IFERROR(INDEX('Overview - Section A'!$A$45:$A$52,MATCH(G206,'Overview - Section A'!$U$45:$U$52,0)),""),"d-mmm-yy") &amp;" to " &amp; TEXT(IFERROR(INDEX('Overview - Section A'!$E$45:$E$52,MATCH(G206,'Overview - Section A'!$U$45:$U$52,0)),""),"d-mmm-yy")</f>
        <v>1-Jan-24 to 31-Dec-24</v>
      </c>
      <c r="D206" s="470"/>
      <c r="E206" s="470"/>
      <c r="F206" s="471" t="str">
        <f t="shared" si="11"/>
        <v/>
      </c>
      <c r="G206" s="472" t="s">
        <v>427</v>
      </c>
      <c r="H206" s="472"/>
      <c r="I206" s="473" t="b">
        <f t="shared" si="12"/>
        <v>1</v>
      </c>
      <c r="J206" s="473" t="b">
        <f t="shared" si="13"/>
        <v>0</v>
      </c>
      <c r="K206" s="473" t="str">
        <f t="shared" si="14"/>
        <v>a1N36000009nFnkEAE</v>
      </c>
      <c r="L206" s="474" t="str">
        <f t="shared" ca="1" si="15"/>
        <v>191-Jan-24 to 31-Dec-24</v>
      </c>
      <c r="M206" s="475" t="s">
        <v>1161</v>
      </c>
      <c r="N206" s="466"/>
      <c r="O206" s="130"/>
      <c r="P206" s="130"/>
      <c r="Q206" s="130"/>
      <c r="AD206" s="467"/>
      <c r="AE206" s="467"/>
      <c r="AF206" s="467"/>
      <c r="AG206" s="467"/>
      <c r="AM206" s="5"/>
      <c r="AN206" s="5"/>
    </row>
    <row r="207" spans="1:40" ht="31.2" hidden="1">
      <c r="A207" s="367">
        <v>19</v>
      </c>
      <c r="B207" s="386" t="str">
        <f t="shared" si="10"/>
        <v/>
      </c>
      <c r="C207" s="387" t="str">
        <f ca="1">TEXT(IFERROR(INDEX('Overview - Section A'!$A$45:$A$52,MATCH(G207,'Overview - Section A'!$U$45:$U$52,0)),""),"d-mmm-yy") &amp;" to " &amp; TEXT(IFERROR(INDEX('Overview - Section A'!$E$45:$E$52,MATCH(G207,'Overview - Section A'!$U$45:$U$52,0)),""),"d-mmm-yy")</f>
        <v>1-Jan-25 to 31-Dec-25</v>
      </c>
      <c r="D207" s="470"/>
      <c r="E207" s="470"/>
      <c r="F207" s="471" t="str">
        <f t="shared" si="11"/>
        <v/>
      </c>
      <c r="G207" s="472" t="s">
        <v>429</v>
      </c>
      <c r="H207" s="472"/>
      <c r="I207" s="473" t="b">
        <f t="shared" si="12"/>
        <v>1</v>
      </c>
      <c r="J207" s="473" t="b">
        <f t="shared" si="13"/>
        <v>0</v>
      </c>
      <c r="K207" s="473" t="str">
        <f t="shared" si="14"/>
        <v>a1N36000009nFnkEAE</v>
      </c>
      <c r="L207" s="474" t="str">
        <f t="shared" ca="1" si="15"/>
        <v>191-Jan-25 to 31-Dec-25</v>
      </c>
      <c r="M207" s="475" t="s">
        <v>1162</v>
      </c>
      <c r="N207" s="466"/>
      <c r="O207" s="130"/>
      <c r="P207" s="130"/>
      <c r="Q207" s="130"/>
      <c r="AD207" s="467"/>
      <c r="AE207" s="467"/>
      <c r="AF207" s="467"/>
      <c r="AG207" s="467"/>
      <c r="AM207" s="5"/>
      <c r="AN207" s="5"/>
    </row>
    <row r="208" spans="1:40" ht="31.2" hidden="1">
      <c r="A208" s="367">
        <v>20</v>
      </c>
      <c r="B208" s="386" t="str">
        <f t="shared" si="10"/>
        <v/>
      </c>
      <c r="C208" s="387" t="str">
        <f ca="1">TEXT(IFERROR(INDEX('Overview - Section A'!$A$45:$A$52,MATCH(G208,'Overview - Section A'!$U$45:$U$52,0)),""),"d-mmm-yy") &amp;" to " &amp; TEXT(IFERROR(INDEX('Overview - Section A'!$E$45:$E$52,MATCH(G208,'Overview - Section A'!$U$45:$U$52,0)),""),"d-mmm-yy")</f>
        <v>1-Jan-20 to 31-Dec-20</v>
      </c>
      <c r="D208" s="470"/>
      <c r="E208" s="470"/>
      <c r="F208" s="471" t="str">
        <f t="shared" si="11"/>
        <v/>
      </c>
      <c r="G208" s="472" t="s">
        <v>419</v>
      </c>
      <c r="H208" s="472"/>
      <c r="I208" s="473" t="b">
        <f t="shared" si="12"/>
        <v>1</v>
      </c>
      <c r="J208" s="473" t="b">
        <f t="shared" si="13"/>
        <v>0</v>
      </c>
      <c r="K208" s="473" t="str">
        <f t="shared" si="14"/>
        <v>a1N36000009nFnlEAE</v>
      </c>
      <c r="L208" s="474" t="str">
        <f t="shared" ca="1" si="15"/>
        <v>201-Jan-20 to 31-Dec-20</v>
      </c>
      <c r="M208" s="475" t="s">
        <v>1163</v>
      </c>
      <c r="N208" s="466"/>
      <c r="O208" s="130"/>
      <c r="P208" s="130"/>
      <c r="Q208" s="130"/>
      <c r="AD208" s="467"/>
      <c r="AE208" s="467"/>
      <c r="AF208" s="467"/>
      <c r="AG208" s="467"/>
      <c r="AM208" s="5"/>
      <c r="AN208" s="5"/>
    </row>
    <row r="209" spans="1:40" ht="31.2" hidden="1">
      <c r="A209" s="367">
        <v>20</v>
      </c>
      <c r="B209" s="386" t="str">
        <f t="shared" si="10"/>
        <v/>
      </c>
      <c r="C209" s="387" t="str">
        <f ca="1">TEXT(IFERROR(INDEX('Overview - Section A'!$A$45:$A$52,MATCH(G209,'Overview - Section A'!$U$45:$U$52,0)),""),"d-mmm-yy") &amp;" to " &amp; TEXT(IFERROR(INDEX('Overview - Section A'!$E$45:$E$52,MATCH(G209,'Overview - Section A'!$U$45:$U$52,0)),""),"d-mmm-yy")</f>
        <v>1-Jan-21 to 31-Dec-21</v>
      </c>
      <c r="D209" s="470"/>
      <c r="E209" s="470"/>
      <c r="F209" s="471" t="str">
        <f t="shared" si="11"/>
        <v/>
      </c>
      <c r="G209" s="472" t="s">
        <v>421</v>
      </c>
      <c r="H209" s="472"/>
      <c r="I209" s="473" t="b">
        <f t="shared" si="12"/>
        <v>1</v>
      </c>
      <c r="J209" s="473" t="b">
        <f t="shared" si="13"/>
        <v>0</v>
      </c>
      <c r="K209" s="473" t="str">
        <f t="shared" si="14"/>
        <v>a1N36000009nFnlEAE</v>
      </c>
      <c r="L209" s="474" t="str">
        <f t="shared" ca="1" si="15"/>
        <v>201-Jan-21 to 31-Dec-21</v>
      </c>
      <c r="M209" s="475" t="s">
        <v>1164</v>
      </c>
      <c r="N209" s="466"/>
      <c r="O209" s="130"/>
      <c r="P209" s="130"/>
      <c r="Q209" s="130"/>
      <c r="AD209" s="467"/>
      <c r="AE209" s="467"/>
      <c r="AF209" s="467"/>
      <c r="AG209" s="467"/>
      <c r="AM209" s="5"/>
      <c r="AN209" s="5"/>
    </row>
    <row r="210" spans="1:40" ht="31.2" hidden="1">
      <c r="A210" s="367">
        <v>20</v>
      </c>
      <c r="B210" s="386" t="str">
        <f t="shared" si="10"/>
        <v/>
      </c>
      <c r="C210" s="387" t="str">
        <f ca="1">TEXT(IFERROR(INDEX('Overview - Section A'!$A$45:$A$52,MATCH(G210,'Overview - Section A'!$U$45:$U$52,0)),""),"d-mmm-yy") &amp;" to " &amp; TEXT(IFERROR(INDEX('Overview - Section A'!$E$45:$E$52,MATCH(G210,'Overview - Section A'!$U$45:$U$52,0)),""),"d-mmm-yy")</f>
        <v>1-Jan-22 to 31-Dec-22</v>
      </c>
      <c r="D210" s="470"/>
      <c r="E210" s="470"/>
      <c r="F210" s="471" t="str">
        <f t="shared" si="11"/>
        <v/>
      </c>
      <c r="G210" s="472" t="s">
        <v>423</v>
      </c>
      <c r="H210" s="472"/>
      <c r="I210" s="473" t="b">
        <f t="shared" si="12"/>
        <v>1</v>
      </c>
      <c r="J210" s="473" t="b">
        <f t="shared" si="13"/>
        <v>0</v>
      </c>
      <c r="K210" s="473" t="str">
        <f t="shared" si="14"/>
        <v>a1N36000009nFnlEAE</v>
      </c>
      <c r="L210" s="474" t="str">
        <f t="shared" ca="1" si="15"/>
        <v>201-Jan-22 to 31-Dec-22</v>
      </c>
      <c r="M210" s="475" t="s">
        <v>1165</v>
      </c>
      <c r="N210" s="466"/>
      <c r="O210" s="130"/>
      <c r="P210" s="130"/>
      <c r="Q210" s="130"/>
      <c r="AD210" s="467"/>
      <c r="AE210" s="467"/>
      <c r="AF210" s="467"/>
      <c r="AG210" s="467"/>
      <c r="AM210" s="5"/>
      <c r="AN210" s="5"/>
    </row>
    <row r="211" spans="1:40" ht="31.2" hidden="1">
      <c r="A211" s="367">
        <v>20</v>
      </c>
      <c r="B211" s="386" t="str">
        <f t="shared" si="10"/>
        <v/>
      </c>
      <c r="C211" s="387" t="str">
        <f ca="1">TEXT(IFERROR(INDEX('Overview - Section A'!$A$45:$A$52,MATCH(G211,'Overview - Section A'!$U$45:$U$52,0)),""),"d-mmm-yy") &amp;" to " &amp; TEXT(IFERROR(INDEX('Overview - Section A'!$E$45:$E$52,MATCH(G211,'Overview - Section A'!$U$45:$U$52,0)),""),"d-mmm-yy")</f>
        <v>1-Jan-23 to 31-Dec-23</v>
      </c>
      <c r="D211" s="470"/>
      <c r="E211" s="470"/>
      <c r="F211" s="471" t="str">
        <f t="shared" si="11"/>
        <v/>
      </c>
      <c r="G211" s="472" t="s">
        <v>425</v>
      </c>
      <c r="H211" s="472"/>
      <c r="I211" s="473" t="b">
        <f t="shared" si="12"/>
        <v>1</v>
      </c>
      <c r="J211" s="473" t="b">
        <f t="shared" si="13"/>
        <v>0</v>
      </c>
      <c r="K211" s="473" t="str">
        <f t="shared" si="14"/>
        <v>a1N36000009nFnlEAE</v>
      </c>
      <c r="L211" s="474" t="str">
        <f t="shared" ca="1" si="15"/>
        <v>201-Jan-23 to 31-Dec-23</v>
      </c>
      <c r="M211" s="475" t="s">
        <v>1166</v>
      </c>
      <c r="N211" s="466"/>
      <c r="O211" s="130"/>
      <c r="P211" s="130"/>
      <c r="Q211" s="130"/>
      <c r="AD211" s="467"/>
      <c r="AE211" s="467"/>
      <c r="AF211" s="467"/>
      <c r="AG211" s="467"/>
      <c r="AM211" s="5"/>
      <c r="AN211" s="5"/>
    </row>
    <row r="212" spans="1:40" ht="31.2" hidden="1">
      <c r="A212" s="367">
        <v>20</v>
      </c>
      <c r="B212" s="386" t="str">
        <f t="shared" si="10"/>
        <v/>
      </c>
      <c r="C212" s="387" t="str">
        <f ca="1">TEXT(IFERROR(INDEX('Overview - Section A'!$A$45:$A$52,MATCH(G212,'Overview - Section A'!$U$45:$U$52,0)),""),"d-mmm-yy") &amp;" to " &amp; TEXT(IFERROR(INDEX('Overview - Section A'!$E$45:$E$52,MATCH(G212,'Overview - Section A'!$U$45:$U$52,0)),""),"d-mmm-yy")</f>
        <v>1-Jan-24 to 31-Dec-24</v>
      </c>
      <c r="D212" s="470"/>
      <c r="E212" s="470"/>
      <c r="F212" s="471" t="str">
        <f t="shared" si="11"/>
        <v/>
      </c>
      <c r="G212" s="472" t="s">
        <v>427</v>
      </c>
      <c r="H212" s="472"/>
      <c r="I212" s="473" t="b">
        <f t="shared" si="12"/>
        <v>1</v>
      </c>
      <c r="J212" s="473" t="b">
        <f t="shared" si="13"/>
        <v>0</v>
      </c>
      <c r="K212" s="473" t="str">
        <f t="shared" si="14"/>
        <v>a1N36000009nFnlEAE</v>
      </c>
      <c r="L212" s="474" t="str">
        <f t="shared" ca="1" si="15"/>
        <v>201-Jan-24 to 31-Dec-24</v>
      </c>
      <c r="M212" s="475" t="s">
        <v>1167</v>
      </c>
      <c r="N212" s="466"/>
      <c r="O212" s="130"/>
      <c r="P212" s="130"/>
      <c r="Q212" s="130"/>
      <c r="AD212" s="467"/>
      <c r="AE212" s="467"/>
      <c r="AF212" s="467"/>
      <c r="AG212" s="467"/>
      <c r="AM212" s="5"/>
      <c r="AN212" s="5"/>
    </row>
    <row r="213" spans="1:40" ht="31.2" hidden="1">
      <c r="A213" s="367">
        <v>20</v>
      </c>
      <c r="B213" s="386" t="str">
        <f t="shared" si="10"/>
        <v/>
      </c>
      <c r="C213" s="387" t="str">
        <f ca="1">TEXT(IFERROR(INDEX('Overview - Section A'!$A$45:$A$52,MATCH(G213,'Overview - Section A'!$U$45:$U$52,0)),""),"d-mmm-yy") &amp;" to " &amp; TEXT(IFERROR(INDEX('Overview - Section A'!$E$45:$E$52,MATCH(G213,'Overview - Section A'!$U$45:$U$52,0)),""),"d-mmm-yy")</f>
        <v>1-Jan-25 to 31-Dec-25</v>
      </c>
      <c r="D213" s="470"/>
      <c r="E213" s="470"/>
      <c r="F213" s="471" t="str">
        <f t="shared" si="11"/>
        <v/>
      </c>
      <c r="G213" s="472" t="s">
        <v>429</v>
      </c>
      <c r="H213" s="472"/>
      <c r="I213" s="473" t="b">
        <f t="shared" si="12"/>
        <v>1</v>
      </c>
      <c r="J213" s="473" t="b">
        <f t="shared" si="13"/>
        <v>0</v>
      </c>
      <c r="K213" s="473" t="str">
        <f t="shared" si="14"/>
        <v>a1N36000009nFnlEAE</v>
      </c>
      <c r="L213" s="474" t="str">
        <f t="shared" ca="1" si="15"/>
        <v>201-Jan-25 to 31-Dec-25</v>
      </c>
      <c r="M213" s="475" t="s">
        <v>1168</v>
      </c>
      <c r="N213" s="466"/>
      <c r="O213" s="130"/>
      <c r="P213" s="130"/>
      <c r="Q213" s="130"/>
      <c r="AD213" s="467"/>
      <c r="AE213" s="467"/>
      <c r="AF213" s="467"/>
      <c r="AG213" s="467"/>
      <c r="AM213" s="5"/>
      <c r="AN213" s="5"/>
    </row>
    <row r="214" spans="1:40" ht="31.2" hidden="1">
      <c r="A214" s="367">
        <v>21</v>
      </c>
      <c r="B214" s="386" t="str">
        <f t="shared" si="10"/>
        <v/>
      </c>
      <c r="C214" s="387" t="str">
        <f ca="1">TEXT(IFERROR(INDEX('Overview - Section A'!$A$45:$A$52,MATCH(G214,'Overview - Section A'!$U$45:$U$52,0)),""),"d-mmm-yy") &amp;" to " &amp; TEXT(IFERROR(INDEX('Overview - Section A'!$E$45:$E$52,MATCH(G214,'Overview - Section A'!$U$45:$U$52,0)),""),"d-mmm-yy")</f>
        <v>1-Jan-20 to 31-Dec-20</v>
      </c>
      <c r="D214" s="470"/>
      <c r="E214" s="470"/>
      <c r="F214" s="471" t="str">
        <f t="shared" si="11"/>
        <v/>
      </c>
      <c r="G214" s="472" t="s">
        <v>419</v>
      </c>
      <c r="H214" s="472"/>
      <c r="I214" s="473" t="b">
        <f t="shared" si="12"/>
        <v>1</v>
      </c>
      <c r="J214" s="473" t="b">
        <f t="shared" si="13"/>
        <v>0</v>
      </c>
      <c r="K214" s="473" t="str">
        <f t="shared" si="14"/>
        <v>a1N36000009nFnmEAE</v>
      </c>
      <c r="L214" s="474" t="str">
        <f t="shared" ca="1" si="15"/>
        <v>211-Jan-20 to 31-Dec-20</v>
      </c>
      <c r="M214" s="475" t="s">
        <v>1169</v>
      </c>
      <c r="N214" s="466"/>
      <c r="O214" s="130"/>
      <c r="P214" s="130"/>
      <c r="Q214" s="130"/>
      <c r="AD214" s="467"/>
      <c r="AE214" s="467"/>
      <c r="AF214" s="467"/>
      <c r="AG214" s="467"/>
      <c r="AM214" s="5"/>
      <c r="AN214" s="5"/>
    </row>
    <row r="215" spans="1:40" ht="31.2" hidden="1">
      <c r="A215" s="367">
        <v>21</v>
      </c>
      <c r="B215" s="386" t="str">
        <f t="shared" si="10"/>
        <v/>
      </c>
      <c r="C215" s="387" t="str">
        <f ca="1">TEXT(IFERROR(INDEX('Overview - Section A'!$A$45:$A$52,MATCH(G215,'Overview - Section A'!$U$45:$U$52,0)),""),"d-mmm-yy") &amp;" to " &amp; TEXT(IFERROR(INDEX('Overview - Section A'!$E$45:$E$52,MATCH(G215,'Overview - Section A'!$U$45:$U$52,0)),""),"d-mmm-yy")</f>
        <v>1-Jan-21 to 31-Dec-21</v>
      </c>
      <c r="D215" s="470"/>
      <c r="E215" s="470"/>
      <c r="F215" s="471" t="str">
        <f t="shared" si="11"/>
        <v/>
      </c>
      <c r="G215" s="472" t="s">
        <v>421</v>
      </c>
      <c r="H215" s="472"/>
      <c r="I215" s="473" t="b">
        <f t="shared" si="12"/>
        <v>1</v>
      </c>
      <c r="J215" s="473" t="b">
        <f t="shared" si="13"/>
        <v>0</v>
      </c>
      <c r="K215" s="473" t="str">
        <f t="shared" si="14"/>
        <v>a1N36000009nFnmEAE</v>
      </c>
      <c r="L215" s="474" t="str">
        <f t="shared" ca="1" si="15"/>
        <v>211-Jan-21 to 31-Dec-21</v>
      </c>
      <c r="M215" s="475" t="s">
        <v>1170</v>
      </c>
      <c r="N215" s="466"/>
      <c r="O215" s="130"/>
      <c r="P215" s="130"/>
      <c r="Q215" s="130"/>
      <c r="AD215" s="467"/>
      <c r="AE215" s="467"/>
      <c r="AF215" s="467"/>
      <c r="AG215" s="467"/>
      <c r="AM215" s="5"/>
      <c r="AN215" s="5"/>
    </row>
    <row r="216" spans="1:40" ht="31.2" hidden="1">
      <c r="A216" s="367">
        <v>21</v>
      </c>
      <c r="B216" s="386" t="str">
        <f t="shared" si="10"/>
        <v/>
      </c>
      <c r="C216" s="387" t="str">
        <f ca="1">TEXT(IFERROR(INDEX('Overview - Section A'!$A$45:$A$52,MATCH(G216,'Overview - Section A'!$U$45:$U$52,0)),""),"d-mmm-yy") &amp;" to " &amp; TEXT(IFERROR(INDEX('Overview - Section A'!$E$45:$E$52,MATCH(G216,'Overview - Section A'!$U$45:$U$52,0)),""),"d-mmm-yy")</f>
        <v>1-Jan-22 to 31-Dec-22</v>
      </c>
      <c r="D216" s="470"/>
      <c r="E216" s="470"/>
      <c r="F216" s="471" t="str">
        <f t="shared" si="11"/>
        <v/>
      </c>
      <c r="G216" s="472" t="s">
        <v>423</v>
      </c>
      <c r="H216" s="472"/>
      <c r="I216" s="473" t="b">
        <f t="shared" si="12"/>
        <v>1</v>
      </c>
      <c r="J216" s="473" t="b">
        <f t="shared" si="13"/>
        <v>0</v>
      </c>
      <c r="K216" s="473" t="str">
        <f t="shared" si="14"/>
        <v>a1N36000009nFnmEAE</v>
      </c>
      <c r="L216" s="474" t="str">
        <f t="shared" ca="1" si="15"/>
        <v>211-Jan-22 to 31-Dec-22</v>
      </c>
      <c r="M216" s="475" t="s">
        <v>1171</v>
      </c>
      <c r="N216" s="466"/>
      <c r="O216" s="130"/>
      <c r="P216" s="130"/>
      <c r="Q216" s="130"/>
      <c r="AD216" s="467"/>
      <c r="AE216" s="467"/>
      <c r="AF216" s="467"/>
      <c r="AG216" s="467"/>
      <c r="AM216" s="5"/>
      <c r="AN216" s="5"/>
    </row>
    <row r="217" spans="1:40" ht="31.2" hidden="1">
      <c r="A217" s="367">
        <v>21</v>
      </c>
      <c r="B217" s="386" t="str">
        <f t="shared" si="10"/>
        <v/>
      </c>
      <c r="C217" s="387" t="str">
        <f ca="1">TEXT(IFERROR(INDEX('Overview - Section A'!$A$45:$A$52,MATCH(G217,'Overview - Section A'!$U$45:$U$52,0)),""),"d-mmm-yy") &amp;" to " &amp; TEXT(IFERROR(INDEX('Overview - Section A'!$E$45:$E$52,MATCH(G217,'Overview - Section A'!$U$45:$U$52,0)),""),"d-mmm-yy")</f>
        <v>1-Jan-23 to 31-Dec-23</v>
      </c>
      <c r="D217" s="470"/>
      <c r="E217" s="470"/>
      <c r="F217" s="471" t="str">
        <f t="shared" si="11"/>
        <v/>
      </c>
      <c r="G217" s="472" t="s">
        <v>425</v>
      </c>
      <c r="H217" s="472"/>
      <c r="I217" s="473" t="b">
        <f t="shared" si="12"/>
        <v>1</v>
      </c>
      <c r="J217" s="473" t="b">
        <f t="shared" si="13"/>
        <v>0</v>
      </c>
      <c r="K217" s="473" t="str">
        <f t="shared" si="14"/>
        <v>a1N36000009nFnmEAE</v>
      </c>
      <c r="L217" s="474" t="str">
        <f t="shared" ca="1" si="15"/>
        <v>211-Jan-23 to 31-Dec-23</v>
      </c>
      <c r="M217" s="475" t="s">
        <v>1172</v>
      </c>
      <c r="N217" s="466"/>
      <c r="O217" s="130"/>
      <c r="P217" s="130"/>
      <c r="Q217" s="130"/>
      <c r="AD217" s="467"/>
      <c r="AE217" s="467"/>
      <c r="AF217" s="467"/>
      <c r="AG217" s="467"/>
      <c r="AM217" s="5"/>
      <c r="AN217" s="5"/>
    </row>
    <row r="218" spans="1:40" ht="31.2" hidden="1">
      <c r="A218" s="367">
        <v>21</v>
      </c>
      <c r="B218" s="386" t="str">
        <f t="shared" si="10"/>
        <v/>
      </c>
      <c r="C218" s="387" t="str">
        <f ca="1">TEXT(IFERROR(INDEX('Overview - Section A'!$A$45:$A$52,MATCH(G218,'Overview - Section A'!$U$45:$U$52,0)),""),"d-mmm-yy") &amp;" to " &amp; TEXT(IFERROR(INDEX('Overview - Section A'!$E$45:$E$52,MATCH(G218,'Overview - Section A'!$U$45:$U$52,0)),""),"d-mmm-yy")</f>
        <v>1-Jan-24 to 31-Dec-24</v>
      </c>
      <c r="D218" s="470"/>
      <c r="E218" s="470"/>
      <c r="F218" s="471" t="str">
        <f t="shared" si="11"/>
        <v/>
      </c>
      <c r="G218" s="472" t="s">
        <v>427</v>
      </c>
      <c r="H218" s="472"/>
      <c r="I218" s="473" t="b">
        <f t="shared" si="12"/>
        <v>1</v>
      </c>
      <c r="J218" s="473" t="b">
        <f t="shared" si="13"/>
        <v>0</v>
      </c>
      <c r="K218" s="473" t="str">
        <f t="shared" si="14"/>
        <v>a1N36000009nFnmEAE</v>
      </c>
      <c r="L218" s="474" t="str">
        <f t="shared" ca="1" si="15"/>
        <v>211-Jan-24 to 31-Dec-24</v>
      </c>
      <c r="M218" s="475" t="s">
        <v>1173</v>
      </c>
      <c r="N218" s="466"/>
      <c r="O218" s="130"/>
      <c r="P218" s="130"/>
      <c r="Q218" s="130"/>
      <c r="AD218" s="467"/>
      <c r="AE218" s="467"/>
      <c r="AF218" s="467"/>
      <c r="AG218" s="467"/>
      <c r="AM218" s="5"/>
      <c r="AN218" s="5"/>
    </row>
    <row r="219" spans="1:40" ht="31.2" hidden="1">
      <c r="A219" s="367">
        <v>21</v>
      </c>
      <c r="B219" s="386" t="str">
        <f t="shared" si="10"/>
        <v/>
      </c>
      <c r="C219" s="387" t="str">
        <f ca="1">TEXT(IFERROR(INDEX('Overview - Section A'!$A$45:$A$52,MATCH(G219,'Overview - Section A'!$U$45:$U$52,0)),""),"d-mmm-yy") &amp;" to " &amp; TEXT(IFERROR(INDEX('Overview - Section A'!$E$45:$E$52,MATCH(G219,'Overview - Section A'!$U$45:$U$52,0)),""),"d-mmm-yy")</f>
        <v>1-Jan-25 to 31-Dec-25</v>
      </c>
      <c r="D219" s="470"/>
      <c r="E219" s="470"/>
      <c r="F219" s="471" t="str">
        <f t="shared" si="11"/>
        <v/>
      </c>
      <c r="G219" s="472" t="s">
        <v>429</v>
      </c>
      <c r="H219" s="472"/>
      <c r="I219" s="473" t="b">
        <f t="shared" si="12"/>
        <v>1</v>
      </c>
      <c r="J219" s="473" t="b">
        <f t="shared" si="13"/>
        <v>0</v>
      </c>
      <c r="K219" s="473" t="str">
        <f t="shared" si="14"/>
        <v>a1N36000009nFnmEAE</v>
      </c>
      <c r="L219" s="474" t="str">
        <f t="shared" ca="1" si="15"/>
        <v>211-Jan-25 to 31-Dec-25</v>
      </c>
      <c r="M219" s="475" t="s">
        <v>1174</v>
      </c>
      <c r="N219" s="466"/>
      <c r="O219" s="130"/>
      <c r="P219" s="130"/>
      <c r="Q219" s="130"/>
      <c r="AD219" s="467"/>
      <c r="AE219" s="467"/>
      <c r="AF219" s="467"/>
      <c r="AG219" s="467"/>
      <c r="AM219" s="5"/>
      <c r="AN219" s="5"/>
    </row>
    <row r="220" spans="1:40" ht="31.2" hidden="1">
      <c r="A220" s="367">
        <v>22</v>
      </c>
      <c r="B220" s="386" t="str">
        <f t="shared" si="10"/>
        <v/>
      </c>
      <c r="C220" s="387" t="str">
        <f ca="1">TEXT(IFERROR(INDEX('Overview - Section A'!$A$45:$A$52,MATCH(G220,'Overview - Section A'!$U$45:$U$52,0)),""),"d-mmm-yy") &amp;" to " &amp; TEXT(IFERROR(INDEX('Overview - Section A'!$E$45:$E$52,MATCH(G220,'Overview - Section A'!$U$45:$U$52,0)),""),"d-mmm-yy")</f>
        <v>1-Jan-20 to 31-Dec-20</v>
      </c>
      <c r="D220" s="470"/>
      <c r="E220" s="470"/>
      <c r="F220" s="471" t="str">
        <f t="shared" si="11"/>
        <v/>
      </c>
      <c r="G220" s="472" t="s">
        <v>419</v>
      </c>
      <c r="H220" s="472"/>
      <c r="I220" s="473" t="b">
        <f t="shared" si="12"/>
        <v>1</v>
      </c>
      <c r="J220" s="473" t="b">
        <f t="shared" si="13"/>
        <v>0</v>
      </c>
      <c r="K220" s="473" t="str">
        <f t="shared" si="14"/>
        <v>a1N36000009nFnnEAE</v>
      </c>
      <c r="L220" s="474" t="str">
        <f t="shared" ca="1" si="15"/>
        <v>221-Jan-20 to 31-Dec-20</v>
      </c>
      <c r="M220" s="475" t="s">
        <v>1175</v>
      </c>
      <c r="N220" s="466"/>
      <c r="O220" s="130"/>
      <c r="P220" s="130"/>
      <c r="Q220" s="130"/>
      <c r="AD220" s="467"/>
      <c r="AE220" s="467"/>
      <c r="AF220" s="467"/>
      <c r="AG220" s="467"/>
      <c r="AM220" s="5"/>
      <c r="AN220" s="5"/>
    </row>
    <row r="221" spans="1:40" ht="31.2" hidden="1">
      <c r="A221" s="367">
        <v>22</v>
      </c>
      <c r="B221" s="386" t="str">
        <f t="shared" si="10"/>
        <v/>
      </c>
      <c r="C221" s="387" t="str">
        <f ca="1">TEXT(IFERROR(INDEX('Overview - Section A'!$A$45:$A$52,MATCH(G221,'Overview - Section A'!$U$45:$U$52,0)),""),"d-mmm-yy") &amp;" to " &amp; TEXT(IFERROR(INDEX('Overview - Section A'!$E$45:$E$52,MATCH(G221,'Overview - Section A'!$U$45:$U$52,0)),""),"d-mmm-yy")</f>
        <v>1-Jan-21 to 31-Dec-21</v>
      </c>
      <c r="D221" s="470"/>
      <c r="E221" s="470"/>
      <c r="F221" s="471" t="str">
        <f t="shared" si="11"/>
        <v/>
      </c>
      <c r="G221" s="472" t="s">
        <v>421</v>
      </c>
      <c r="H221" s="472"/>
      <c r="I221" s="473" t="b">
        <f t="shared" si="12"/>
        <v>1</v>
      </c>
      <c r="J221" s="473" t="b">
        <f t="shared" si="13"/>
        <v>0</v>
      </c>
      <c r="K221" s="473" t="str">
        <f t="shared" si="14"/>
        <v>a1N36000009nFnnEAE</v>
      </c>
      <c r="L221" s="474" t="str">
        <f t="shared" ca="1" si="15"/>
        <v>221-Jan-21 to 31-Dec-21</v>
      </c>
      <c r="M221" s="475" t="s">
        <v>1176</v>
      </c>
      <c r="N221" s="466"/>
      <c r="O221" s="130"/>
      <c r="P221" s="130"/>
      <c r="Q221" s="130"/>
      <c r="AD221" s="467"/>
      <c r="AE221" s="467"/>
      <c r="AF221" s="467"/>
      <c r="AG221" s="467"/>
      <c r="AM221" s="5"/>
      <c r="AN221" s="5"/>
    </row>
    <row r="222" spans="1:40" ht="31.2" hidden="1">
      <c r="A222" s="367">
        <v>22</v>
      </c>
      <c r="B222" s="386" t="str">
        <f t="shared" ref="B222:B285" si="16">IF(A222=A221,"",IF(VLOOKUP(A222,$A$8:$D$90,4,FALSE)=0,"",VLOOKUP(A222,$A$8:$D$90,4,FALSE)))</f>
        <v/>
      </c>
      <c r="C222" s="387" t="str">
        <f ca="1">TEXT(IFERROR(INDEX('Overview - Section A'!$A$45:$A$52,MATCH(G222,'Overview - Section A'!$U$45:$U$52,0)),""),"d-mmm-yy") &amp;" to " &amp; TEXT(IFERROR(INDEX('Overview - Section A'!$E$45:$E$52,MATCH(G222,'Overview - Section A'!$U$45:$U$52,0)),""),"d-mmm-yy")</f>
        <v>1-Jan-22 to 31-Dec-22</v>
      </c>
      <c r="D222" s="470"/>
      <c r="E222" s="470"/>
      <c r="F222" s="471" t="str">
        <f t="shared" ref="F222:F285" si="17">IF(VLOOKUP(A222,$A$8:$D$90,4,FALSE)=0,"",VLOOKUP(A222,$A$8:$D$90,4,FALSE))</f>
        <v/>
      </c>
      <c r="G222" s="472" t="s">
        <v>423</v>
      </c>
      <c r="H222" s="472"/>
      <c r="I222" s="473" t="b">
        <f t="shared" ref="I222:I285" si="18">IFERROR(TRUE,FALSE)</f>
        <v>1</v>
      </c>
      <c r="J222" s="473" t="b">
        <f t="shared" ref="J222:J285" si="19">IFERROR(IF(OR(D222&lt;&gt;"",E222&lt;&gt;""),TRUE,FALSE),FALSE)</f>
        <v>0</v>
      </c>
      <c r="K222" s="473" t="str">
        <f t="shared" ref="K222:K285" si="20">IFERROR(VLOOKUP(A222,$A$8:$T$90,20,FALSE),"")</f>
        <v>a1N36000009nFnnEAE</v>
      </c>
      <c r="L222" s="474" t="str">
        <f t="shared" ref="L222:L285" ca="1" si="21">CONCATENATE(A222,C222)</f>
        <v>221-Jan-22 to 31-Dec-22</v>
      </c>
      <c r="M222" s="475" t="s">
        <v>1177</v>
      </c>
      <c r="N222" s="466"/>
      <c r="O222" s="130"/>
      <c r="P222" s="130"/>
      <c r="Q222" s="130"/>
      <c r="AD222" s="467"/>
      <c r="AE222" s="467"/>
      <c r="AF222" s="467"/>
      <c r="AG222" s="467"/>
      <c r="AM222" s="5"/>
      <c r="AN222" s="5"/>
    </row>
    <row r="223" spans="1:40" ht="31.2" hidden="1">
      <c r="A223" s="367">
        <v>22</v>
      </c>
      <c r="B223" s="386" t="str">
        <f t="shared" si="16"/>
        <v/>
      </c>
      <c r="C223" s="387" t="str">
        <f ca="1">TEXT(IFERROR(INDEX('Overview - Section A'!$A$45:$A$52,MATCH(G223,'Overview - Section A'!$U$45:$U$52,0)),""),"d-mmm-yy") &amp;" to " &amp; TEXT(IFERROR(INDEX('Overview - Section A'!$E$45:$E$52,MATCH(G223,'Overview - Section A'!$U$45:$U$52,0)),""),"d-mmm-yy")</f>
        <v>1-Jan-23 to 31-Dec-23</v>
      </c>
      <c r="D223" s="470"/>
      <c r="E223" s="470"/>
      <c r="F223" s="471" t="str">
        <f t="shared" si="17"/>
        <v/>
      </c>
      <c r="G223" s="472" t="s">
        <v>425</v>
      </c>
      <c r="H223" s="472"/>
      <c r="I223" s="473" t="b">
        <f t="shared" si="18"/>
        <v>1</v>
      </c>
      <c r="J223" s="473" t="b">
        <f t="shared" si="19"/>
        <v>0</v>
      </c>
      <c r="K223" s="473" t="str">
        <f t="shared" si="20"/>
        <v>a1N36000009nFnnEAE</v>
      </c>
      <c r="L223" s="474" t="str">
        <f t="shared" ca="1" si="21"/>
        <v>221-Jan-23 to 31-Dec-23</v>
      </c>
      <c r="M223" s="475" t="s">
        <v>1178</v>
      </c>
      <c r="N223" s="466"/>
      <c r="O223" s="130"/>
      <c r="P223" s="130"/>
      <c r="Q223" s="130"/>
      <c r="AD223" s="467"/>
      <c r="AE223" s="467"/>
      <c r="AF223" s="467"/>
      <c r="AG223" s="467"/>
      <c r="AM223" s="5"/>
      <c r="AN223" s="5"/>
    </row>
    <row r="224" spans="1:40" ht="31.2" hidden="1">
      <c r="A224" s="367">
        <v>22</v>
      </c>
      <c r="B224" s="386" t="str">
        <f t="shared" si="16"/>
        <v/>
      </c>
      <c r="C224" s="387" t="str">
        <f ca="1">TEXT(IFERROR(INDEX('Overview - Section A'!$A$45:$A$52,MATCH(G224,'Overview - Section A'!$U$45:$U$52,0)),""),"d-mmm-yy") &amp;" to " &amp; TEXT(IFERROR(INDEX('Overview - Section A'!$E$45:$E$52,MATCH(G224,'Overview - Section A'!$U$45:$U$52,0)),""),"d-mmm-yy")</f>
        <v>1-Jan-24 to 31-Dec-24</v>
      </c>
      <c r="D224" s="470"/>
      <c r="E224" s="470"/>
      <c r="F224" s="471" t="str">
        <f t="shared" si="17"/>
        <v/>
      </c>
      <c r="G224" s="472" t="s">
        <v>427</v>
      </c>
      <c r="H224" s="472"/>
      <c r="I224" s="473" t="b">
        <f t="shared" si="18"/>
        <v>1</v>
      </c>
      <c r="J224" s="473" t="b">
        <f t="shared" si="19"/>
        <v>0</v>
      </c>
      <c r="K224" s="473" t="str">
        <f t="shared" si="20"/>
        <v>a1N36000009nFnnEAE</v>
      </c>
      <c r="L224" s="474" t="str">
        <f t="shared" ca="1" si="21"/>
        <v>221-Jan-24 to 31-Dec-24</v>
      </c>
      <c r="M224" s="475" t="s">
        <v>1179</v>
      </c>
      <c r="N224" s="466"/>
      <c r="O224" s="130"/>
      <c r="P224" s="130"/>
      <c r="Q224" s="130"/>
      <c r="AD224" s="467"/>
      <c r="AE224" s="467"/>
      <c r="AF224" s="467"/>
      <c r="AG224" s="467"/>
      <c r="AM224" s="5"/>
      <c r="AN224" s="5"/>
    </row>
    <row r="225" spans="1:40" ht="31.2" hidden="1">
      <c r="A225" s="367">
        <v>22</v>
      </c>
      <c r="B225" s="386" t="str">
        <f t="shared" si="16"/>
        <v/>
      </c>
      <c r="C225" s="387" t="str">
        <f ca="1">TEXT(IFERROR(INDEX('Overview - Section A'!$A$45:$A$52,MATCH(G225,'Overview - Section A'!$U$45:$U$52,0)),""),"d-mmm-yy") &amp;" to " &amp; TEXT(IFERROR(INDEX('Overview - Section A'!$E$45:$E$52,MATCH(G225,'Overview - Section A'!$U$45:$U$52,0)),""),"d-mmm-yy")</f>
        <v>1-Jan-25 to 31-Dec-25</v>
      </c>
      <c r="D225" s="470"/>
      <c r="E225" s="470"/>
      <c r="F225" s="471" t="str">
        <f t="shared" si="17"/>
        <v/>
      </c>
      <c r="G225" s="472" t="s">
        <v>429</v>
      </c>
      <c r="H225" s="472"/>
      <c r="I225" s="473" t="b">
        <f t="shared" si="18"/>
        <v>1</v>
      </c>
      <c r="J225" s="473" t="b">
        <f t="shared" si="19"/>
        <v>0</v>
      </c>
      <c r="K225" s="473" t="str">
        <f t="shared" si="20"/>
        <v>a1N36000009nFnnEAE</v>
      </c>
      <c r="L225" s="474" t="str">
        <f t="shared" ca="1" si="21"/>
        <v>221-Jan-25 to 31-Dec-25</v>
      </c>
      <c r="M225" s="475" t="s">
        <v>1180</v>
      </c>
      <c r="N225" s="466"/>
      <c r="O225" s="130"/>
      <c r="P225" s="130"/>
      <c r="Q225" s="130"/>
      <c r="AD225" s="467"/>
      <c r="AE225" s="467"/>
      <c r="AF225" s="467"/>
      <c r="AG225" s="467"/>
      <c r="AM225" s="5"/>
      <c r="AN225" s="5"/>
    </row>
    <row r="226" spans="1:40" ht="31.2" hidden="1">
      <c r="A226" s="367">
        <v>23</v>
      </c>
      <c r="B226" s="386" t="str">
        <f t="shared" si="16"/>
        <v/>
      </c>
      <c r="C226" s="387" t="str">
        <f ca="1">TEXT(IFERROR(INDEX('Overview - Section A'!$A$45:$A$52,MATCH(G226,'Overview - Section A'!$U$45:$U$52,0)),""),"d-mmm-yy") &amp;" to " &amp; TEXT(IFERROR(INDEX('Overview - Section A'!$E$45:$E$52,MATCH(G226,'Overview - Section A'!$U$45:$U$52,0)),""),"d-mmm-yy")</f>
        <v>1-Jan-20 to 31-Dec-20</v>
      </c>
      <c r="D226" s="470"/>
      <c r="E226" s="470"/>
      <c r="F226" s="471" t="str">
        <f t="shared" si="17"/>
        <v/>
      </c>
      <c r="G226" s="472" t="s">
        <v>419</v>
      </c>
      <c r="H226" s="472"/>
      <c r="I226" s="473" t="b">
        <f t="shared" si="18"/>
        <v>1</v>
      </c>
      <c r="J226" s="473" t="b">
        <f t="shared" si="19"/>
        <v>0</v>
      </c>
      <c r="K226" s="473" t="str">
        <f t="shared" si="20"/>
        <v>a1N36000009nFnoEAE</v>
      </c>
      <c r="L226" s="474" t="str">
        <f t="shared" ca="1" si="21"/>
        <v>231-Jan-20 to 31-Dec-20</v>
      </c>
      <c r="M226" s="475" t="s">
        <v>1181</v>
      </c>
      <c r="N226" s="466"/>
      <c r="O226" s="130"/>
      <c r="P226" s="130"/>
      <c r="Q226" s="130"/>
      <c r="AD226" s="467"/>
      <c r="AE226" s="467"/>
      <c r="AF226" s="467"/>
      <c r="AG226" s="467"/>
      <c r="AM226" s="5"/>
      <c r="AN226" s="5"/>
    </row>
    <row r="227" spans="1:40" ht="31.2" hidden="1">
      <c r="A227" s="367">
        <v>23</v>
      </c>
      <c r="B227" s="386" t="str">
        <f t="shared" si="16"/>
        <v/>
      </c>
      <c r="C227" s="387" t="str">
        <f ca="1">TEXT(IFERROR(INDEX('Overview - Section A'!$A$45:$A$52,MATCH(G227,'Overview - Section A'!$U$45:$U$52,0)),""),"d-mmm-yy") &amp;" to " &amp; TEXT(IFERROR(INDEX('Overview - Section A'!$E$45:$E$52,MATCH(G227,'Overview - Section A'!$U$45:$U$52,0)),""),"d-mmm-yy")</f>
        <v>1-Jan-21 to 31-Dec-21</v>
      </c>
      <c r="D227" s="470"/>
      <c r="E227" s="470"/>
      <c r="F227" s="471" t="str">
        <f t="shared" si="17"/>
        <v/>
      </c>
      <c r="G227" s="472" t="s">
        <v>421</v>
      </c>
      <c r="H227" s="472"/>
      <c r="I227" s="473" t="b">
        <f t="shared" si="18"/>
        <v>1</v>
      </c>
      <c r="J227" s="473" t="b">
        <f t="shared" si="19"/>
        <v>0</v>
      </c>
      <c r="K227" s="473" t="str">
        <f t="shared" si="20"/>
        <v>a1N36000009nFnoEAE</v>
      </c>
      <c r="L227" s="474" t="str">
        <f t="shared" ca="1" si="21"/>
        <v>231-Jan-21 to 31-Dec-21</v>
      </c>
      <c r="M227" s="475" t="s">
        <v>1182</v>
      </c>
      <c r="N227" s="466"/>
      <c r="O227" s="130"/>
      <c r="P227" s="130"/>
      <c r="Q227" s="130"/>
      <c r="AD227" s="467"/>
      <c r="AE227" s="467"/>
      <c r="AF227" s="467"/>
      <c r="AG227" s="467"/>
      <c r="AM227" s="5"/>
      <c r="AN227" s="5"/>
    </row>
    <row r="228" spans="1:40" ht="31.2" hidden="1">
      <c r="A228" s="367">
        <v>23</v>
      </c>
      <c r="B228" s="386" t="str">
        <f t="shared" si="16"/>
        <v/>
      </c>
      <c r="C228" s="387" t="str">
        <f ca="1">TEXT(IFERROR(INDEX('Overview - Section A'!$A$45:$A$52,MATCH(G228,'Overview - Section A'!$U$45:$U$52,0)),""),"d-mmm-yy") &amp;" to " &amp; TEXT(IFERROR(INDEX('Overview - Section A'!$E$45:$E$52,MATCH(G228,'Overview - Section A'!$U$45:$U$52,0)),""),"d-mmm-yy")</f>
        <v>1-Jan-22 to 31-Dec-22</v>
      </c>
      <c r="D228" s="470"/>
      <c r="E228" s="470"/>
      <c r="F228" s="471" t="str">
        <f t="shared" si="17"/>
        <v/>
      </c>
      <c r="G228" s="472" t="s">
        <v>423</v>
      </c>
      <c r="H228" s="472"/>
      <c r="I228" s="473" t="b">
        <f t="shared" si="18"/>
        <v>1</v>
      </c>
      <c r="J228" s="473" t="b">
        <f t="shared" si="19"/>
        <v>0</v>
      </c>
      <c r="K228" s="473" t="str">
        <f t="shared" si="20"/>
        <v>a1N36000009nFnoEAE</v>
      </c>
      <c r="L228" s="474" t="str">
        <f t="shared" ca="1" si="21"/>
        <v>231-Jan-22 to 31-Dec-22</v>
      </c>
      <c r="M228" s="475" t="s">
        <v>1183</v>
      </c>
      <c r="N228" s="466"/>
      <c r="O228" s="130"/>
      <c r="P228" s="130"/>
      <c r="Q228" s="130"/>
      <c r="AD228" s="467"/>
      <c r="AE228" s="467"/>
      <c r="AF228" s="467"/>
      <c r="AG228" s="467"/>
      <c r="AM228" s="5"/>
      <c r="AN228" s="5"/>
    </row>
    <row r="229" spans="1:40" ht="31.2" hidden="1">
      <c r="A229" s="367">
        <v>23</v>
      </c>
      <c r="B229" s="386" t="str">
        <f t="shared" si="16"/>
        <v/>
      </c>
      <c r="C229" s="387" t="str">
        <f ca="1">TEXT(IFERROR(INDEX('Overview - Section A'!$A$45:$A$52,MATCH(G229,'Overview - Section A'!$U$45:$U$52,0)),""),"d-mmm-yy") &amp;" to " &amp; TEXT(IFERROR(INDEX('Overview - Section A'!$E$45:$E$52,MATCH(G229,'Overview - Section A'!$U$45:$U$52,0)),""),"d-mmm-yy")</f>
        <v>1-Jan-23 to 31-Dec-23</v>
      </c>
      <c r="D229" s="470"/>
      <c r="E229" s="470"/>
      <c r="F229" s="471" t="str">
        <f t="shared" si="17"/>
        <v/>
      </c>
      <c r="G229" s="472" t="s">
        <v>425</v>
      </c>
      <c r="H229" s="472"/>
      <c r="I229" s="473" t="b">
        <f t="shared" si="18"/>
        <v>1</v>
      </c>
      <c r="J229" s="473" t="b">
        <f t="shared" si="19"/>
        <v>0</v>
      </c>
      <c r="K229" s="473" t="str">
        <f t="shared" si="20"/>
        <v>a1N36000009nFnoEAE</v>
      </c>
      <c r="L229" s="474" t="str">
        <f t="shared" ca="1" si="21"/>
        <v>231-Jan-23 to 31-Dec-23</v>
      </c>
      <c r="M229" s="475" t="s">
        <v>1184</v>
      </c>
      <c r="N229" s="466"/>
      <c r="O229" s="130"/>
      <c r="P229" s="130"/>
      <c r="Q229" s="130"/>
      <c r="AD229" s="467"/>
      <c r="AE229" s="467"/>
      <c r="AF229" s="467"/>
      <c r="AG229" s="467"/>
      <c r="AM229" s="5"/>
      <c r="AN229" s="5"/>
    </row>
    <row r="230" spans="1:40" ht="31.2" hidden="1">
      <c r="A230" s="367">
        <v>23</v>
      </c>
      <c r="B230" s="386" t="str">
        <f t="shared" si="16"/>
        <v/>
      </c>
      <c r="C230" s="387" t="str">
        <f ca="1">TEXT(IFERROR(INDEX('Overview - Section A'!$A$45:$A$52,MATCH(G230,'Overview - Section A'!$U$45:$U$52,0)),""),"d-mmm-yy") &amp;" to " &amp; TEXT(IFERROR(INDEX('Overview - Section A'!$E$45:$E$52,MATCH(G230,'Overview - Section A'!$U$45:$U$52,0)),""),"d-mmm-yy")</f>
        <v>1-Jan-24 to 31-Dec-24</v>
      </c>
      <c r="D230" s="470"/>
      <c r="E230" s="470"/>
      <c r="F230" s="471" t="str">
        <f t="shared" si="17"/>
        <v/>
      </c>
      <c r="G230" s="472" t="s">
        <v>427</v>
      </c>
      <c r="H230" s="472"/>
      <c r="I230" s="473" t="b">
        <f t="shared" si="18"/>
        <v>1</v>
      </c>
      <c r="J230" s="473" t="b">
        <f t="shared" si="19"/>
        <v>0</v>
      </c>
      <c r="K230" s="473" t="str">
        <f t="shared" si="20"/>
        <v>a1N36000009nFnoEAE</v>
      </c>
      <c r="L230" s="474" t="str">
        <f t="shared" ca="1" si="21"/>
        <v>231-Jan-24 to 31-Dec-24</v>
      </c>
      <c r="M230" s="475" t="s">
        <v>1185</v>
      </c>
      <c r="N230" s="466"/>
      <c r="O230" s="130"/>
      <c r="P230" s="130"/>
      <c r="Q230" s="130"/>
      <c r="AD230" s="467"/>
      <c r="AE230" s="467"/>
      <c r="AF230" s="467"/>
      <c r="AG230" s="467"/>
      <c r="AM230" s="5"/>
      <c r="AN230" s="5"/>
    </row>
    <row r="231" spans="1:40" ht="31.2" hidden="1">
      <c r="A231" s="367">
        <v>23</v>
      </c>
      <c r="B231" s="386" t="str">
        <f t="shared" si="16"/>
        <v/>
      </c>
      <c r="C231" s="387" t="str">
        <f ca="1">TEXT(IFERROR(INDEX('Overview - Section A'!$A$45:$A$52,MATCH(G231,'Overview - Section A'!$U$45:$U$52,0)),""),"d-mmm-yy") &amp;" to " &amp; TEXT(IFERROR(INDEX('Overview - Section A'!$E$45:$E$52,MATCH(G231,'Overview - Section A'!$U$45:$U$52,0)),""),"d-mmm-yy")</f>
        <v>1-Jan-25 to 31-Dec-25</v>
      </c>
      <c r="D231" s="470"/>
      <c r="E231" s="470"/>
      <c r="F231" s="471" t="str">
        <f t="shared" si="17"/>
        <v/>
      </c>
      <c r="G231" s="472" t="s">
        <v>429</v>
      </c>
      <c r="H231" s="472"/>
      <c r="I231" s="473" t="b">
        <f t="shared" si="18"/>
        <v>1</v>
      </c>
      <c r="J231" s="473" t="b">
        <f t="shared" si="19"/>
        <v>0</v>
      </c>
      <c r="K231" s="473" t="str">
        <f t="shared" si="20"/>
        <v>a1N36000009nFnoEAE</v>
      </c>
      <c r="L231" s="474" t="str">
        <f t="shared" ca="1" si="21"/>
        <v>231-Jan-25 to 31-Dec-25</v>
      </c>
      <c r="M231" s="475" t="s">
        <v>1186</v>
      </c>
      <c r="N231" s="466"/>
      <c r="O231" s="130"/>
      <c r="P231" s="130"/>
      <c r="Q231" s="130"/>
      <c r="AD231" s="467"/>
      <c r="AE231" s="467"/>
      <c r="AF231" s="467"/>
      <c r="AG231" s="467"/>
      <c r="AM231" s="5"/>
      <c r="AN231" s="5"/>
    </row>
    <row r="232" spans="1:40" ht="31.2" hidden="1">
      <c r="A232" s="367">
        <v>24</v>
      </c>
      <c r="B232" s="386" t="str">
        <f t="shared" si="16"/>
        <v/>
      </c>
      <c r="C232" s="387" t="str">
        <f ca="1">TEXT(IFERROR(INDEX('Overview - Section A'!$A$45:$A$52,MATCH(G232,'Overview - Section A'!$U$45:$U$52,0)),""),"d-mmm-yy") &amp;" to " &amp; TEXT(IFERROR(INDEX('Overview - Section A'!$E$45:$E$52,MATCH(G232,'Overview - Section A'!$U$45:$U$52,0)),""),"d-mmm-yy")</f>
        <v>1-Jan-20 to 31-Dec-20</v>
      </c>
      <c r="D232" s="470"/>
      <c r="E232" s="470"/>
      <c r="F232" s="471" t="str">
        <f t="shared" si="17"/>
        <v/>
      </c>
      <c r="G232" s="472" t="s">
        <v>419</v>
      </c>
      <c r="H232" s="472"/>
      <c r="I232" s="473" t="b">
        <f t="shared" si="18"/>
        <v>1</v>
      </c>
      <c r="J232" s="473" t="b">
        <f t="shared" si="19"/>
        <v>0</v>
      </c>
      <c r="K232" s="473" t="str">
        <f t="shared" si="20"/>
        <v>a1N36000009nFnpEAE</v>
      </c>
      <c r="L232" s="474" t="str">
        <f t="shared" ca="1" si="21"/>
        <v>241-Jan-20 to 31-Dec-20</v>
      </c>
      <c r="M232" s="475" t="s">
        <v>1187</v>
      </c>
      <c r="N232" s="466"/>
      <c r="O232" s="130"/>
      <c r="P232" s="130"/>
      <c r="Q232" s="130"/>
      <c r="AD232" s="467"/>
      <c r="AE232" s="467"/>
      <c r="AF232" s="467"/>
      <c r="AG232" s="467"/>
      <c r="AM232" s="5"/>
      <c r="AN232" s="5"/>
    </row>
    <row r="233" spans="1:40" ht="31.2" hidden="1">
      <c r="A233" s="367">
        <v>24</v>
      </c>
      <c r="B233" s="386" t="str">
        <f t="shared" si="16"/>
        <v/>
      </c>
      <c r="C233" s="387" t="str">
        <f ca="1">TEXT(IFERROR(INDEX('Overview - Section A'!$A$45:$A$52,MATCH(G233,'Overview - Section A'!$U$45:$U$52,0)),""),"d-mmm-yy") &amp;" to " &amp; TEXT(IFERROR(INDEX('Overview - Section A'!$E$45:$E$52,MATCH(G233,'Overview - Section A'!$U$45:$U$52,0)),""),"d-mmm-yy")</f>
        <v>1-Jan-21 to 31-Dec-21</v>
      </c>
      <c r="D233" s="470"/>
      <c r="E233" s="470"/>
      <c r="F233" s="471" t="str">
        <f t="shared" si="17"/>
        <v/>
      </c>
      <c r="G233" s="472" t="s">
        <v>421</v>
      </c>
      <c r="H233" s="472"/>
      <c r="I233" s="473" t="b">
        <f t="shared" si="18"/>
        <v>1</v>
      </c>
      <c r="J233" s="473" t="b">
        <f t="shared" si="19"/>
        <v>0</v>
      </c>
      <c r="K233" s="473" t="str">
        <f t="shared" si="20"/>
        <v>a1N36000009nFnpEAE</v>
      </c>
      <c r="L233" s="474" t="str">
        <f t="shared" ca="1" si="21"/>
        <v>241-Jan-21 to 31-Dec-21</v>
      </c>
      <c r="M233" s="475" t="s">
        <v>1188</v>
      </c>
      <c r="N233" s="466"/>
      <c r="O233" s="130"/>
      <c r="P233" s="130"/>
      <c r="Q233" s="130"/>
      <c r="AD233" s="467"/>
      <c r="AE233" s="467"/>
      <c r="AF233" s="467"/>
      <c r="AG233" s="467"/>
      <c r="AM233" s="5"/>
      <c r="AN233" s="5"/>
    </row>
    <row r="234" spans="1:40" ht="31.2" hidden="1">
      <c r="A234" s="367">
        <v>24</v>
      </c>
      <c r="B234" s="386" t="str">
        <f t="shared" si="16"/>
        <v/>
      </c>
      <c r="C234" s="387" t="str">
        <f ca="1">TEXT(IFERROR(INDEX('Overview - Section A'!$A$45:$A$52,MATCH(G234,'Overview - Section A'!$U$45:$U$52,0)),""),"d-mmm-yy") &amp;" to " &amp; TEXT(IFERROR(INDEX('Overview - Section A'!$E$45:$E$52,MATCH(G234,'Overview - Section A'!$U$45:$U$52,0)),""),"d-mmm-yy")</f>
        <v>1-Jan-22 to 31-Dec-22</v>
      </c>
      <c r="D234" s="470"/>
      <c r="E234" s="470"/>
      <c r="F234" s="471" t="str">
        <f t="shared" si="17"/>
        <v/>
      </c>
      <c r="G234" s="472" t="s">
        <v>423</v>
      </c>
      <c r="H234" s="472"/>
      <c r="I234" s="473" t="b">
        <f t="shared" si="18"/>
        <v>1</v>
      </c>
      <c r="J234" s="473" t="b">
        <f t="shared" si="19"/>
        <v>0</v>
      </c>
      <c r="K234" s="473" t="str">
        <f t="shared" si="20"/>
        <v>a1N36000009nFnpEAE</v>
      </c>
      <c r="L234" s="474" t="str">
        <f t="shared" ca="1" si="21"/>
        <v>241-Jan-22 to 31-Dec-22</v>
      </c>
      <c r="M234" s="475" t="s">
        <v>1189</v>
      </c>
      <c r="N234" s="466"/>
      <c r="O234" s="130"/>
      <c r="P234" s="130"/>
      <c r="Q234" s="130"/>
      <c r="AD234" s="467"/>
      <c r="AE234" s="467"/>
      <c r="AF234" s="467"/>
      <c r="AG234" s="467"/>
      <c r="AM234" s="5"/>
      <c r="AN234" s="5"/>
    </row>
    <row r="235" spans="1:40" ht="31.2" hidden="1">
      <c r="A235" s="367">
        <v>24</v>
      </c>
      <c r="B235" s="386" t="str">
        <f t="shared" si="16"/>
        <v/>
      </c>
      <c r="C235" s="387" t="str">
        <f ca="1">TEXT(IFERROR(INDEX('Overview - Section A'!$A$45:$A$52,MATCH(G235,'Overview - Section A'!$U$45:$U$52,0)),""),"d-mmm-yy") &amp;" to " &amp; TEXT(IFERROR(INDEX('Overview - Section A'!$E$45:$E$52,MATCH(G235,'Overview - Section A'!$U$45:$U$52,0)),""),"d-mmm-yy")</f>
        <v>1-Jan-23 to 31-Dec-23</v>
      </c>
      <c r="D235" s="470"/>
      <c r="E235" s="470"/>
      <c r="F235" s="471" t="str">
        <f t="shared" si="17"/>
        <v/>
      </c>
      <c r="G235" s="472" t="s">
        <v>425</v>
      </c>
      <c r="H235" s="472"/>
      <c r="I235" s="473" t="b">
        <f t="shared" si="18"/>
        <v>1</v>
      </c>
      <c r="J235" s="473" t="b">
        <f t="shared" si="19"/>
        <v>0</v>
      </c>
      <c r="K235" s="473" t="str">
        <f t="shared" si="20"/>
        <v>a1N36000009nFnpEAE</v>
      </c>
      <c r="L235" s="474" t="str">
        <f t="shared" ca="1" si="21"/>
        <v>241-Jan-23 to 31-Dec-23</v>
      </c>
      <c r="M235" s="475" t="s">
        <v>1190</v>
      </c>
      <c r="N235" s="466"/>
      <c r="O235" s="130"/>
      <c r="P235" s="130"/>
      <c r="Q235" s="130"/>
      <c r="AD235" s="467"/>
      <c r="AE235" s="467"/>
      <c r="AF235" s="467"/>
      <c r="AG235" s="467"/>
      <c r="AM235" s="5"/>
      <c r="AN235" s="5"/>
    </row>
    <row r="236" spans="1:40" ht="31.2" hidden="1">
      <c r="A236" s="367">
        <v>24</v>
      </c>
      <c r="B236" s="386" t="str">
        <f t="shared" si="16"/>
        <v/>
      </c>
      <c r="C236" s="387" t="str">
        <f ca="1">TEXT(IFERROR(INDEX('Overview - Section A'!$A$45:$A$52,MATCH(G236,'Overview - Section A'!$U$45:$U$52,0)),""),"d-mmm-yy") &amp;" to " &amp; TEXT(IFERROR(INDEX('Overview - Section A'!$E$45:$E$52,MATCH(G236,'Overview - Section A'!$U$45:$U$52,0)),""),"d-mmm-yy")</f>
        <v>1-Jan-24 to 31-Dec-24</v>
      </c>
      <c r="D236" s="470"/>
      <c r="E236" s="470"/>
      <c r="F236" s="471" t="str">
        <f t="shared" si="17"/>
        <v/>
      </c>
      <c r="G236" s="472" t="s">
        <v>427</v>
      </c>
      <c r="H236" s="472"/>
      <c r="I236" s="473" t="b">
        <f t="shared" si="18"/>
        <v>1</v>
      </c>
      <c r="J236" s="473" t="b">
        <f t="shared" si="19"/>
        <v>0</v>
      </c>
      <c r="K236" s="473" t="str">
        <f t="shared" si="20"/>
        <v>a1N36000009nFnpEAE</v>
      </c>
      <c r="L236" s="474" t="str">
        <f t="shared" ca="1" si="21"/>
        <v>241-Jan-24 to 31-Dec-24</v>
      </c>
      <c r="M236" s="475" t="s">
        <v>1191</v>
      </c>
      <c r="N236" s="466"/>
      <c r="O236" s="130"/>
      <c r="P236" s="130"/>
      <c r="Q236" s="130"/>
      <c r="AD236" s="467"/>
      <c r="AE236" s="467"/>
      <c r="AF236" s="467"/>
      <c r="AG236" s="467"/>
      <c r="AM236" s="5"/>
      <c r="AN236" s="5"/>
    </row>
    <row r="237" spans="1:40" ht="31.2" hidden="1">
      <c r="A237" s="367">
        <v>24</v>
      </c>
      <c r="B237" s="386" t="str">
        <f t="shared" si="16"/>
        <v/>
      </c>
      <c r="C237" s="387" t="str">
        <f ca="1">TEXT(IFERROR(INDEX('Overview - Section A'!$A$45:$A$52,MATCH(G237,'Overview - Section A'!$U$45:$U$52,0)),""),"d-mmm-yy") &amp;" to " &amp; TEXT(IFERROR(INDEX('Overview - Section A'!$E$45:$E$52,MATCH(G237,'Overview - Section A'!$U$45:$U$52,0)),""),"d-mmm-yy")</f>
        <v>1-Jan-25 to 31-Dec-25</v>
      </c>
      <c r="D237" s="470"/>
      <c r="E237" s="470"/>
      <c r="F237" s="471" t="str">
        <f t="shared" si="17"/>
        <v/>
      </c>
      <c r="G237" s="472" t="s">
        <v>429</v>
      </c>
      <c r="H237" s="472"/>
      <c r="I237" s="473" t="b">
        <f t="shared" si="18"/>
        <v>1</v>
      </c>
      <c r="J237" s="473" t="b">
        <f t="shared" si="19"/>
        <v>0</v>
      </c>
      <c r="K237" s="473" t="str">
        <f t="shared" si="20"/>
        <v>a1N36000009nFnpEAE</v>
      </c>
      <c r="L237" s="474" t="str">
        <f t="shared" ca="1" si="21"/>
        <v>241-Jan-25 to 31-Dec-25</v>
      </c>
      <c r="M237" s="475" t="s">
        <v>1192</v>
      </c>
      <c r="N237" s="466"/>
      <c r="O237" s="130"/>
      <c r="P237" s="130"/>
      <c r="Q237" s="130"/>
      <c r="AD237" s="467"/>
      <c r="AE237" s="467"/>
      <c r="AF237" s="467"/>
      <c r="AG237" s="467"/>
      <c r="AM237" s="5"/>
      <c r="AN237" s="5"/>
    </row>
    <row r="238" spans="1:40" ht="31.2" hidden="1">
      <c r="A238" s="367">
        <v>25</v>
      </c>
      <c r="B238" s="386" t="str">
        <f t="shared" si="16"/>
        <v/>
      </c>
      <c r="C238" s="387" t="str">
        <f ca="1">TEXT(IFERROR(INDEX('Overview - Section A'!$A$45:$A$52,MATCH(G238,'Overview - Section A'!$U$45:$U$52,0)),""),"d-mmm-yy") &amp;" to " &amp; TEXT(IFERROR(INDEX('Overview - Section A'!$E$45:$E$52,MATCH(G238,'Overview - Section A'!$U$45:$U$52,0)),""),"d-mmm-yy")</f>
        <v>1-Jan-20 to 31-Dec-20</v>
      </c>
      <c r="D238" s="470"/>
      <c r="E238" s="470"/>
      <c r="F238" s="471" t="str">
        <f t="shared" si="17"/>
        <v/>
      </c>
      <c r="G238" s="472" t="s">
        <v>419</v>
      </c>
      <c r="H238" s="472"/>
      <c r="I238" s="473" t="b">
        <f t="shared" si="18"/>
        <v>1</v>
      </c>
      <c r="J238" s="473" t="b">
        <f t="shared" si="19"/>
        <v>0</v>
      </c>
      <c r="K238" s="473" t="str">
        <f t="shared" si="20"/>
        <v>a1N36000009nFnqEAE</v>
      </c>
      <c r="L238" s="474" t="str">
        <f t="shared" ca="1" si="21"/>
        <v>251-Jan-20 to 31-Dec-20</v>
      </c>
      <c r="M238" s="475" t="s">
        <v>1193</v>
      </c>
      <c r="N238" s="466"/>
      <c r="O238" s="130"/>
      <c r="P238" s="130"/>
      <c r="Q238" s="130"/>
      <c r="AD238" s="467"/>
      <c r="AE238" s="467"/>
      <c r="AF238" s="467"/>
      <c r="AG238" s="467"/>
      <c r="AM238" s="5"/>
      <c r="AN238" s="5"/>
    </row>
    <row r="239" spans="1:40" ht="31.2" hidden="1">
      <c r="A239" s="367">
        <v>25</v>
      </c>
      <c r="B239" s="386" t="str">
        <f t="shared" si="16"/>
        <v/>
      </c>
      <c r="C239" s="387" t="str">
        <f ca="1">TEXT(IFERROR(INDEX('Overview - Section A'!$A$45:$A$52,MATCH(G239,'Overview - Section A'!$U$45:$U$52,0)),""),"d-mmm-yy") &amp;" to " &amp; TEXT(IFERROR(INDEX('Overview - Section A'!$E$45:$E$52,MATCH(G239,'Overview - Section A'!$U$45:$U$52,0)),""),"d-mmm-yy")</f>
        <v>1-Jan-21 to 31-Dec-21</v>
      </c>
      <c r="D239" s="470"/>
      <c r="E239" s="470"/>
      <c r="F239" s="471" t="str">
        <f t="shared" si="17"/>
        <v/>
      </c>
      <c r="G239" s="472" t="s">
        <v>421</v>
      </c>
      <c r="H239" s="472"/>
      <c r="I239" s="473" t="b">
        <f t="shared" si="18"/>
        <v>1</v>
      </c>
      <c r="J239" s="473" t="b">
        <f t="shared" si="19"/>
        <v>0</v>
      </c>
      <c r="K239" s="473" t="str">
        <f t="shared" si="20"/>
        <v>a1N36000009nFnqEAE</v>
      </c>
      <c r="L239" s="474" t="str">
        <f t="shared" ca="1" si="21"/>
        <v>251-Jan-21 to 31-Dec-21</v>
      </c>
      <c r="M239" s="475" t="s">
        <v>1194</v>
      </c>
      <c r="N239" s="466"/>
      <c r="O239" s="130"/>
      <c r="P239" s="130"/>
      <c r="Q239" s="130"/>
      <c r="AD239" s="467"/>
      <c r="AE239" s="467"/>
      <c r="AF239" s="467"/>
      <c r="AG239" s="467"/>
      <c r="AM239" s="5"/>
      <c r="AN239" s="5"/>
    </row>
    <row r="240" spans="1:40" ht="31.2" hidden="1">
      <c r="A240" s="367">
        <v>25</v>
      </c>
      <c r="B240" s="386" t="str">
        <f t="shared" si="16"/>
        <v/>
      </c>
      <c r="C240" s="387" t="str">
        <f ca="1">TEXT(IFERROR(INDEX('Overview - Section A'!$A$45:$A$52,MATCH(G240,'Overview - Section A'!$U$45:$U$52,0)),""),"d-mmm-yy") &amp;" to " &amp; TEXT(IFERROR(INDEX('Overview - Section A'!$E$45:$E$52,MATCH(G240,'Overview - Section A'!$U$45:$U$52,0)),""),"d-mmm-yy")</f>
        <v>1-Jan-22 to 31-Dec-22</v>
      </c>
      <c r="D240" s="470"/>
      <c r="E240" s="470"/>
      <c r="F240" s="471" t="str">
        <f t="shared" si="17"/>
        <v/>
      </c>
      <c r="G240" s="472" t="s">
        <v>423</v>
      </c>
      <c r="H240" s="472"/>
      <c r="I240" s="473" t="b">
        <f t="shared" si="18"/>
        <v>1</v>
      </c>
      <c r="J240" s="473" t="b">
        <f t="shared" si="19"/>
        <v>0</v>
      </c>
      <c r="K240" s="473" t="str">
        <f t="shared" si="20"/>
        <v>a1N36000009nFnqEAE</v>
      </c>
      <c r="L240" s="474" t="str">
        <f t="shared" ca="1" si="21"/>
        <v>251-Jan-22 to 31-Dec-22</v>
      </c>
      <c r="M240" s="475" t="s">
        <v>1195</v>
      </c>
      <c r="N240" s="466"/>
      <c r="O240" s="130"/>
      <c r="P240" s="130"/>
      <c r="Q240" s="130"/>
      <c r="AD240" s="467"/>
      <c r="AE240" s="467"/>
      <c r="AF240" s="467"/>
      <c r="AG240" s="467"/>
      <c r="AM240" s="5"/>
      <c r="AN240" s="5"/>
    </row>
    <row r="241" spans="1:40" ht="31.2" hidden="1">
      <c r="A241" s="367">
        <v>25</v>
      </c>
      <c r="B241" s="386" t="str">
        <f t="shared" si="16"/>
        <v/>
      </c>
      <c r="C241" s="387" t="str">
        <f ca="1">TEXT(IFERROR(INDEX('Overview - Section A'!$A$45:$A$52,MATCH(G241,'Overview - Section A'!$U$45:$U$52,0)),""),"d-mmm-yy") &amp;" to " &amp; TEXT(IFERROR(INDEX('Overview - Section A'!$E$45:$E$52,MATCH(G241,'Overview - Section A'!$U$45:$U$52,0)),""),"d-mmm-yy")</f>
        <v>1-Jan-23 to 31-Dec-23</v>
      </c>
      <c r="D241" s="470"/>
      <c r="E241" s="470"/>
      <c r="F241" s="471" t="str">
        <f t="shared" si="17"/>
        <v/>
      </c>
      <c r="G241" s="472" t="s">
        <v>425</v>
      </c>
      <c r="H241" s="472"/>
      <c r="I241" s="473" t="b">
        <f t="shared" si="18"/>
        <v>1</v>
      </c>
      <c r="J241" s="473" t="b">
        <f t="shared" si="19"/>
        <v>0</v>
      </c>
      <c r="K241" s="473" t="str">
        <f t="shared" si="20"/>
        <v>a1N36000009nFnqEAE</v>
      </c>
      <c r="L241" s="474" t="str">
        <f t="shared" ca="1" si="21"/>
        <v>251-Jan-23 to 31-Dec-23</v>
      </c>
      <c r="M241" s="475" t="s">
        <v>1196</v>
      </c>
      <c r="N241" s="466"/>
      <c r="O241" s="130"/>
      <c r="P241" s="130"/>
      <c r="Q241" s="130"/>
      <c r="AD241" s="467"/>
      <c r="AE241" s="467"/>
      <c r="AF241" s="467"/>
      <c r="AG241" s="467"/>
      <c r="AM241" s="5"/>
      <c r="AN241" s="5"/>
    </row>
    <row r="242" spans="1:40" ht="31.2" hidden="1">
      <c r="A242" s="367">
        <v>25</v>
      </c>
      <c r="B242" s="386" t="str">
        <f t="shared" si="16"/>
        <v/>
      </c>
      <c r="C242" s="387" t="str">
        <f ca="1">TEXT(IFERROR(INDEX('Overview - Section A'!$A$45:$A$52,MATCH(G242,'Overview - Section A'!$U$45:$U$52,0)),""),"d-mmm-yy") &amp;" to " &amp; TEXT(IFERROR(INDEX('Overview - Section A'!$E$45:$E$52,MATCH(G242,'Overview - Section A'!$U$45:$U$52,0)),""),"d-mmm-yy")</f>
        <v>1-Jan-24 to 31-Dec-24</v>
      </c>
      <c r="D242" s="470"/>
      <c r="E242" s="470"/>
      <c r="F242" s="471" t="str">
        <f t="shared" si="17"/>
        <v/>
      </c>
      <c r="G242" s="472" t="s">
        <v>427</v>
      </c>
      <c r="H242" s="472"/>
      <c r="I242" s="473" t="b">
        <f t="shared" si="18"/>
        <v>1</v>
      </c>
      <c r="J242" s="473" t="b">
        <f t="shared" si="19"/>
        <v>0</v>
      </c>
      <c r="K242" s="473" t="str">
        <f t="shared" si="20"/>
        <v>a1N36000009nFnqEAE</v>
      </c>
      <c r="L242" s="474" t="str">
        <f t="shared" ca="1" si="21"/>
        <v>251-Jan-24 to 31-Dec-24</v>
      </c>
      <c r="M242" s="475" t="s">
        <v>1197</v>
      </c>
      <c r="N242" s="466"/>
      <c r="O242" s="130"/>
      <c r="P242" s="130"/>
      <c r="Q242" s="130"/>
      <c r="AD242" s="467"/>
      <c r="AE242" s="467"/>
      <c r="AF242" s="467"/>
      <c r="AG242" s="467"/>
      <c r="AM242" s="5"/>
      <c r="AN242" s="5"/>
    </row>
    <row r="243" spans="1:40" ht="31.2" hidden="1">
      <c r="A243" s="367">
        <v>25</v>
      </c>
      <c r="B243" s="386" t="str">
        <f t="shared" si="16"/>
        <v/>
      </c>
      <c r="C243" s="387" t="str">
        <f ca="1">TEXT(IFERROR(INDEX('Overview - Section A'!$A$45:$A$52,MATCH(G243,'Overview - Section A'!$U$45:$U$52,0)),""),"d-mmm-yy") &amp;" to " &amp; TEXT(IFERROR(INDEX('Overview - Section A'!$E$45:$E$52,MATCH(G243,'Overview - Section A'!$U$45:$U$52,0)),""),"d-mmm-yy")</f>
        <v>1-Jan-25 to 31-Dec-25</v>
      </c>
      <c r="D243" s="470"/>
      <c r="E243" s="470"/>
      <c r="F243" s="471" t="str">
        <f t="shared" si="17"/>
        <v/>
      </c>
      <c r="G243" s="472" t="s">
        <v>429</v>
      </c>
      <c r="H243" s="472"/>
      <c r="I243" s="473" t="b">
        <f t="shared" si="18"/>
        <v>1</v>
      </c>
      <c r="J243" s="473" t="b">
        <f t="shared" si="19"/>
        <v>0</v>
      </c>
      <c r="K243" s="473" t="str">
        <f t="shared" si="20"/>
        <v>a1N36000009nFnqEAE</v>
      </c>
      <c r="L243" s="474" t="str">
        <f t="shared" ca="1" si="21"/>
        <v>251-Jan-25 to 31-Dec-25</v>
      </c>
      <c r="M243" s="475" t="s">
        <v>1198</v>
      </c>
      <c r="N243" s="466"/>
      <c r="O243" s="130"/>
      <c r="P243" s="130"/>
      <c r="Q243" s="130"/>
      <c r="AD243" s="467"/>
      <c r="AE243" s="467"/>
      <c r="AF243" s="467"/>
      <c r="AG243" s="467"/>
      <c r="AM243" s="5"/>
      <c r="AN243" s="5"/>
    </row>
    <row r="244" spans="1:40" ht="31.2" hidden="1">
      <c r="A244" s="367">
        <v>26</v>
      </c>
      <c r="B244" s="386" t="str">
        <f t="shared" si="16"/>
        <v/>
      </c>
      <c r="C244" s="387" t="str">
        <f ca="1">TEXT(IFERROR(INDEX('Overview - Section A'!$A$45:$A$52,MATCH(G244,'Overview - Section A'!$U$45:$U$52,0)),""),"d-mmm-yy") &amp;" to " &amp; TEXT(IFERROR(INDEX('Overview - Section A'!$E$45:$E$52,MATCH(G244,'Overview - Section A'!$U$45:$U$52,0)),""),"d-mmm-yy")</f>
        <v>1-Jan-20 to 31-Dec-20</v>
      </c>
      <c r="D244" s="470"/>
      <c r="E244" s="470"/>
      <c r="F244" s="471" t="str">
        <f t="shared" si="17"/>
        <v/>
      </c>
      <c r="G244" s="472" t="s">
        <v>419</v>
      </c>
      <c r="H244" s="472"/>
      <c r="I244" s="473" t="b">
        <f t="shared" si="18"/>
        <v>1</v>
      </c>
      <c r="J244" s="473" t="b">
        <f t="shared" si="19"/>
        <v>0</v>
      </c>
      <c r="K244" s="473" t="str">
        <f t="shared" si="20"/>
        <v>a1N36000009nFnrEAE</v>
      </c>
      <c r="L244" s="474" t="str">
        <f t="shared" ca="1" si="21"/>
        <v>261-Jan-20 to 31-Dec-20</v>
      </c>
      <c r="M244" s="475" t="s">
        <v>1199</v>
      </c>
      <c r="N244" s="466"/>
      <c r="O244" s="130"/>
      <c r="P244" s="130"/>
      <c r="Q244" s="130"/>
      <c r="AD244" s="467"/>
      <c r="AE244" s="467"/>
      <c r="AF244" s="467"/>
      <c r="AG244" s="467"/>
      <c r="AM244" s="5"/>
      <c r="AN244" s="5"/>
    </row>
    <row r="245" spans="1:40" ht="31.2" hidden="1">
      <c r="A245" s="367">
        <v>26</v>
      </c>
      <c r="B245" s="386" t="str">
        <f t="shared" si="16"/>
        <v/>
      </c>
      <c r="C245" s="387" t="str">
        <f ca="1">TEXT(IFERROR(INDEX('Overview - Section A'!$A$45:$A$52,MATCH(G245,'Overview - Section A'!$U$45:$U$52,0)),""),"d-mmm-yy") &amp;" to " &amp; TEXT(IFERROR(INDEX('Overview - Section A'!$E$45:$E$52,MATCH(G245,'Overview - Section A'!$U$45:$U$52,0)),""),"d-mmm-yy")</f>
        <v>1-Jan-21 to 31-Dec-21</v>
      </c>
      <c r="D245" s="470"/>
      <c r="E245" s="470"/>
      <c r="F245" s="471" t="str">
        <f t="shared" si="17"/>
        <v/>
      </c>
      <c r="G245" s="472" t="s">
        <v>421</v>
      </c>
      <c r="H245" s="472"/>
      <c r="I245" s="473" t="b">
        <f t="shared" si="18"/>
        <v>1</v>
      </c>
      <c r="J245" s="473" t="b">
        <f t="shared" si="19"/>
        <v>0</v>
      </c>
      <c r="K245" s="473" t="str">
        <f t="shared" si="20"/>
        <v>a1N36000009nFnrEAE</v>
      </c>
      <c r="L245" s="474" t="str">
        <f t="shared" ca="1" si="21"/>
        <v>261-Jan-21 to 31-Dec-21</v>
      </c>
      <c r="M245" s="475" t="s">
        <v>1200</v>
      </c>
      <c r="N245" s="466"/>
      <c r="O245" s="130"/>
      <c r="P245" s="130"/>
      <c r="Q245" s="130"/>
      <c r="AD245" s="467"/>
      <c r="AE245" s="467"/>
      <c r="AF245" s="467"/>
      <c r="AG245" s="467"/>
      <c r="AM245" s="5"/>
      <c r="AN245" s="5"/>
    </row>
    <row r="246" spans="1:40" ht="31.2" hidden="1">
      <c r="A246" s="367">
        <v>26</v>
      </c>
      <c r="B246" s="386" t="str">
        <f t="shared" si="16"/>
        <v/>
      </c>
      <c r="C246" s="387" t="str">
        <f ca="1">TEXT(IFERROR(INDEX('Overview - Section A'!$A$45:$A$52,MATCH(G246,'Overview - Section A'!$U$45:$U$52,0)),""),"d-mmm-yy") &amp;" to " &amp; TEXT(IFERROR(INDEX('Overview - Section A'!$E$45:$E$52,MATCH(G246,'Overview - Section A'!$U$45:$U$52,0)),""),"d-mmm-yy")</f>
        <v>1-Jan-22 to 31-Dec-22</v>
      </c>
      <c r="D246" s="470"/>
      <c r="E246" s="470"/>
      <c r="F246" s="471" t="str">
        <f t="shared" si="17"/>
        <v/>
      </c>
      <c r="G246" s="472" t="s">
        <v>423</v>
      </c>
      <c r="H246" s="472"/>
      <c r="I246" s="473" t="b">
        <f t="shared" si="18"/>
        <v>1</v>
      </c>
      <c r="J246" s="473" t="b">
        <f t="shared" si="19"/>
        <v>0</v>
      </c>
      <c r="K246" s="473" t="str">
        <f t="shared" si="20"/>
        <v>a1N36000009nFnrEAE</v>
      </c>
      <c r="L246" s="474" t="str">
        <f t="shared" ca="1" si="21"/>
        <v>261-Jan-22 to 31-Dec-22</v>
      </c>
      <c r="M246" s="475" t="s">
        <v>1201</v>
      </c>
      <c r="N246" s="466"/>
      <c r="O246" s="130"/>
      <c r="P246" s="130"/>
      <c r="Q246" s="130"/>
      <c r="AD246" s="467"/>
      <c r="AE246" s="467"/>
      <c r="AF246" s="467"/>
      <c r="AG246" s="467"/>
      <c r="AM246" s="5"/>
      <c r="AN246" s="5"/>
    </row>
    <row r="247" spans="1:40" ht="31.2" hidden="1">
      <c r="A247" s="367">
        <v>26</v>
      </c>
      <c r="B247" s="386" t="str">
        <f t="shared" si="16"/>
        <v/>
      </c>
      <c r="C247" s="387" t="str">
        <f ca="1">TEXT(IFERROR(INDEX('Overview - Section A'!$A$45:$A$52,MATCH(G247,'Overview - Section A'!$U$45:$U$52,0)),""),"d-mmm-yy") &amp;" to " &amp; TEXT(IFERROR(INDEX('Overview - Section A'!$E$45:$E$52,MATCH(G247,'Overview - Section A'!$U$45:$U$52,0)),""),"d-mmm-yy")</f>
        <v>1-Jan-23 to 31-Dec-23</v>
      </c>
      <c r="D247" s="470"/>
      <c r="E247" s="470"/>
      <c r="F247" s="471" t="str">
        <f t="shared" si="17"/>
        <v/>
      </c>
      <c r="G247" s="472" t="s">
        <v>425</v>
      </c>
      <c r="H247" s="472"/>
      <c r="I247" s="473" t="b">
        <f t="shared" si="18"/>
        <v>1</v>
      </c>
      <c r="J247" s="473" t="b">
        <f t="shared" si="19"/>
        <v>0</v>
      </c>
      <c r="K247" s="473" t="str">
        <f t="shared" si="20"/>
        <v>a1N36000009nFnrEAE</v>
      </c>
      <c r="L247" s="474" t="str">
        <f t="shared" ca="1" si="21"/>
        <v>261-Jan-23 to 31-Dec-23</v>
      </c>
      <c r="M247" s="475" t="s">
        <v>1202</v>
      </c>
      <c r="N247" s="466"/>
      <c r="O247" s="130"/>
      <c r="P247" s="130"/>
      <c r="Q247" s="130"/>
      <c r="AD247" s="467"/>
      <c r="AE247" s="467"/>
      <c r="AF247" s="467"/>
      <c r="AG247" s="467"/>
      <c r="AM247" s="5"/>
      <c r="AN247" s="5"/>
    </row>
    <row r="248" spans="1:40" ht="31.2" hidden="1">
      <c r="A248" s="367">
        <v>26</v>
      </c>
      <c r="B248" s="386" t="str">
        <f t="shared" si="16"/>
        <v/>
      </c>
      <c r="C248" s="387" t="str">
        <f ca="1">TEXT(IFERROR(INDEX('Overview - Section A'!$A$45:$A$52,MATCH(G248,'Overview - Section A'!$U$45:$U$52,0)),""),"d-mmm-yy") &amp;" to " &amp; TEXT(IFERROR(INDEX('Overview - Section A'!$E$45:$E$52,MATCH(G248,'Overview - Section A'!$U$45:$U$52,0)),""),"d-mmm-yy")</f>
        <v>1-Jan-24 to 31-Dec-24</v>
      </c>
      <c r="D248" s="470"/>
      <c r="E248" s="470"/>
      <c r="F248" s="471" t="str">
        <f t="shared" si="17"/>
        <v/>
      </c>
      <c r="G248" s="472" t="s">
        <v>427</v>
      </c>
      <c r="H248" s="472"/>
      <c r="I248" s="473" t="b">
        <f t="shared" si="18"/>
        <v>1</v>
      </c>
      <c r="J248" s="473" t="b">
        <f t="shared" si="19"/>
        <v>0</v>
      </c>
      <c r="K248" s="473" t="str">
        <f t="shared" si="20"/>
        <v>a1N36000009nFnrEAE</v>
      </c>
      <c r="L248" s="474" t="str">
        <f t="shared" ca="1" si="21"/>
        <v>261-Jan-24 to 31-Dec-24</v>
      </c>
      <c r="M248" s="475" t="s">
        <v>1203</v>
      </c>
      <c r="N248" s="466"/>
      <c r="O248" s="130"/>
      <c r="P248" s="130"/>
      <c r="Q248" s="130"/>
      <c r="AD248" s="467"/>
      <c r="AE248" s="467"/>
      <c r="AF248" s="467"/>
      <c r="AG248" s="467"/>
      <c r="AM248" s="5"/>
      <c r="AN248" s="5"/>
    </row>
    <row r="249" spans="1:40" ht="31.2" hidden="1">
      <c r="A249" s="367">
        <v>26</v>
      </c>
      <c r="B249" s="386" t="str">
        <f t="shared" si="16"/>
        <v/>
      </c>
      <c r="C249" s="387" t="str">
        <f ca="1">TEXT(IFERROR(INDEX('Overview - Section A'!$A$45:$A$52,MATCH(G249,'Overview - Section A'!$U$45:$U$52,0)),""),"d-mmm-yy") &amp;" to " &amp; TEXT(IFERROR(INDEX('Overview - Section A'!$E$45:$E$52,MATCH(G249,'Overview - Section A'!$U$45:$U$52,0)),""),"d-mmm-yy")</f>
        <v>1-Jan-25 to 31-Dec-25</v>
      </c>
      <c r="D249" s="470"/>
      <c r="E249" s="470"/>
      <c r="F249" s="471" t="str">
        <f t="shared" si="17"/>
        <v/>
      </c>
      <c r="G249" s="472" t="s">
        <v>429</v>
      </c>
      <c r="H249" s="472"/>
      <c r="I249" s="473" t="b">
        <f t="shared" si="18"/>
        <v>1</v>
      </c>
      <c r="J249" s="473" t="b">
        <f t="shared" si="19"/>
        <v>0</v>
      </c>
      <c r="K249" s="473" t="str">
        <f t="shared" si="20"/>
        <v>a1N36000009nFnrEAE</v>
      </c>
      <c r="L249" s="474" t="str">
        <f t="shared" ca="1" si="21"/>
        <v>261-Jan-25 to 31-Dec-25</v>
      </c>
      <c r="M249" s="475" t="s">
        <v>1204</v>
      </c>
      <c r="N249" s="466"/>
      <c r="O249" s="130"/>
      <c r="P249" s="130"/>
      <c r="Q249" s="130"/>
      <c r="AD249" s="467"/>
      <c r="AE249" s="467"/>
      <c r="AF249" s="467"/>
      <c r="AG249" s="467"/>
      <c r="AM249" s="5"/>
      <c r="AN249" s="5"/>
    </row>
    <row r="250" spans="1:40" ht="31.2" hidden="1">
      <c r="A250" s="367">
        <v>27</v>
      </c>
      <c r="B250" s="386" t="str">
        <f t="shared" si="16"/>
        <v/>
      </c>
      <c r="C250" s="387" t="str">
        <f ca="1">TEXT(IFERROR(INDEX('Overview - Section A'!$A$45:$A$52,MATCH(G250,'Overview - Section A'!$U$45:$U$52,0)),""),"d-mmm-yy") &amp;" to " &amp; TEXT(IFERROR(INDEX('Overview - Section A'!$E$45:$E$52,MATCH(G250,'Overview - Section A'!$U$45:$U$52,0)),""),"d-mmm-yy")</f>
        <v>1-Jan-20 to 31-Dec-20</v>
      </c>
      <c r="D250" s="470"/>
      <c r="E250" s="470"/>
      <c r="F250" s="471" t="str">
        <f t="shared" si="17"/>
        <v/>
      </c>
      <c r="G250" s="472" t="s">
        <v>419</v>
      </c>
      <c r="H250" s="472"/>
      <c r="I250" s="473" t="b">
        <f t="shared" si="18"/>
        <v>1</v>
      </c>
      <c r="J250" s="473" t="b">
        <f t="shared" si="19"/>
        <v>0</v>
      </c>
      <c r="K250" s="473" t="str">
        <f t="shared" si="20"/>
        <v>a1N36000009nFnsEAE</v>
      </c>
      <c r="L250" s="474" t="str">
        <f t="shared" ca="1" si="21"/>
        <v>271-Jan-20 to 31-Dec-20</v>
      </c>
      <c r="M250" s="475" t="s">
        <v>1205</v>
      </c>
      <c r="N250" s="466"/>
      <c r="O250" s="130"/>
      <c r="P250" s="130"/>
      <c r="Q250" s="130"/>
      <c r="AD250" s="467"/>
      <c r="AE250" s="467"/>
      <c r="AF250" s="467"/>
      <c r="AG250" s="467"/>
      <c r="AM250" s="5"/>
      <c r="AN250" s="5"/>
    </row>
    <row r="251" spans="1:40" ht="31.2" hidden="1">
      <c r="A251" s="367">
        <v>27</v>
      </c>
      <c r="B251" s="386" t="str">
        <f t="shared" si="16"/>
        <v/>
      </c>
      <c r="C251" s="387" t="str">
        <f ca="1">TEXT(IFERROR(INDEX('Overview - Section A'!$A$45:$A$52,MATCH(G251,'Overview - Section A'!$U$45:$U$52,0)),""),"d-mmm-yy") &amp;" to " &amp; TEXT(IFERROR(INDEX('Overview - Section A'!$E$45:$E$52,MATCH(G251,'Overview - Section A'!$U$45:$U$52,0)),""),"d-mmm-yy")</f>
        <v>1-Jan-21 to 31-Dec-21</v>
      </c>
      <c r="D251" s="470"/>
      <c r="E251" s="470"/>
      <c r="F251" s="471" t="str">
        <f t="shared" si="17"/>
        <v/>
      </c>
      <c r="G251" s="472" t="s">
        <v>421</v>
      </c>
      <c r="H251" s="472"/>
      <c r="I251" s="473" t="b">
        <f t="shared" si="18"/>
        <v>1</v>
      </c>
      <c r="J251" s="473" t="b">
        <f t="shared" si="19"/>
        <v>0</v>
      </c>
      <c r="K251" s="473" t="str">
        <f t="shared" si="20"/>
        <v>a1N36000009nFnsEAE</v>
      </c>
      <c r="L251" s="474" t="str">
        <f t="shared" ca="1" si="21"/>
        <v>271-Jan-21 to 31-Dec-21</v>
      </c>
      <c r="M251" s="475" t="s">
        <v>1206</v>
      </c>
      <c r="N251" s="466"/>
      <c r="O251" s="130"/>
      <c r="P251" s="130"/>
      <c r="Q251" s="130"/>
      <c r="AD251" s="467"/>
      <c r="AE251" s="467"/>
      <c r="AF251" s="467"/>
      <c r="AG251" s="467"/>
      <c r="AM251" s="5"/>
      <c r="AN251" s="5"/>
    </row>
    <row r="252" spans="1:40" ht="31.2" hidden="1">
      <c r="A252" s="367">
        <v>27</v>
      </c>
      <c r="B252" s="386" t="str">
        <f t="shared" si="16"/>
        <v/>
      </c>
      <c r="C252" s="387" t="str">
        <f ca="1">TEXT(IFERROR(INDEX('Overview - Section A'!$A$45:$A$52,MATCH(G252,'Overview - Section A'!$U$45:$U$52,0)),""),"d-mmm-yy") &amp;" to " &amp; TEXT(IFERROR(INDEX('Overview - Section A'!$E$45:$E$52,MATCH(G252,'Overview - Section A'!$U$45:$U$52,0)),""),"d-mmm-yy")</f>
        <v>1-Jan-22 to 31-Dec-22</v>
      </c>
      <c r="D252" s="470"/>
      <c r="E252" s="470"/>
      <c r="F252" s="471" t="str">
        <f t="shared" si="17"/>
        <v/>
      </c>
      <c r="G252" s="472" t="s">
        <v>423</v>
      </c>
      <c r="H252" s="472"/>
      <c r="I252" s="473" t="b">
        <f t="shared" si="18"/>
        <v>1</v>
      </c>
      <c r="J252" s="473" t="b">
        <f t="shared" si="19"/>
        <v>0</v>
      </c>
      <c r="K252" s="473" t="str">
        <f t="shared" si="20"/>
        <v>a1N36000009nFnsEAE</v>
      </c>
      <c r="L252" s="474" t="str">
        <f t="shared" ca="1" si="21"/>
        <v>271-Jan-22 to 31-Dec-22</v>
      </c>
      <c r="M252" s="475" t="s">
        <v>1207</v>
      </c>
      <c r="N252" s="466"/>
      <c r="O252" s="130"/>
      <c r="P252" s="130"/>
      <c r="Q252" s="130"/>
      <c r="AD252" s="467"/>
      <c r="AE252" s="467"/>
      <c r="AF252" s="467"/>
      <c r="AG252" s="467"/>
      <c r="AM252" s="5"/>
      <c r="AN252" s="5"/>
    </row>
    <row r="253" spans="1:40" ht="31.2" hidden="1">
      <c r="A253" s="367">
        <v>27</v>
      </c>
      <c r="B253" s="386" t="str">
        <f t="shared" si="16"/>
        <v/>
      </c>
      <c r="C253" s="387" t="str">
        <f ca="1">TEXT(IFERROR(INDEX('Overview - Section A'!$A$45:$A$52,MATCH(G253,'Overview - Section A'!$U$45:$U$52,0)),""),"d-mmm-yy") &amp;" to " &amp; TEXT(IFERROR(INDEX('Overview - Section A'!$E$45:$E$52,MATCH(G253,'Overview - Section A'!$U$45:$U$52,0)),""),"d-mmm-yy")</f>
        <v>1-Jan-23 to 31-Dec-23</v>
      </c>
      <c r="D253" s="470"/>
      <c r="E253" s="470"/>
      <c r="F253" s="471" t="str">
        <f t="shared" si="17"/>
        <v/>
      </c>
      <c r="G253" s="472" t="s">
        <v>425</v>
      </c>
      <c r="H253" s="472"/>
      <c r="I253" s="473" t="b">
        <f t="shared" si="18"/>
        <v>1</v>
      </c>
      <c r="J253" s="473" t="b">
        <f t="shared" si="19"/>
        <v>0</v>
      </c>
      <c r="K253" s="473" t="str">
        <f t="shared" si="20"/>
        <v>a1N36000009nFnsEAE</v>
      </c>
      <c r="L253" s="474" t="str">
        <f t="shared" ca="1" si="21"/>
        <v>271-Jan-23 to 31-Dec-23</v>
      </c>
      <c r="M253" s="475" t="s">
        <v>1208</v>
      </c>
      <c r="N253" s="466"/>
      <c r="O253" s="130"/>
      <c r="P253" s="130"/>
      <c r="Q253" s="130"/>
      <c r="AD253" s="467"/>
      <c r="AE253" s="467"/>
      <c r="AF253" s="467"/>
      <c r="AG253" s="467"/>
      <c r="AM253" s="5"/>
      <c r="AN253" s="5"/>
    </row>
    <row r="254" spans="1:40" ht="31.2" hidden="1">
      <c r="A254" s="367">
        <v>27</v>
      </c>
      <c r="B254" s="386" t="str">
        <f t="shared" si="16"/>
        <v/>
      </c>
      <c r="C254" s="387" t="str">
        <f ca="1">TEXT(IFERROR(INDEX('Overview - Section A'!$A$45:$A$52,MATCH(G254,'Overview - Section A'!$U$45:$U$52,0)),""),"d-mmm-yy") &amp;" to " &amp; TEXT(IFERROR(INDEX('Overview - Section A'!$E$45:$E$52,MATCH(G254,'Overview - Section A'!$U$45:$U$52,0)),""),"d-mmm-yy")</f>
        <v>1-Jan-24 to 31-Dec-24</v>
      </c>
      <c r="D254" s="470"/>
      <c r="E254" s="470"/>
      <c r="F254" s="471" t="str">
        <f t="shared" si="17"/>
        <v/>
      </c>
      <c r="G254" s="472" t="s">
        <v>427</v>
      </c>
      <c r="H254" s="472"/>
      <c r="I254" s="473" t="b">
        <f t="shared" si="18"/>
        <v>1</v>
      </c>
      <c r="J254" s="473" t="b">
        <f t="shared" si="19"/>
        <v>0</v>
      </c>
      <c r="K254" s="473" t="str">
        <f t="shared" si="20"/>
        <v>a1N36000009nFnsEAE</v>
      </c>
      <c r="L254" s="474" t="str">
        <f t="shared" ca="1" si="21"/>
        <v>271-Jan-24 to 31-Dec-24</v>
      </c>
      <c r="M254" s="475" t="s">
        <v>1209</v>
      </c>
      <c r="N254" s="466"/>
      <c r="O254" s="130"/>
      <c r="P254" s="130"/>
      <c r="Q254" s="130"/>
      <c r="AD254" s="467"/>
      <c r="AE254" s="467"/>
      <c r="AF254" s="467"/>
      <c r="AG254" s="467"/>
      <c r="AM254" s="5"/>
      <c r="AN254" s="5"/>
    </row>
    <row r="255" spans="1:40" ht="31.2" hidden="1">
      <c r="A255" s="367">
        <v>27</v>
      </c>
      <c r="B255" s="386" t="str">
        <f t="shared" si="16"/>
        <v/>
      </c>
      <c r="C255" s="387" t="str">
        <f ca="1">TEXT(IFERROR(INDEX('Overview - Section A'!$A$45:$A$52,MATCH(G255,'Overview - Section A'!$U$45:$U$52,0)),""),"d-mmm-yy") &amp;" to " &amp; TEXT(IFERROR(INDEX('Overview - Section A'!$E$45:$E$52,MATCH(G255,'Overview - Section A'!$U$45:$U$52,0)),""),"d-mmm-yy")</f>
        <v>1-Jan-25 to 31-Dec-25</v>
      </c>
      <c r="D255" s="470"/>
      <c r="E255" s="470"/>
      <c r="F255" s="471" t="str">
        <f t="shared" si="17"/>
        <v/>
      </c>
      <c r="G255" s="472" t="s">
        <v>429</v>
      </c>
      <c r="H255" s="472"/>
      <c r="I255" s="473" t="b">
        <f t="shared" si="18"/>
        <v>1</v>
      </c>
      <c r="J255" s="473" t="b">
        <f t="shared" si="19"/>
        <v>0</v>
      </c>
      <c r="K255" s="473" t="str">
        <f t="shared" si="20"/>
        <v>a1N36000009nFnsEAE</v>
      </c>
      <c r="L255" s="474" t="str">
        <f t="shared" ca="1" si="21"/>
        <v>271-Jan-25 to 31-Dec-25</v>
      </c>
      <c r="M255" s="475" t="s">
        <v>1210</v>
      </c>
      <c r="N255" s="466"/>
      <c r="O255" s="130"/>
      <c r="P255" s="130"/>
      <c r="Q255" s="130"/>
      <c r="AD255" s="467"/>
      <c r="AE255" s="467"/>
      <c r="AF255" s="467"/>
      <c r="AG255" s="467"/>
      <c r="AM255" s="5"/>
      <c r="AN255" s="5"/>
    </row>
    <row r="256" spans="1:40" ht="31.2" hidden="1">
      <c r="A256" s="367">
        <v>28</v>
      </c>
      <c r="B256" s="386" t="str">
        <f t="shared" si="16"/>
        <v/>
      </c>
      <c r="C256" s="387" t="str">
        <f ca="1">TEXT(IFERROR(INDEX('Overview - Section A'!$A$45:$A$52,MATCH(G256,'Overview - Section A'!$U$45:$U$52,0)),""),"d-mmm-yy") &amp;" to " &amp; TEXT(IFERROR(INDEX('Overview - Section A'!$E$45:$E$52,MATCH(G256,'Overview - Section A'!$U$45:$U$52,0)),""),"d-mmm-yy")</f>
        <v>1-Jan-20 to 31-Dec-20</v>
      </c>
      <c r="D256" s="470"/>
      <c r="E256" s="470"/>
      <c r="F256" s="471" t="str">
        <f t="shared" si="17"/>
        <v/>
      </c>
      <c r="G256" s="472" t="s">
        <v>419</v>
      </c>
      <c r="H256" s="472"/>
      <c r="I256" s="473" t="b">
        <f t="shared" si="18"/>
        <v>1</v>
      </c>
      <c r="J256" s="473" t="b">
        <f t="shared" si="19"/>
        <v>0</v>
      </c>
      <c r="K256" s="473" t="str">
        <f t="shared" si="20"/>
        <v>a1N36000009nFntEAE</v>
      </c>
      <c r="L256" s="474" t="str">
        <f t="shared" ca="1" si="21"/>
        <v>281-Jan-20 to 31-Dec-20</v>
      </c>
      <c r="M256" s="475" t="s">
        <v>1211</v>
      </c>
      <c r="N256" s="466"/>
      <c r="O256" s="130"/>
      <c r="P256" s="130"/>
      <c r="Q256" s="130"/>
      <c r="AD256" s="467"/>
      <c r="AE256" s="467"/>
      <c r="AF256" s="467"/>
      <c r="AG256" s="467"/>
      <c r="AM256" s="5"/>
      <c r="AN256" s="5"/>
    </row>
    <row r="257" spans="1:40" ht="31.2" hidden="1">
      <c r="A257" s="367">
        <v>28</v>
      </c>
      <c r="B257" s="386" t="str">
        <f t="shared" si="16"/>
        <v/>
      </c>
      <c r="C257" s="387" t="str">
        <f ca="1">TEXT(IFERROR(INDEX('Overview - Section A'!$A$45:$A$52,MATCH(G257,'Overview - Section A'!$U$45:$U$52,0)),""),"d-mmm-yy") &amp;" to " &amp; TEXT(IFERROR(INDEX('Overview - Section A'!$E$45:$E$52,MATCH(G257,'Overview - Section A'!$U$45:$U$52,0)),""),"d-mmm-yy")</f>
        <v>1-Jan-21 to 31-Dec-21</v>
      </c>
      <c r="D257" s="470"/>
      <c r="E257" s="470"/>
      <c r="F257" s="471" t="str">
        <f t="shared" si="17"/>
        <v/>
      </c>
      <c r="G257" s="472" t="s">
        <v>421</v>
      </c>
      <c r="H257" s="472"/>
      <c r="I257" s="473" t="b">
        <f t="shared" si="18"/>
        <v>1</v>
      </c>
      <c r="J257" s="473" t="b">
        <f t="shared" si="19"/>
        <v>0</v>
      </c>
      <c r="K257" s="473" t="str">
        <f t="shared" si="20"/>
        <v>a1N36000009nFntEAE</v>
      </c>
      <c r="L257" s="474" t="str">
        <f t="shared" ca="1" si="21"/>
        <v>281-Jan-21 to 31-Dec-21</v>
      </c>
      <c r="M257" s="475" t="s">
        <v>1212</v>
      </c>
      <c r="N257" s="466"/>
      <c r="O257" s="130"/>
      <c r="P257" s="130"/>
      <c r="Q257" s="130"/>
      <c r="AD257" s="467"/>
      <c r="AE257" s="467"/>
      <c r="AF257" s="467"/>
      <c r="AG257" s="467"/>
      <c r="AM257" s="5"/>
      <c r="AN257" s="5"/>
    </row>
    <row r="258" spans="1:40" ht="31.2" hidden="1">
      <c r="A258" s="367">
        <v>28</v>
      </c>
      <c r="B258" s="386" t="str">
        <f t="shared" si="16"/>
        <v/>
      </c>
      <c r="C258" s="387" t="str">
        <f ca="1">TEXT(IFERROR(INDEX('Overview - Section A'!$A$45:$A$52,MATCH(G258,'Overview - Section A'!$U$45:$U$52,0)),""),"d-mmm-yy") &amp;" to " &amp; TEXT(IFERROR(INDEX('Overview - Section A'!$E$45:$E$52,MATCH(G258,'Overview - Section A'!$U$45:$U$52,0)),""),"d-mmm-yy")</f>
        <v>1-Jan-22 to 31-Dec-22</v>
      </c>
      <c r="D258" s="470"/>
      <c r="E258" s="470"/>
      <c r="F258" s="471" t="str">
        <f t="shared" si="17"/>
        <v/>
      </c>
      <c r="G258" s="472" t="s">
        <v>423</v>
      </c>
      <c r="H258" s="472"/>
      <c r="I258" s="473" t="b">
        <f t="shared" si="18"/>
        <v>1</v>
      </c>
      <c r="J258" s="473" t="b">
        <f t="shared" si="19"/>
        <v>0</v>
      </c>
      <c r="K258" s="473" t="str">
        <f t="shared" si="20"/>
        <v>a1N36000009nFntEAE</v>
      </c>
      <c r="L258" s="474" t="str">
        <f t="shared" ca="1" si="21"/>
        <v>281-Jan-22 to 31-Dec-22</v>
      </c>
      <c r="M258" s="475" t="s">
        <v>1213</v>
      </c>
      <c r="N258" s="466"/>
      <c r="O258" s="130"/>
      <c r="P258" s="130"/>
      <c r="Q258" s="130"/>
      <c r="AD258" s="467"/>
      <c r="AE258" s="467"/>
      <c r="AF258" s="467"/>
      <c r="AG258" s="467"/>
      <c r="AM258" s="5"/>
      <c r="AN258" s="5"/>
    </row>
    <row r="259" spans="1:40" ht="31.2" hidden="1">
      <c r="A259" s="367">
        <v>28</v>
      </c>
      <c r="B259" s="386" t="str">
        <f t="shared" si="16"/>
        <v/>
      </c>
      <c r="C259" s="387" t="str">
        <f ca="1">TEXT(IFERROR(INDEX('Overview - Section A'!$A$45:$A$52,MATCH(G259,'Overview - Section A'!$U$45:$U$52,0)),""),"d-mmm-yy") &amp;" to " &amp; TEXT(IFERROR(INDEX('Overview - Section A'!$E$45:$E$52,MATCH(G259,'Overview - Section A'!$U$45:$U$52,0)),""),"d-mmm-yy")</f>
        <v>1-Jan-23 to 31-Dec-23</v>
      </c>
      <c r="D259" s="470"/>
      <c r="E259" s="470"/>
      <c r="F259" s="471" t="str">
        <f t="shared" si="17"/>
        <v/>
      </c>
      <c r="G259" s="472" t="s">
        <v>425</v>
      </c>
      <c r="H259" s="472"/>
      <c r="I259" s="473" t="b">
        <f t="shared" si="18"/>
        <v>1</v>
      </c>
      <c r="J259" s="473" t="b">
        <f t="shared" si="19"/>
        <v>0</v>
      </c>
      <c r="K259" s="473" t="str">
        <f t="shared" si="20"/>
        <v>a1N36000009nFntEAE</v>
      </c>
      <c r="L259" s="474" t="str">
        <f t="shared" ca="1" si="21"/>
        <v>281-Jan-23 to 31-Dec-23</v>
      </c>
      <c r="M259" s="475" t="s">
        <v>1214</v>
      </c>
      <c r="N259" s="466"/>
      <c r="O259" s="130"/>
      <c r="P259" s="130"/>
      <c r="Q259" s="130"/>
      <c r="AD259" s="467"/>
      <c r="AE259" s="467"/>
      <c r="AF259" s="467"/>
      <c r="AG259" s="467"/>
      <c r="AM259" s="5"/>
      <c r="AN259" s="5"/>
    </row>
    <row r="260" spans="1:40" ht="31.2" hidden="1">
      <c r="A260" s="367">
        <v>28</v>
      </c>
      <c r="B260" s="386" t="str">
        <f t="shared" si="16"/>
        <v/>
      </c>
      <c r="C260" s="387" t="str">
        <f ca="1">TEXT(IFERROR(INDEX('Overview - Section A'!$A$45:$A$52,MATCH(G260,'Overview - Section A'!$U$45:$U$52,0)),""),"d-mmm-yy") &amp;" to " &amp; TEXT(IFERROR(INDEX('Overview - Section A'!$E$45:$E$52,MATCH(G260,'Overview - Section A'!$U$45:$U$52,0)),""),"d-mmm-yy")</f>
        <v>1-Jan-24 to 31-Dec-24</v>
      </c>
      <c r="D260" s="470"/>
      <c r="E260" s="470"/>
      <c r="F260" s="471" t="str">
        <f t="shared" si="17"/>
        <v/>
      </c>
      <c r="G260" s="472" t="s">
        <v>427</v>
      </c>
      <c r="H260" s="472"/>
      <c r="I260" s="473" t="b">
        <f t="shared" si="18"/>
        <v>1</v>
      </c>
      <c r="J260" s="473" t="b">
        <f t="shared" si="19"/>
        <v>0</v>
      </c>
      <c r="K260" s="473" t="str">
        <f t="shared" si="20"/>
        <v>a1N36000009nFntEAE</v>
      </c>
      <c r="L260" s="474" t="str">
        <f t="shared" ca="1" si="21"/>
        <v>281-Jan-24 to 31-Dec-24</v>
      </c>
      <c r="M260" s="475" t="s">
        <v>1215</v>
      </c>
      <c r="N260" s="466"/>
      <c r="O260" s="130"/>
      <c r="P260" s="130"/>
      <c r="Q260" s="130"/>
      <c r="AD260" s="467"/>
      <c r="AE260" s="467"/>
      <c r="AF260" s="467"/>
      <c r="AG260" s="467"/>
      <c r="AM260" s="5"/>
      <c r="AN260" s="5"/>
    </row>
    <row r="261" spans="1:40" ht="31.2" hidden="1">
      <c r="A261" s="367">
        <v>28</v>
      </c>
      <c r="B261" s="386" t="str">
        <f t="shared" si="16"/>
        <v/>
      </c>
      <c r="C261" s="387" t="str">
        <f ca="1">TEXT(IFERROR(INDEX('Overview - Section A'!$A$45:$A$52,MATCH(G261,'Overview - Section A'!$U$45:$U$52,0)),""),"d-mmm-yy") &amp;" to " &amp; TEXT(IFERROR(INDEX('Overview - Section A'!$E$45:$E$52,MATCH(G261,'Overview - Section A'!$U$45:$U$52,0)),""),"d-mmm-yy")</f>
        <v>1-Jan-25 to 31-Dec-25</v>
      </c>
      <c r="D261" s="470"/>
      <c r="E261" s="470"/>
      <c r="F261" s="471" t="str">
        <f t="shared" si="17"/>
        <v/>
      </c>
      <c r="G261" s="472" t="s">
        <v>429</v>
      </c>
      <c r="H261" s="472"/>
      <c r="I261" s="473" t="b">
        <f t="shared" si="18"/>
        <v>1</v>
      </c>
      <c r="J261" s="473" t="b">
        <f t="shared" si="19"/>
        <v>0</v>
      </c>
      <c r="K261" s="473" t="str">
        <f t="shared" si="20"/>
        <v>a1N36000009nFntEAE</v>
      </c>
      <c r="L261" s="474" t="str">
        <f t="shared" ca="1" si="21"/>
        <v>281-Jan-25 to 31-Dec-25</v>
      </c>
      <c r="M261" s="475" t="s">
        <v>1216</v>
      </c>
      <c r="N261" s="466"/>
      <c r="O261" s="130"/>
      <c r="P261" s="130"/>
      <c r="Q261" s="130"/>
      <c r="AD261" s="467"/>
      <c r="AE261" s="467"/>
      <c r="AF261" s="467"/>
      <c r="AG261" s="467"/>
      <c r="AM261" s="5"/>
      <c r="AN261" s="5"/>
    </row>
    <row r="262" spans="1:40" ht="31.2" hidden="1">
      <c r="A262" s="367">
        <v>29</v>
      </c>
      <c r="B262" s="386" t="str">
        <f t="shared" si="16"/>
        <v/>
      </c>
      <c r="C262" s="387" t="str">
        <f ca="1">TEXT(IFERROR(INDEX('Overview - Section A'!$A$45:$A$52,MATCH(G262,'Overview - Section A'!$U$45:$U$52,0)),""),"d-mmm-yy") &amp;" to " &amp; TEXT(IFERROR(INDEX('Overview - Section A'!$E$45:$E$52,MATCH(G262,'Overview - Section A'!$U$45:$U$52,0)),""),"d-mmm-yy")</f>
        <v>1-Jan-20 to 31-Dec-20</v>
      </c>
      <c r="D262" s="470"/>
      <c r="E262" s="470"/>
      <c r="F262" s="471" t="str">
        <f t="shared" si="17"/>
        <v/>
      </c>
      <c r="G262" s="472" t="s">
        <v>419</v>
      </c>
      <c r="H262" s="472"/>
      <c r="I262" s="473" t="b">
        <f t="shared" si="18"/>
        <v>1</v>
      </c>
      <c r="J262" s="473" t="b">
        <f t="shared" si="19"/>
        <v>0</v>
      </c>
      <c r="K262" s="473" t="str">
        <f t="shared" si="20"/>
        <v>a1N36000009nFnuEAE</v>
      </c>
      <c r="L262" s="474" t="str">
        <f t="shared" ca="1" si="21"/>
        <v>291-Jan-20 to 31-Dec-20</v>
      </c>
      <c r="M262" s="475" t="s">
        <v>1217</v>
      </c>
      <c r="N262" s="466"/>
      <c r="O262" s="130"/>
      <c r="P262" s="130"/>
      <c r="Q262" s="130"/>
      <c r="AD262" s="467"/>
      <c r="AE262" s="467"/>
      <c r="AF262" s="467"/>
      <c r="AG262" s="467"/>
      <c r="AM262" s="5"/>
      <c r="AN262" s="5"/>
    </row>
    <row r="263" spans="1:40" ht="31.2" hidden="1">
      <c r="A263" s="367">
        <v>29</v>
      </c>
      <c r="B263" s="386" t="str">
        <f t="shared" si="16"/>
        <v/>
      </c>
      <c r="C263" s="387" t="str">
        <f ca="1">TEXT(IFERROR(INDEX('Overview - Section A'!$A$45:$A$52,MATCH(G263,'Overview - Section A'!$U$45:$U$52,0)),""),"d-mmm-yy") &amp;" to " &amp; TEXT(IFERROR(INDEX('Overview - Section A'!$E$45:$E$52,MATCH(G263,'Overview - Section A'!$U$45:$U$52,0)),""),"d-mmm-yy")</f>
        <v>1-Jan-21 to 31-Dec-21</v>
      </c>
      <c r="D263" s="470"/>
      <c r="E263" s="470"/>
      <c r="F263" s="471" t="str">
        <f t="shared" si="17"/>
        <v/>
      </c>
      <c r="G263" s="472" t="s">
        <v>421</v>
      </c>
      <c r="H263" s="472"/>
      <c r="I263" s="473" t="b">
        <f t="shared" si="18"/>
        <v>1</v>
      </c>
      <c r="J263" s="473" t="b">
        <f t="shared" si="19"/>
        <v>0</v>
      </c>
      <c r="K263" s="473" t="str">
        <f t="shared" si="20"/>
        <v>a1N36000009nFnuEAE</v>
      </c>
      <c r="L263" s="474" t="str">
        <f t="shared" ca="1" si="21"/>
        <v>291-Jan-21 to 31-Dec-21</v>
      </c>
      <c r="M263" s="475" t="s">
        <v>1218</v>
      </c>
      <c r="N263" s="466"/>
      <c r="O263" s="130"/>
      <c r="P263" s="130"/>
      <c r="Q263" s="130"/>
      <c r="AD263" s="467"/>
      <c r="AE263" s="467"/>
      <c r="AF263" s="467"/>
      <c r="AG263" s="467"/>
      <c r="AM263" s="5"/>
      <c r="AN263" s="5"/>
    </row>
    <row r="264" spans="1:40" ht="31.2" hidden="1">
      <c r="A264" s="367">
        <v>29</v>
      </c>
      <c r="B264" s="386" t="str">
        <f t="shared" si="16"/>
        <v/>
      </c>
      <c r="C264" s="387" t="str">
        <f ca="1">TEXT(IFERROR(INDEX('Overview - Section A'!$A$45:$A$52,MATCH(G264,'Overview - Section A'!$U$45:$U$52,0)),""),"d-mmm-yy") &amp;" to " &amp; TEXT(IFERROR(INDEX('Overview - Section A'!$E$45:$E$52,MATCH(G264,'Overview - Section A'!$U$45:$U$52,0)),""),"d-mmm-yy")</f>
        <v>1-Jan-22 to 31-Dec-22</v>
      </c>
      <c r="D264" s="470"/>
      <c r="E264" s="470"/>
      <c r="F264" s="471" t="str">
        <f t="shared" si="17"/>
        <v/>
      </c>
      <c r="G264" s="472" t="s">
        <v>423</v>
      </c>
      <c r="H264" s="472"/>
      <c r="I264" s="473" t="b">
        <f t="shared" si="18"/>
        <v>1</v>
      </c>
      <c r="J264" s="473" t="b">
        <f t="shared" si="19"/>
        <v>0</v>
      </c>
      <c r="K264" s="473" t="str">
        <f t="shared" si="20"/>
        <v>a1N36000009nFnuEAE</v>
      </c>
      <c r="L264" s="474" t="str">
        <f t="shared" ca="1" si="21"/>
        <v>291-Jan-22 to 31-Dec-22</v>
      </c>
      <c r="M264" s="475" t="s">
        <v>1219</v>
      </c>
      <c r="N264" s="466"/>
      <c r="O264" s="130"/>
      <c r="P264" s="130"/>
      <c r="Q264" s="130"/>
      <c r="AD264" s="467"/>
      <c r="AE264" s="467"/>
      <c r="AF264" s="467"/>
      <c r="AG264" s="467"/>
      <c r="AM264" s="5"/>
      <c r="AN264" s="5"/>
    </row>
    <row r="265" spans="1:40" ht="31.2" hidden="1">
      <c r="A265" s="367">
        <v>29</v>
      </c>
      <c r="B265" s="386" t="str">
        <f t="shared" si="16"/>
        <v/>
      </c>
      <c r="C265" s="387" t="str">
        <f ca="1">TEXT(IFERROR(INDEX('Overview - Section A'!$A$45:$A$52,MATCH(G265,'Overview - Section A'!$U$45:$U$52,0)),""),"d-mmm-yy") &amp;" to " &amp; TEXT(IFERROR(INDEX('Overview - Section A'!$E$45:$E$52,MATCH(G265,'Overview - Section A'!$U$45:$U$52,0)),""),"d-mmm-yy")</f>
        <v>1-Jan-23 to 31-Dec-23</v>
      </c>
      <c r="D265" s="470"/>
      <c r="E265" s="470"/>
      <c r="F265" s="471" t="str">
        <f t="shared" si="17"/>
        <v/>
      </c>
      <c r="G265" s="472" t="s">
        <v>425</v>
      </c>
      <c r="H265" s="472"/>
      <c r="I265" s="473" t="b">
        <f t="shared" si="18"/>
        <v>1</v>
      </c>
      <c r="J265" s="473" t="b">
        <f t="shared" si="19"/>
        <v>0</v>
      </c>
      <c r="K265" s="473" t="str">
        <f t="shared" si="20"/>
        <v>a1N36000009nFnuEAE</v>
      </c>
      <c r="L265" s="474" t="str">
        <f t="shared" ca="1" si="21"/>
        <v>291-Jan-23 to 31-Dec-23</v>
      </c>
      <c r="M265" s="475" t="s">
        <v>1220</v>
      </c>
      <c r="N265" s="466"/>
      <c r="O265" s="130"/>
      <c r="P265" s="130"/>
      <c r="Q265" s="130"/>
      <c r="AD265" s="467"/>
      <c r="AE265" s="467"/>
      <c r="AF265" s="467"/>
      <c r="AG265" s="467"/>
      <c r="AM265" s="5"/>
      <c r="AN265" s="5"/>
    </row>
    <row r="266" spans="1:40" ht="31.2" hidden="1">
      <c r="A266" s="367">
        <v>29</v>
      </c>
      <c r="B266" s="386" t="str">
        <f t="shared" si="16"/>
        <v/>
      </c>
      <c r="C266" s="387" t="str">
        <f ca="1">TEXT(IFERROR(INDEX('Overview - Section A'!$A$45:$A$52,MATCH(G266,'Overview - Section A'!$U$45:$U$52,0)),""),"d-mmm-yy") &amp;" to " &amp; TEXT(IFERROR(INDEX('Overview - Section A'!$E$45:$E$52,MATCH(G266,'Overview - Section A'!$U$45:$U$52,0)),""),"d-mmm-yy")</f>
        <v>1-Jan-24 to 31-Dec-24</v>
      </c>
      <c r="D266" s="470"/>
      <c r="E266" s="470"/>
      <c r="F266" s="471" t="str">
        <f t="shared" si="17"/>
        <v/>
      </c>
      <c r="G266" s="472" t="s">
        <v>427</v>
      </c>
      <c r="H266" s="472"/>
      <c r="I266" s="473" t="b">
        <f t="shared" si="18"/>
        <v>1</v>
      </c>
      <c r="J266" s="473" t="b">
        <f t="shared" si="19"/>
        <v>0</v>
      </c>
      <c r="K266" s="473" t="str">
        <f t="shared" si="20"/>
        <v>a1N36000009nFnuEAE</v>
      </c>
      <c r="L266" s="474" t="str">
        <f t="shared" ca="1" si="21"/>
        <v>291-Jan-24 to 31-Dec-24</v>
      </c>
      <c r="M266" s="475" t="s">
        <v>1221</v>
      </c>
      <c r="N266" s="466"/>
      <c r="O266" s="130"/>
      <c r="P266" s="130"/>
      <c r="Q266" s="130"/>
      <c r="AD266" s="467"/>
      <c r="AE266" s="467"/>
      <c r="AF266" s="467"/>
      <c r="AG266" s="467"/>
      <c r="AM266" s="5"/>
      <c r="AN266" s="5"/>
    </row>
    <row r="267" spans="1:40" ht="31.2" hidden="1">
      <c r="A267" s="367">
        <v>29</v>
      </c>
      <c r="B267" s="386" t="str">
        <f t="shared" si="16"/>
        <v/>
      </c>
      <c r="C267" s="387" t="str">
        <f ca="1">TEXT(IFERROR(INDEX('Overview - Section A'!$A$45:$A$52,MATCH(G267,'Overview - Section A'!$U$45:$U$52,0)),""),"d-mmm-yy") &amp;" to " &amp; TEXT(IFERROR(INDEX('Overview - Section A'!$E$45:$E$52,MATCH(G267,'Overview - Section A'!$U$45:$U$52,0)),""),"d-mmm-yy")</f>
        <v>1-Jan-25 to 31-Dec-25</v>
      </c>
      <c r="D267" s="470"/>
      <c r="E267" s="470"/>
      <c r="F267" s="471" t="str">
        <f t="shared" si="17"/>
        <v/>
      </c>
      <c r="G267" s="472" t="s">
        <v>429</v>
      </c>
      <c r="H267" s="472"/>
      <c r="I267" s="473" t="b">
        <f t="shared" si="18"/>
        <v>1</v>
      </c>
      <c r="J267" s="473" t="b">
        <f t="shared" si="19"/>
        <v>0</v>
      </c>
      <c r="K267" s="473" t="str">
        <f t="shared" si="20"/>
        <v>a1N36000009nFnuEAE</v>
      </c>
      <c r="L267" s="474" t="str">
        <f t="shared" ca="1" si="21"/>
        <v>291-Jan-25 to 31-Dec-25</v>
      </c>
      <c r="M267" s="475" t="s">
        <v>1222</v>
      </c>
      <c r="N267" s="466"/>
      <c r="O267" s="130"/>
      <c r="P267" s="130"/>
      <c r="Q267" s="130"/>
      <c r="AD267" s="467"/>
      <c r="AE267" s="467"/>
      <c r="AF267" s="467"/>
      <c r="AG267" s="467"/>
      <c r="AM267" s="5"/>
      <c r="AN267" s="5"/>
    </row>
    <row r="268" spans="1:40" ht="31.2" hidden="1">
      <c r="A268" s="367">
        <v>30</v>
      </c>
      <c r="B268" s="386" t="str">
        <f t="shared" si="16"/>
        <v/>
      </c>
      <c r="C268" s="387" t="str">
        <f ca="1">TEXT(IFERROR(INDEX('Overview - Section A'!$A$45:$A$52,MATCH(G268,'Overview - Section A'!$U$45:$U$52,0)),""),"d-mmm-yy") &amp;" to " &amp; TEXT(IFERROR(INDEX('Overview - Section A'!$E$45:$E$52,MATCH(G268,'Overview - Section A'!$U$45:$U$52,0)),""),"d-mmm-yy")</f>
        <v>1-Jan-20 to 31-Dec-20</v>
      </c>
      <c r="D268" s="470"/>
      <c r="E268" s="470"/>
      <c r="F268" s="471" t="str">
        <f t="shared" si="17"/>
        <v/>
      </c>
      <c r="G268" s="472" t="s">
        <v>419</v>
      </c>
      <c r="H268" s="472"/>
      <c r="I268" s="473" t="b">
        <f t="shared" si="18"/>
        <v>1</v>
      </c>
      <c r="J268" s="473" t="b">
        <f t="shared" si="19"/>
        <v>0</v>
      </c>
      <c r="K268" s="473" t="str">
        <f t="shared" si="20"/>
        <v>a1N36000009nFnvEAE</v>
      </c>
      <c r="L268" s="474" t="str">
        <f t="shared" ca="1" si="21"/>
        <v>301-Jan-20 to 31-Dec-20</v>
      </c>
      <c r="M268" s="475" t="s">
        <v>1223</v>
      </c>
      <c r="N268" s="466"/>
      <c r="O268" s="130"/>
      <c r="P268" s="130"/>
      <c r="Q268" s="130"/>
      <c r="AD268" s="467"/>
      <c r="AE268" s="467"/>
      <c r="AF268" s="467"/>
      <c r="AG268" s="467"/>
      <c r="AM268" s="5"/>
      <c r="AN268" s="5"/>
    </row>
    <row r="269" spans="1:40" ht="31.2" hidden="1">
      <c r="A269" s="367">
        <v>30</v>
      </c>
      <c r="B269" s="386" t="str">
        <f t="shared" si="16"/>
        <v/>
      </c>
      <c r="C269" s="387" t="str">
        <f ca="1">TEXT(IFERROR(INDEX('Overview - Section A'!$A$45:$A$52,MATCH(G269,'Overview - Section A'!$U$45:$U$52,0)),""),"d-mmm-yy") &amp;" to " &amp; TEXT(IFERROR(INDEX('Overview - Section A'!$E$45:$E$52,MATCH(G269,'Overview - Section A'!$U$45:$U$52,0)),""),"d-mmm-yy")</f>
        <v>1-Jan-21 to 31-Dec-21</v>
      </c>
      <c r="D269" s="470"/>
      <c r="E269" s="470"/>
      <c r="F269" s="471" t="str">
        <f t="shared" si="17"/>
        <v/>
      </c>
      <c r="G269" s="472" t="s">
        <v>421</v>
      </c>
      <c r="H269" s="472"/>
      <c r="I269" s="473" t="b">
        <f t="shared" si="18"/>
        <v>1</v>
      </c>
      <c r="J269" s="473" t="b">
        <f t="shared" si="19"/>
        <v>0</v>
      </c>
      <c r="K269" s="473" t="str">
        <f t="shared" si="20"/>
        <v>a1N36000009nFnvEAE</v>
      </c>
      <c r="L269" s="474" t="str">
        <f t="shared" ca="1" si="21"/>
        <v>301-Jan-21 to 31-Dec-21</v>
      </c>
      <c r="M269" s="475" t="s">
        <v>1224</v>
      </c>
      <c r="N269" s="466"/>
      <c r="O269" s="130"/>
      <c r="P269" s="130"/>
      <c r="Q269" s="130"/>
      <c r="AD269" s="467"/>
      <c r="AE269" s="467"/>
      <c r="AF269" s="467"/>
      <c r="AG269" s="467"/>
      <c r="AM269" s="5"/>
      <c r="AN269" s="5"/>
    </row>
    <row r="270" spans="1:40" ht="31.2" hidden="1">
      <c r="A270" s="367">
        <v>30</v>
      </c>
      <c r="B270" s="386" t="str">
        <f t="shared" si="16"/>
        <v/>
      </c>
      <c r="C270" s="387" t="str">
        <f ca="1">TEXT(IFERROR(INDEX('Overview - Section A'!$A$45:$A$52,MATCH(G270,'Overview - Section A'!$U$45:$U$52,0)),""),"d-mmm-yy") &amp;" to " &amp; TEXT(IFERROR(INDEX('Overview - Section A'!$E$45:$E$52,MATCH(G270,'Overview - Section A'!$U$45:$U$52,0)),""),"d-mmm-yy")</f>
        <v>1-Jan-22 to 31-Dec-22</v>
      </c>
      <c r="D270" s="470"/>
      <c r="E270" s="470"/>
      <c r="F270" s="471" t="str">
        <f t="shared" si="17"/>
        <v/>
      </c>
      <c r="G270" s="472" t="s">
        <v>423</v>
      </c>
      <c r="H270" s="472"/>
      <c r="I270" s="473" t="b">
        <f t="shared" si="18"/>
        <v>1</v>
      </c>
      <c r="J270" s="473" t="b">
        <f t="shared" si="19"/>
        <v>0</v>
      </c>
      <c r="K270" s="473" t="str">
        <f t="shared" si="20"/>
        <v>a1N36000009nFnvEAE</v>
      </c>
      <c r="L270" s="474" t="str">
        <f t="shared" ca="1" si="21"/>
        <v>301-Jan-22 to 31-Dec-22</v>
      </c>
      <c r="M270" s="475" t="s">
        <v>1225</v>
      </c>
      <c r="N270" s="466"/>
      <c r="O270" s="130"/>
      <c r="P270" s="130"/>
      <c r="Q270" s="130"/>
      <c r="AD270" s="467"/>
      <c r="AE270" s="467"/>
      <c r="AF270" s="467"/>
      <c r="AG270" s="467"/>
      <c r="AM270" s="5"/>
      <c r="AN270" s="5"/>
    </row>
    <row r="271" spans="1:40" ht="31.2" hidden="1">
      <c r="A271" s="367">
        <v>30</v>
      </c>
      <c r="B271" s="386" t="str">
        <f t="shared" si="16"/>
        <v/>
      </c>
      <c r="C271" s="387" t="str">
        <f ca="1">TEXT(IFERROR(INDEX('Overview - Section A'!$A$45:$A$52,MATCH(G271,'Overview - Section A'!$U$45:$U$52,0)),""),"d-mmm-yy") &amp;" to " &amp; TEXT(IFERROR(INDEX('Overview - Section A'!$E$45:$E$52,MATCH(G271,'Overview - Section A'!$U$45:$U$52,0)),""),"d-mmm-yy")</f>
        <v>1-Jan-23 to 31-Dec-23</v>
      </c>
      <c r="D271" s="470"/>
      <c r="E271" s="470"/>
      <c r="F271" s="471" t="str">
        <f t="shared" si="17"/>
        <v/>
      </c>
      <c r="G271" s="472" t="s">
        <v>425</v>
      </c>
      <c r="H271" s="472"/>
      <c r="I271" s="473" t="b">
        <f t="shared" si="18"/>
        <v>1</v>
      </c>
      <c r="J271" s="473" t="b">
        <f t="shared" si="19"/>
        <v>0</v>
      </c>
      <c r="K271" s="473" t="str">
        <f t="shared" si="20"/>
        <v>a1N36000009nFnvEAE</v>
      </c>
      <c r="L271" s="474" t="str">
        <f t="shared" ca="1" si="21"/>
        <v>301-Jan-23 to 31-Dec-23</v>
      </c>
      <c r="M271" s="475" t="s">
        <v>1226</v>
      </c>
      <c r="N271" s="466"/>
      <c r="O271" s="130"/>
      <c r="P271" s="130"/>
      <c r="Q271" s="130"/>
      <c r="AD271" s="467"/>
      <c r="AE271" s="467"/>
      <c r="AF271" s="467"/>
      <c r="AG271" s="467"/>
      <c r="AM271" s="5"/>
      <c r="AN271" s="5"/>
    </row>
    <row r="272" spans="1:40" ht="31.2" hidden="1">
      <c r="A272" s="367">
        <v>30</v>
      </c>
      <c r="B272" s="386" t="str">
        <f t="shared" si="16"/>
        <v/>
      </c>
      <c r="C272" s="387" t="str">
        <f ca="1">TEXT(IFERROR(INDEX('Overview - Section A'!$A$45:$A$52,MATCH(G272,'Overview - Section A'!$U$45:$U$52,0)),""),"d-mmm-yy") &amp;" to " &amp; TEXT(IFERROR(INDEX('Overview - Section A'!$E$45:$E$52,MATCH(G272,'Overview - Section A'!$U$45:$U$52,0)),""),"d-mmm-yy")</f>
        <v>1-Jan-24 to 31-Dec-24</v>
      </c>
      <c r="D272" s="470"/>
      <c r="E272" s="470"/>
      <c r="F272" s="471" t="str">
        <f t="shared" si="17"/>
        <v/>
      </c>
      <c r="G272" s="472" t="s">
        <v>427</v>
      </c>
      <c r="H272" s="472"/>
      <c r="I272" s="473" t="b">
        <f t="shared" si="18"/>
        <v>1</v>
      </c>
      <c r="J272" s="473" t="b">
        <f t="shared" si="19"/>
        <v>0</v>
      </c>
      <c r="K272" s="473" t="str">
        <f t="shared" si="20"/>
        <v>a1N36000009nFnvEAE</v>
      </c>
      <c r="L272" s="474" t="str">
        <f t="shared" ca="1" si="21"/>
        <v>301-Jan-24 to 31-Dec-24</v>
      </c>
      <c r="M272" s="475" t="s">
        <v>1227</v>
      </c>
      <c r="N272" s="466"/>
      <c r="O272" s="130"/>
      <c r="P272" s="130"/>
      <c r="Q272" s="130"/>
      <c r="AD272" s="467"/>
      <c r="AE272" s="467"/>
      <c r="AF272" s="467"/>
      <c r="AG272" s="467"/>
      <c r="AM272" s="5"/>
      <c r="AN272" s="5"/>
    </row>
    <row r="273" spans="1:40" ht="31.2" hidden="1">
      <c r="A273" s="367">
        <v>30</v>
      </c>
      <c r="B273" s="386" t="str">
        <f t="shared" si="16"/>
        <v/>
      </c>
      <c r="C273" s="387" t="str">
        <f ca="1">TEXT(IFERROR(INDEX('Overview - Section A'!$A$45:$A$52,MATCH(G273,'Overview - Section A'!$U$45:$U$52,0)),""),"d-mmm-yy") &amp;" to " &amp; TEXT(IFERROR(INDEX('Overview - Section A'!$E$45:$E$52,MATCH(G273,'Overview - Section A'!$U$45:$U$52,0)),""),"d-mmm-yy")</f>
        <v>1-Jan-25 to 31-Dec-25</v>
      </c>
      <c r="D273" s="470"/>
      <c r="E273" s="470"/>
      <c r="F273" s="471" t="str">
        <f t="shared" si="17"/>
        <v/>
      </c>
      <c r="G273" s="472" t="s">
        <v>429</v>
      </c>
      <c r="H273" s="472"/>
      <c r="I273" s="473" t="b">
        <f t="shared" si="18"/>
        <v>1</v>
      </c>
      <c r="J273" s="473" t="b">
        <f t="shared" si="19"/>
        <v>0</v>
      </c>
      <c r="K273" s="473" t="str">
        <f t="shared" si="20"/>
        <v>a1N36000009nFnvEAE</v>
      </c>
      <c r="L273" s="474" t="str">
        <f t="shared" ca="1" si="21"/>
        <v>301-Jan-25 to 31-Dec-25</v>
      </c>
      <c r="M273" s="475" t="s">
        <v>1228</v>
      </c>
      <c r="N273" s="466"/>
      <c r="O273" s="130"/>
      <c r="P273" s="130"/>
      <c r="Q273" s="130"/>
      <c r="AD273" s="467"/>
      <c r="AE273" s="467"/>
      <c r="AF273" s="467"/>
      <c r="AG273" s="467"/>
      <c r="AM273" s="5"/>
      <c r="AN273" s="5"/>
    </row>
    <row r="274" spans="1:40" ht="31.2" hidden="1">
      <c r="A274" s="367">
        <v>31</v>
      </c>
      <c r="B274" s="386" t="str">
        <f t="shared" si="16"/>
        <v/>
      </c>
      <c r="C274" s="387" t="str">
        <f ca="1">TEXT(IFERROR(INDEX('Overview - Section A'!$A$45:$A$52,MATCH(G274,'Overview - Section A'!$U$45:$U$52,0)),""),"d-mmm-yy") &amp;" to " &amp; TEXT(IFERROR(INDEX('Overview - Section A'!$E$45:$E$52,MATCH(G274,'Overview - Section A'!$U$45:$U$52,0)),""),"d-mmm-yy")</f>
        <v>1-Jan-20 to 31-Dec-20</v>
      </c>
      <c r="D274" s="470"/>
      <c r="E274" s="470"/>
      <c r="F274" s="471" t="str">
        <f t="shared" si="17"/>
        <v/>
      </c>
      <c r="G274" s="472" t="s">
        <v>419</v>
      </c>
      <c r="H274" s="472"/>
      <c r="I274" s="473" t="b">
        <f t="shared" si="18"/>
        <v>1</v>
      </c>
      <c r="J274" s="473" t="b">
        <f t="shared" si="19"/>
        <v>0</v>
      </c>
      <c r="K274" s="473" t="str">
        <f t="shared" si="20"/>
        <v>a1N36000009nFnwEAE</v>
      </c>
      <c r="L274" s="474" t="str">
        <f t="shared" ca="1" si="21"/>
        <v>311-Jan-20 to 31-Dec-20</v>
      </c>
      <c r="M274" s="475" t="s">
        <v>1229</v>
      </c>
      <c r="N274" s="466"/>
      <c r="O274" s="130"/>
      <c r="P274" s="130"/>
      <c r="Q274" s="130"/>
      <c r="AD274" s="467"/>
      <c r="AE274" s="467"/>
      <c r="AF274" s="467"/>
      <c r="AG274" s="467"/>
      <c r="AM274" s="5"/>
      <c r="AN274" s="5"/>
    </row>
    <row r="275" spans="1:40" ht="31.2" hidden="1">
      <c r="A275" s="367">
        <v>31</v>
      </c>
      <c r="B275" s="386" t="str">
        <f t="shared" si="16"/>
        <v/>
      </c>
      <c r="C275" s="387" t="str">
        <f ca="1">TEXT(IFERROR(INDEX('Overview - Section A'!$A$45:$A$52,MATCH(G275,'Overview - Section A'!$U$45:$U$52,0)),""),"d-mmm-yy") &amp;" to " &amp; TEXT(IFERROR(INDEX('Overview - Section A'!$E$45:$E$52,MATCH(G275,'Overview - Section A'!$U$45:$U$52,0)),""),"d-mmm-yy")</f>
        <v>1-Jan-21 to 31-Dec-21</v>
      </c>
      <c r="D275" s="470"/>
      <c r="E275" s="470"/>
      <c r="F275" s="471" t="str">
        <f t="shared" si="17"/>
        <v/>
      </c>
      <c r="G275" s="472" t="s">
        <v>421</v>
      </c>
      <c r="H275" s="472"/>
      <c r="I275" s="473" t="b">
        <f t="shared" si="18"/>
        <v>1</v>
      </c>
      <c r="J275" s="473" t="b">
        <f t="shared" si="19"/>
        <v>0</v>
      </c>
      <c r="K275" s="473" t="str">
        <f t="shared" si="20"/>
        <v>a1N36000009nFnwEAE</v>
      </c>
      <c r="L275" s="474" t="str">
        <f t="shared" ca="1" si="21"/>
        <v>311-Jan-21 to 31-Dec-21</v>
      </c>
      <c r="M275" s="475" t="s">
        <v>1230</v>
      </c>
      <c r="N275" s="466"/>
      <c r="O275" s="130"/>
      <c r="P275" s="130"/>
      <c r="Q275" s="130"/>
      <c r="AD275" s="467"/>
      <c r="AE275" s="467"/>
      <c r="AF275" s="467"/>
      <c r="AG275" s="467"/>
      <c r="AM275" s="5"/>
      <c r="AN275" s="5"/>
    </row>
    <row r="276" spans="1:40" ht="31.2" hidden="1">
      <c r="A276" s="367">
        <v>31</v>
      </c>
      <c r="B276" s="386" t="str">
        <f t="shared" si="16"/>
        <v/>
      </c>
      <c r="C276" s="387" t="str">
        <f ca="1">TEXT(IFERROR(INDEX('Overview - Section A'!$A$45:$A$52,MATCH(G276,'Overview - Section A'!$U$45:$U$52,0)),""),"d-mmm-yy") &amp;" to " &amp; TEXT(IFERROR(INDEX('Overview - Section A'!$E$45:$E$52,MATCH(G276,'Overview - Section A'!$U$45:$U$52,0)),""),"d-mmm-yy")</f>
        <v>1-Jan-22 to 31-Dec-22</v>
      </c>
      <c r="D276" s="470"/>
      <c r="E276" s="470"/>
      <c r="F276" s="471" t="str">
        <f t="shared" si="17"/>
        <v/>
      </c>
      <c r="G276" s="472" t="s">
        <v>423</v>
      </c>
      <c r="H276" s="472"/>
      <c r="I276" s="473" t="b">
        <f t="shared" si="18"/>
        <v>1</v>
      </c>
      <c r="J276" s="473" t="b">
        <f t="shared" si="19"/>
        <v>0</v>
      </c>
      <c r="K276" s="473" t="str">
        <f t="shared" si="20"/>
        <v>a1N36000009nFnwEAE</v>
      </c>
      <c r="L276" s="474" t="str">
        <f t="shared" ca="1" si="21"/>
        <v>311-Jan-22 to 31-Dec-22</v>
      </c>
      <c r="M276" s="475" t="s">
        <v>1231</v>
      </c>
      <c r="N276" s="466"/>
      <c r="O276" s="130"/>
      <c r="P276" s="130"/>
      <c r="Q276" s="130"/>
      <c r="AD276" s="467"/>
      <c r="AE276" s="467"/>
      <c r="AF276" s="467"/>
      <c r="AG276" s="467"/>
      <c r="AM276" s="5"/>
      <c r="AN276" s="5"/>
    </row>
    <row r="277" spans="1:40" ht="31.2" hidden="1">
      <c r="A277" s="367">
        <v>31</v>
      </c>
      <c r="B277" s="386" t="str">
        <f t="shared" si="16"/>
        <v/>
      </c>
      <c r="C277" s="387" t="str">
        <f ca="1">TEXT(IFERROR(INDEX('Overview - Section A'!$A$45:$A$52,MATCH(G277,'Overview - Section A'!$U$45:$U$52,0)),""),"d-mmm-yy") &amp;" to " &amp; TEXT(IFERROR(INDEX('Overview - Section A'!$E$45:$E$52,MATCH(G277,'Overview - Section A'!$U$45:$U$52,0)),""),"d-mmm-yy")</f>
        <v>1-Jan-23 to 31-Dec-23</v>
      </c>
      <c r="D277" s="470"/>
      <c r="E277" s="470"/>
      <c r="F277" s="471" t="str">
        <f t="shared" si="17"/>
        <v/>
      </c>
      <c r="G277" s="472" t="s">
        <v>425</v>
      </c>
      <c r="H277" s="472"/>
      <c r="I277" s="473" t="b">
        <f t="shared" si="18"/>
        <v>1</v>
      </c>
      <c r="J277" s="473" t="b">
        <f t="shared" si="19"/>
        <v>0</v>
      </c>
      <c r="K277" s="473" t="str">
        <f t="shared" si="20"/>
        <v>a1N36000009nFnwEAE</v>
      </c>
      <c r="L277" s="474" t="str">
        <f t="shared" ca="1" si="21"/>
        <v>311-Jan-23 to 31-Dec-23</v>
      </c>
      <c r="M277" s="475" t="s">
        <v>1232</v>
      </c>
      <c r="N277" s="466"/>
      <c r="O277" s="130"/>
      <c r="P277" s="130"/>
      <c r="Q277" s="130"/>
      <c r="AD277" s="467"/>
      <c r="AE277" s="467"/>
      <c r="AF277" s="467"/>
      <c r="AG277" s="467"/>
      <c r="AM277" s="5"/>
      <c r="AN277" s="5"/>
    </row>
    <row r="278" spans="1:40" ht="31.2" hidden="1">
      <c r="A278" s="367">
        <v>31</v>
      </c>
      <c r="B278" s="386" t="str">
        <f t="shared" si="16"/>
        <v/>
      </c>
      <c r="C278" s="387" t="str">
        <f ca="1">TEXT(IFERROR(INDEX('Overview - Section A'!$A$45:$A$52,MATCH(G278,'Overview - Section A'!$U$45:$U$52,0)),""),"d-mmm-yy") &amp;" to " &amp; TEXT(IFERROR(INDEX('Overview - Section A'!$E$45:$E$52,MATCH(G278,'Overview - Section A'!$U$45:$U$52,0)),""),"d-mmm-yy")</f>
        <v>1-Jan-24 to 31-Dec-24</v>
      </c>
      <c r="D278" s="470"/>
      <c r="E278" s="470"/>
      <c r="F278" s="471" t="str">
        <f t="shared" si="17"/>
        <v/>
      </c>
      <c r="G278" s="472" t="s">
        <v>427</v>
      </c>
      <c r="H278" s="472"/>
      <c r="I278" s="473" t="b">
        <f t="shared" si="18"/>
        <v>1</v>
      </c>
      <c r="J278" s="473" t="b">
        <f t="shared" si="19"/>
        <v>0</v>
      </c>
      <c r="K278" s="473" t="str">
        <f t="shared" si="20"/>
        <v>a1N36000009nFnwEAE</v>
      </c>
      <c r="L278" s="474" t="str">
        <f t="shared" ca="1" si="21"/>
        <v>311-Jan-24 to 31-Dec-24</v>
      </c>
      <c r="M278" s="475" t="s">
        <v>1233</v>
      </c>
      <c r="N278" s="466"/>
      <c r="O278" s="130"/>
      <c r="P278" s="130"/>
      <c r="Q278" s="130"/>
      <c r="AD278" s="467"/>
      <c r="AE278" s="467"/>
      <c r="AF278" s="467"/>
      <c r="AG278" s="467"/>
      <c r="AM278" s="5"/>
      <c r="AN278" s="5"/>
    </row>
    <row r="279" spans="1:40" ht="31.2" hidden="1">
      <c r="A279" s="367">
        <v>31</v>
      </c>
      <c r="B279" s="386" t="str">
        <f t="shared" si="16"/>
        <v/>
      </c>
      <c r="C279" s="387" t="str">
        <f ca="1">TEXT(IFERROR(INDEX('Overview - Section A'!$A$45:$A$52,MATCH(G279,'Overview - Section A'!$U$45:$U$52,0)),""),"d-mmm-yy") &amp;" to " &amp; TEXT(IFERROR(INDEX('Overview - Section A'!$E$45:$E$52,MATCH(G279,'Overview - Section A'!$U$45:$U$52,0)),""),"d-mmm-yy")</f>
        <v>1-Jan-25 to 31-Dec-25</v>
      </c>
      <c r="D279" s="470"/>
      <c r="E279" s="470"/>
      <c r="F279" s="471" t="str">
        <f t="shared" si="17"/>
        <v/>
      </c>
      <c r="G279" s="472" t="s">
        <v>429</v>
      </c>
      <c r="H279" s="472"/>
      <c r="I279" s="473" t="b">
        <f t="shared" si="18"/>
        <v>1</v>
      </c>
      <c r="J279" s="473" t="b">
        <f t="shared" si="19"/>
        <v>0</v>
      </c>
      <c r="K279" s="473" t="str">
        <f t="shared" si="20"/>
        <v>a1N36000009nFnwEAE</v>
      </c>
      <c r="L279" s="474" t="str">
        <f t="shared" ca="1" si="21"/>
        <v>311-Jan-25 to 31-Dec-25</v>
      </c>
      <c r="M279" s="475" t="s">
        <v>1234</v>
      </c>
      <c r="N279" s="466"/>
      <c r="O279" s="130"/>
      <c r="P279" s="130"/>
      <c r="Q279" s="130"/>
      <c r="AD279" s="467"/>
      <c r="AE279" s="467"/>
      <c r="AF279" s="467"/>
      <c r="AG279" s="467"/>
      <c r="AM279" s="5"/>
      <c r="AN279" s="5"/>
    </row>
    <row r="280" spans="1:40" ht="31.2" hidden="1">
      <c r="A280" s="367">
        <v>32</v>
      </c>
      <c r="B280" s="386" t="str">
        <f t="shared" si="16"/>
        <v/>
      </c>
      <c r="C280" s="387" t="str">
        <f ca="1">TEXT(IFERROR(INDEX('Overview - Section A'!$A$45:$A$52,MATCH(G280,'Overview - Section A'!$U$45:$U$52,0)),""),"d-mmm-yy") &amp;" to " &amp; TEXT(IFERROR(INDEX('Overview - Section A'!$E$45:$E$52,MATCH(G280,'Overview - Section A'!$U$45:$U$52,0)),""),"d-mmm-yy")</f>
        <v>1-Jan-20 to 31-Dec-20</v>
      </c>
      <c r="D280" s="470"/>
      <c r="E280" s="470"/>
      <c r="F280" s="471" t="str">
        <f t="shared" si="17"/>
        <v/>
      </c>
      <c r="G280" s="472" t="s">
        <v>419</v>
      </c>
      <c r="H280" s="472"/>
      <c r="I280" s="473" t="b">
        <f t="shared" si="18"/>
        <v>1</v>
      </c>
      <c r="J280" s="473" t="b">
        <f t="shared" si="19"/>
        <v>0</v>
      </c>
      <c r="K280" s="473" t="str">
        <f t="shared" si="20"/>
        <v>a1N36000009nFnxEAE</v>
      </c>
      <c r="L280" s="474" t="str">
        <f t="shared" ca="1" si="21"/>
        <v>321-Jan-20 to 31-Dec-20</v>
      </c>
      <c r="M280" s="475" t="s">
        <v>1235</v>
      </c>
      <c r="N280" s="466"/>
      <c r="O280" s="130"/>
      <c r="P280" s="130"/>
      <c r="Q280" s="130"/>
      <c r="AD280" s="467"/>
      <c r="AE280" s="467"/>
      <c r="AF280" s="467"/>
      <c r="AG280" s="467"/>
      <c r="AM280" s="5"/>
      <c r="AN280" s="5"/>
    </row>
    <row r="281" spans="1:40" ht="31.2" hidden="1">
      <c r="A281" s="367">
        <v>32</v>
      </c>
      <c r="B281" s="386" t="str">
        <f t="shared" si="16"/>
        <v/>
      </c>
      <c r="C281" s="387" t="str">
        <f ca="1">TEXT(IFERROR(INDEX('Overview - Section A'!$A$45:$A$52,MATCH(G281,'Overview - Section A'!$U$45:$U$52,0)),""),"d-mmm-yy") &amp;" to " &amp; TEXT(IFERROR(INDEX('Overview - Section A'!$E$45:$E$52,MATCH(G281,'Overview - Section A'!$U$45:$U$52,0)),""),"d-mmm-yy")</f>
        <v>1-Jan-21 to 31-Dec-21</v>
      </c>
      <c r="D281" s="470"/>
      <c r="E281" s="470"/>
      <c r="F281" s="471" t="str">
        <f t="shared" si="17"/>
        <v/>
      </c>
      <c r="G281" s="472" t="s">
        <v>421</v>
      </c>
      <c r="H281" s="472"/>
      <c r="I281" s="473" t="b">
        <f t="shared" si="18"/>
        <v>1</v>
      </c>
      <c r="J281" s="473" t="b">
        <f t="shared" si="19"/>
        <v>0</v>
      </c>
      <c r="K281" s="473" t="str">
        <f t="shared" si="20"/>
        <v>a1N36000009nFnxEAE</v>
      </c>
      <c r="L281" s="474" t="str">
        <f t="shared" ca="1" si="21"/>
        <v>321-Jan-21 to 31-Dec-21</v>
      </c>
      <c r="M281" s="475" t="s">
        <v>1236</v>
      </c>
      <c r="N281" s="466"/>
      <c r="O281" s="130"/>
      <c r="P281" s="130"/>
      <c r="Q281" s="130"/>
      <c r="AD281" s="467"/>
      <c r="AE281" s="467"/>
      <c r="AF281" s="467"/>
      <c r="AG281" s="467"/>
      <c r="AM281" s="5"/>
      <c r="AN281" s="5"/>
    </row>
    <row r="282" spans="1:40" ht="31.2" hidden="1">
      <c r="A282" s="367">
        <v>32</v>
      </c>
      <c r="B282" s="386" t="str">
        <f t="shared" si="16"/>
        <v/>
      </c>
      <c r="C282" s="387" t="str">
        <f ca="1">TEXT(IFERROR(INDEX('Overview - Section A'!$A$45:$A$52,MATCH(G282,'Overview - Section A'!$U$45:$U$52,0)),""),"d-mmm-yy") &amp;" to " &amp; TEXT(IFERROR(INDEX('Overview - Section A'!$E$45:$E$52,MATCH(G282,'Overview - Section A'!$U$45:$U$52,0)),""),"d-mmm-yy")</f>
        <v>1-Jan-22 to 31-Dec-22</v>
      </c>
      <c r="D282" s="470"/>
      <c r="E282" s="470"/>
      <c r="F282" s="471" t="str">
        <f t="shared" si="17"/>
        <v/>
      </c>
      <c r="G282" s="472" t="s">
        <v>423</v>
      </c>
      <c r="H282" s="472"/>
      <c r="I282" s="473" t="b">
        <f t="shared" si="18"/>
        <v>1</v>
      </c>
      <c r="J282" s="473" t="b">
        <f t="shared" si="19"/>
        <v>0</v>
      </c>
      <c r="K282" s="473" t="str">
        <f t="shared" si="20"/>
        <v>a1N36000009nFnxEAE</v>
      </c>
      <c r="L282" s="474" t="str">
        <f t="shared" ca="1" si="21"/>
        <v>321-Jan-22 to 31-Dec-22</v>
      </c>
      <c r="M282" s="475" t="s">
        <v>1237</v>
      </c>
      <c r="N282" s="466"/>
      <c r="O282" s="130"/>
      <c r="P282" s="130"/>
      <c r="Q282" s="130"/>
      <c r="AD282" s="467"/>
      <c r="AE282" s="467"/>
      <c r="AF282" s="467"/>
      <c r="AG282" s="467"/>
      <c r="AM282" s="5"/>
      <c r="AN282" s="5"/>
    </row>
    <row r="283" spans="1:40" ht="31.2" hidden="1">
      <c r="A283" s="367">
        <v>32</v>
      </c>
      <c r="B283" s="386" t="str">
        <f t="shared" si="16"/>
        <v/>
      </c>
      <c r="C283" s="387" t="str">
        <f ca="1">TEXT(IFERROR(INDEX('Overview - Section A'!$A$45:$A$52,MATCH(G283,'Overview - Section A'!$U$45:$U$52,0)),""),"d-mmm-yy") &amp;" to " &amp; TEXT(IFERROR(INDEX('Overview - Section A'!$E$45:$E$52,MATCH(G283,'Overview - Section A'!$U$45:$U$52,0)),""),"d-mmm-yy")</f>
        <v>1-Jan-23 to 31-Dec-23</v>
      </c>
      <c r="D283" s="470"/>
      <c r="E283" s="470"/>
      <c r="F283" s="471" t="str">
        <f t="shared" si="17"/>
        <v/>
      </c>
      <c r="G283" s="472" t="s">
        <v>425</v>
      </c>
      <c r="H283" s="472"/>
      <c r="I283" s="473" t="b">
        <f t="shared" si="18"/>
        <v>1</v>
      </c>
      <c r="J283" s="473" t="b">
        <f t="shared" si="19"/>
        <v>0</v>
      </c>
      <c r="K283" s="473" t="str">
        <f t="shared" si="20"/>
        <v>a1N36000009nFnxEAE</v>
      </c>
      <c r="L283" s="474" t="str">
        <f t="shared" ca="1" si="21"/>
        <v>321-Jan-23 to 31-Dec-23</v>
      </c>
      <c r="M283" s="475" t="s">
        <v>1238</v>
      </c>
      <c r="N283" s="466"/>
      <c r="O283" s="130"/>
      <c r="P283" s="130"/>
      <c r="Q283" s="130"/>
      <c r="AD283" s="467"/>
      <c r="AE283" s="467"/>
      <c r="AF283" s="467"/>
      <c r="AG283" s="467"/>
      <c r="AM283" s="5"/>
      <c r="AN283" s="5"/>
    </row>
    <row r="284" spans="1:40" ht="31.2" hidden="1">
      <c r="A284" s="367">
        <v>32</v>
      </c>
      <c r="B284" s="386" t="str">
        <f t="shared" si="16"/>
        <v/>
      </c>
      <c r="C284" s="387" t="str">
        <f ca="1">TEXT(IFERROR(INDEX('Overview - Section A'!$A$45:$A$52,MATCH(G284,'Overview - Section A'!$U$45:$U$52,0)),""),"d-mmm-yy") &amp;" to " &amp; TEXT(IFERROR(INDEX('Overview - Section A'!$E$45:$E$52,MATCH(G284,'Overview - Section A'!$U$45:$U$52,0)),""),"d-mmm-yy")</f>
        <v>1-Jan-24 to 31-Dec-24</v>
      </c>
      <c r="D284" s="470"/>
      <c r="E284" s="470"/>
      <c r="F284" s="471" t="str">
        <f t="shared" si="17"/>
        <v/>
      </c>
      <c r="G284" s="472" t="s">
        <v>427</v>
      </c>
      <c r="H284" s="472"/>
      <c r="I284" s="473" t="b">
        <f t="shared" si="18"/>
        <v>1</v>
      </c>
      <c r="J284" s="473" t="b">
        <f t="shared" si="19"/>
        <v>0</v>
      </c>
      <c r="K284" s="473" t="str">
        <f t="shared" si="20"/>
        <v>a1N36000009nFnxEAE</v>
      </c>
      <c r="L284" s="474" t="str">
        <f t="shared" ca="1" si="21"/>
        <v>321-Jan-24 to 31-Dec-24</v>
      </c>
      <c r="M284" s="475" t="s">
        <v>1239</v>
      </c>
      <c r="N284" s="466"/>
      <c r="O284" s="130"/>
      <c r="P284" s="130"/>
      <c r="Q284" s="130"/>
      <c r="AD284" s="467"/>
      <c r="AE284" s="467"/>
      <c r="AF284" s="467"/>
      <c r="AG284" s="467"/>
      <c r="AM284" s="5"/>
      <c r="AN284" s="5"/>
    </row>
    <row r="285" spans="1:40" ht="31.2" hidden="1">
      <c r="A285" s="367">
        <v>32</v>
      </c>
      <c r="B285" s="386" t="str">
        <f t="shared" si="16"/>
        <v/>
      </c>
      <c r="C285" s="387" t="str">
        <f ca="1">TEXT(IFERROR(INDEX('Overview - Section A'!$A$45:$A$52,MATCH(G285,'Overview - Section A'!$U$45:$U$52,0)),""),"d-mmm-yy") &amp;" to " &amp; TEXT(IFERROR(INDEX('Overview - Section A'!$E$45:$E$52,MATCH(G285,'Overview - Section A'!$U$45:$U$52,0)),""),"d-mmm-yy")</f>
        <v>1-Jan-25 to 31-Dec-25</v>
      </c>
      <c r="D285" s="470"/>
      <c r="E285" s="470"/>
      <c r="F285" s="471" t="str">
        <f t="shared" si="17"/>
        <v/>
      </c>
      <c r="G285" s="472" t="s">
        <v>429</v>
      </c>
      <c r="H285" s="472"/>
      <c r="I285" s="473" t="b">
        <f t="shared" si="18"/>
        <v>1</v>
      </c>
      <c r="J285" s="473" t="b">
        <f t="shared" si="19"/>
        <v>0</v>
      </c>
      <c r="K285" s="473" t="str">
        <f t="shared" si="20"/>
        <v>a1N36000009nFnxEAE</v>
      </c>
      <c r="L285" s="474" t="str">
        <f t="shared" ca="1" si="21"/>
        <v>321-Jan-25 to 31-Dec-25</v>
      </c>
      <c r="M285" s="475" t="s">
        <v>1240</v>
      </c>
      <c r="N285" s="466"/>
      <c r="O285" s="130"/>
      <c r="P285" s="130"/>
      <c r="Q285" s="130"/>
      <c r="AD285" s="467"/>
      <c r="AE285" s="467"/>
      <c r="AF285" s="467"/>
      <c r="AG285" s="467"/>
      <c r="AM285" s="5"/>
      <c r="AN285" s="5"/>
    </row>
    <row r="286" spans="1:40" ht="31.2" hidden="1">
      <c r="A286" s="367">
        <v>33</v>
      </c>
      <c r="B286" s="386" t="str">
        <f t="shared" ref="B286:B349" si="22">IF(A286=A285,"",IF(VLOOKUP(A286,$A$8:$D$90,4,FALSE)=0,"",VLOOKUP(A286,$A$8:$D$90,4,FALSE)))</f>
        <v/>
      </c>
      <c r="C286" s="387" t="str">
        <f ca="1">TEXT(IFERROR(INDEX('Overview - Section A'!$A$45:$A$52,MATCH(G286,'Overview - Section A'!$U$45:$U$52,0)),""),"d-mmm-yy") &amp;" to " &amp; TEXT(IFERROR(INDEX('Overview - Section A'!$E$45:$E$52,MATCH(G286,'Overview - Section A'!$U$45:$U$52,0)),""),"d-mmm-yy")</f>
        <v>1-Jan-20 to 31-Dec-20</v>
      </c>
      <c r="D286" s="470"/>
      <c r="E286" s="470"/>
      <c r="F286" s="471" t="str">
        <f t="shared" ref="F286:F349" si="23">IF(VLOOKUP(A286,$A$8:$D$90,4,FALSE)=0,"",VLOOKUP(A286,$A$8:$D$90,4,FALSE))</f>
        <v/>
      </c>
      <c r="G286" s="472" t="s">
        <v>419</v>
      </c>
      <c r="H286" s="472"/>
      <c r="I286" s="473" t="b">
        <f t="shared" ref="I286:I349" si="24">IFERROR(TRUE,FALSE)</f>
        <v>1</v>
      </c>
      <c r="J286" s="473" t="b">
        <f t="shared" ref="J286:J349" si="25">IFERROR(IF(OR(D286&lt;&gt;"",E286&lt;&gt;""),TRUE,FALSE),FALSE)</f>
        <v>0</v>
      </c>
      <c r="K286" s="473" t="str">
        <f t="shared" ref="K286:K349" si="26">IFERROR(VLOOKUP(A286,$A$8:$T$90,20,FALSE),"")</f>
        <v>a1N36000009nFnyEAE</v>
      </c>
      <c r="L286" s="474" t="str">
        <f t="shared" ref="L286:L349" ca="1" si="27">CONCATENATE(A286,C286)</f>
        <v>331-Jan-20 to 31-Dec-20</v>
      </c>
      <c r="M286" s="475" t="s">
        <v>1241</v>
      </c>
      <c r="N286" s="466"/>
      <c r="O286" s="130"/>
      <c r="P286" s="130"/>
      <c r="Q286" s="130"/>
      <c r="AD286" s="467"/>
      <c r="AE286" s="467"/>
      <c r="AF286" s="467"/>
      <c r="AG286" s="467"/>
      <c r="AM286" s="5"/>
      <c r="AN286" s="5"/>
    </row>
    <row r="287" spans="1:40" ht="31.2" hidden="1">
      <c r="A287" s="367">
        <v>33</v>
      </c>
      <c r="B287" s="386" t="str">
        <f t="shared" si="22"/>
        <v/>
      </c>
      <c r="C287" s="387" t="str">
        <f ca="1">TEXT(IFERROR(INDEX('Overview - Section A'!$A$45:$A$52,MATCH(G287,'Overview - Section A'!$U$45:$U$52,0)),""),"d-mmm-yy") &amp;" to " &amp; TEXT(IFERROR(INDEX('Overview - Section A'!$E$45:$E$52,MATCH(G287,'Overview - Section A'!$U$45:$U$52,0)),""),"d-mmm-yy")</f>
        <v>1-Jan-21 to 31-Dec-21</v>
      </c>
      <c r="D287" s="470"/>
      <c r="E287" s="470"/>
      <c r="F287" s="471" t="str">
        <f t="shared" si="23"/>
        <v/>
      </c>
      <c r="G287" s="472" t="s">
        <v>421</v>
      </c>
      <c r="H287" s="472"/>
      <c r="I287" s="473" t="b">
        <f t="shared" si="24"/>
        <v>1</v>
      </c>
      <c r="J287" s="473" t="b">
        <f t="shared" si="25"/>
        <v>0</v>
      </c>
      <c r="K287" s="473" t="str">
        <f t="shared" si="26"/>
        <v>a1N36000009nFnyEAE</v>
      </c>
      <c r="L287" s="474" t="str">
        <f t="shared" ca="1" si="27"/>
        <v>331-Jan-21 to 31-Dec-21</v>
      </c>
      <c r="M287" s="475" t="s">
        <v>1242</v>
      </c>
      <c r="N287" s="466"/>
      <c r="O287" s="130"/>
      <c r="P287" s="130"/>
      <c r="Q287" s="130"/>
      <c r="AD287" s="467"/>
      <c r="AE287" s="467"/>
      <c r="AF287" s="467"/>
      <c r="AG287" s="467"/>
      <c r="AM287" s="5"/>
      <c r="AN287" s="5"/>
    </row>
    <row r="288" spans="1:40" ht="31.2" hidden="1">
      <c r="A288" s="367">
        <v>33</v>
      </c>
      <c r="B288" s="386" t="str">
        <f t="shared" si="22"/>
        <v/>
      </c>
      <c r="C288" s="387" t="str">
        <f ca="1">TEXT(IFERROR(INDEX('Overview - Section A'!$A$45:$A$52,MATCH(G288,'Overview - Section A'!$U$45:$U$52,0)),""),"d-mmm-yy") &amp;" to " &amp; TEXT(IFERROR(INDEX('Overview - Section A'!$E$45:$E$52,MATCH(G288,'Overview - Section A'!$U$45:$U$52,0)),""),"d-mmm-yy")</f>
        <v>1-Jan-22 to 31-Dec-22</v>
      </c>
      <c r="D288" s="470"/>
      <c r="E288" s="470"/>
      <c r="F288" s="471" t="str">
        <f t="shared" si="23"/>
        <v/>
      </c>
      <c r="G288" s="472" t="s">
        <v>423</v>
      </c>
      <c r="H288" s="472"/>
      <c r="I288" s="473" t="b">
        <f t="shared" si="24"/>
        <v>1</v>
      </c>
      <c r="J288" s="473" t="b">
        <f t="shared" si="25"/>
        <v>0</v>
      </c>
      <c r="K288" s="473" t="str">
        <f t="shared" si="26"/>
        <v>a1N36000009nFnyEAE</v>
      </c>
      <c r="L288" s="474" t="str">
        <f t="shared" ca="1" si="27"/>
        <v>331-Jan-22 to 31-Dec-22</v>
      </c>
      <c r="M288" s="475" t="s">
        <v>1243</v>
      </c>
      <c r="N288" s="466"/>
      <c r="O288" s="130"/>
      <c r="P288" s="130"/>
      <c r="Q288" s="130"/>
      <c r="AD288" s="467"/>
      <c r="AE288" s="467"/>
      <c r="AF288" s="467"/>
      <c r="AG288" s="467"/>
      <c r="AM288" s="5"/>
      <c r="AN288" s="5"/>
    </row>
    <row r="289" spans="1:40" ht="31.2" hidden="1">
      <c r="A289" s="367">
        <v>33</v>
      </c>
      <c r="B289" s="386" t="str">
        <f t="shared" si="22"/>
        <v/>
      </c>
      <c r="C289" s="387" t="str">
        <f ca="1">TEXT(IFERROR(INDEX('Overview - Section A'!$A$45:$A$52,MATCH(G289,'Overview - Section A'!$U$45:$U$52,0)),""),"d-mmm-yy") &amp;" to " &amp; TEXT(IFERROR(INDEX('Overview - Section A'!$E$45:$E$52,MATCH(G289,'Overview - Section A'!$U$45:$U$52,0)),""),"d-mmm-yy")</f>
        <v>1-Jan-23 to 31-Dec-23</v>
      </c>
      <c r="D289" s="470"/>
      <c r="E289" s="470"/>
      <c r="F289" s="471" t="str">
        <f t="shared" si="23"/>
        <v/>
      </c>
      <c r="G289" s="472" t="s">
        <v>425</v>
      </c>
      <c r="H289" s="472"/>
      <c r="I289" s="473" t="b">
        <f t="shared" si="24"/>
        <v>1</v>
      </c>
      <c r="J289" s="473" t="b">
        <f t="shared" si="25"/>
        <v>0</v>
      </c>
      <c r="K289" s="473" t="str">
        <f t="shared" si="26"/>
        <v>a1N36000009nFnyEAE</v>
      </c>
      <c r="L289" s="474" t="str">
        <f t="shared" ca="1" si="27"/>
        <v>331-Jan-23 to 31-Dec-23</v>
      </c>
      <c r="M289" s="475" t="s">
        <v>1244</v>
      </c>
      <c r="N289" s="466"/>
      <c r="O289" s="130"/>
      <c r="P289" s="130"/>
      <c r="Q289" s="130"/>
      <c r="AD289" s="467"/>
      <c r="AE289" s="467"/>
      <c r="AF289" s="467"/>
      <c r="AG289" s="467"/>
      <c r="AM289" s="5"/>
      <c r="AN289" s="5"/>
    </row>
    <row r="290" spans="1:40" ht="31.2" hidden="1">
      <c r="A290" s="367">
        <v>33</v>
      </c>
      <c r="B290" s="386" t="str">
        <f t="shared" si="22"/>
        <v/>
      </c>
      <c r="C290" s="387" t="str">
        <f ca="1">TEXT(IFERROR(INDEX('Overview - Section A'!$A$45:$A$52,MATCH(G290,'Overview - Section A'!$U$45:$U$52,0)),""),"d-mmm-yy") &amp;" to " &amp; TEXT(IFERROR(INDEX('Overview - Section A'!$E$45:$E$52,MATCH(G290,'Overview - Section A'!$U$45:$U$52,0)),""),"d-mmm-yy")</f>
        <v>1-Jan-24 to 31-Dec-24</v>
      </c>
      <c r="D290" s="470"/>
      <c r="E290" s="470"/>
      <c r="F290" s="471" t="str">
        <f t="shared" si="23"/>
        <v/>
      </c>
      <c r="G290" s="472" t="s">
        <v>427</v>
      </c>
      <c r="H290" s="472"/>
      <c r="I290" s="473" t="b">
        <f t="shared" si="24"/>
        <v>1</v>
      </c>
      <c r="J290" s="473" t="b">
        <f t="shared" si="25"/>
        <v>0</v>
      </c>
      <c r="K290" s="473" t="str">
        <f t="shared" si="26"/>
        <v>a1N36000009nFnyEAE</v>
      </c>
      <c r="L290" s="474" t="str">
        <f t="shared" ca="1" si="27"/>
        <v>331-Jan-24 to 31-Dec-24</v>
      </c>
      <c r="M290" s="475" t="s">
        <v>1245</v>
      </c>
      <c r="N290" s="466"/>
      <c r="O290" s="130"/>
      <c r="P290" s="130"/>
      <c r="Q290" s="130"/>
      <c r="AD290" s="467"/>
      <c r="AE290" s="467"/>
      <c r="AF290" s="467"/>
      <c r="AG290" s="467"/>
      <c r="AM290" s="5"/>
      <c r="AN290" s="5"/>
    </row>
    <row r="291" spans="1:40" ht="31.2" hidden="1">
      <c r="A291" s="367">
        <v>33</v>
      </c>
      <c r="B291" s="386" t="str">
        <f t="shared" si="22"/>
        <v/>
      </c>
      <c r="C291" s="387" t="str">
        <f ca="1">TEXT(IFERROR(INDEX('Overview - Section A'!$A$45:$A$52,MATCH(G291,'Overview - Section A'!$U$45:$U$52,0)),""),"d-mmm-yy") &amp;" to " &amp; TEXT(IFERROR(INDEX('Overview - Section A'!$E$45:$E$52,MATCH(G291,'Overview - Section A'!$U$45:$U$52,0)),""),"d-mmm-yy")</f>
        <v>1-Jan-25 to 31-Dec-25</v>
      </c>
      <c r="D291" s="470"/>
      <c r="E291" s="470"/>
      <c r="F291" s="471" t="str">
        <f t="shared" si="23"/>
        <v/>
      </c>
      <c r="G291" s="472" t="s">
        <v>429</v>
      </c>
      <c r="H291" s="472"/>
      <c r="I291" s="473" t="b">
        <f t="shared" si="24"/>
        <v>1</v>
      </c>
      <c r="J291" s="473" t="b">
        <f t="shared" si="25"/>
        <v>0</v>
      </c>
      <c r="K291" s="473" t="str">
        <f t="shared" si="26"/>
        <v>a1N36000009nFnyEAE</v>
      </c>
      <c r="L291" s="474" t="str">
        <f t="shared" ca="1" si="27"/>
        <v>331-Jan-25 to 31-Dec-25</v>
      </c>
      <c r="M291" s="475" t="s">
        <v>1246</v>
      </c>
      <c r="N291" s="466"/>
      <c r="O291" s="130"/>
      <c r="P291" s="130"/>
      <c r="Q291" s="130"/>
      <c r="AD291" s="467"/>
      <c r="AE291" s="467"/>
      <c r="AF291" s="467"/>
      <c r="AG291" s="467"/>
      <c r="AM291" s="5"/>
      <c r="AN291" s="5"/>
    </row>
    <row r="292" spans="1:40" ht="31.2" hidden="1">
      <c r="A292" s="367">
        <v>34</v>
      </c>
      <c r="B292" s="386" t="str">
        <f t="shared" si="22"/>
        <v/>
      </c>
      <c r="C292" s="387" t="str">
        <f ca="1">TEXT(IFERROR(INDEX('Overview - Section A'!$A$45:$A$52,MATCH(G292,'Overview - Section A'!$U$45:$U$52,0)),""),"d-mmm-yy") &amp;" to " &amp; TEXT(IFERROR(INDEX('Overview - Section A'!$E$45:$E$52,MATCH(G292,'Overview - Section A'!$U$45:$U$52,0)),""),"d-mmm-yy")</f>
        <v>1-Jan-20 to 31-Dec-20</v>
      </c>
      <c r="D292" s="470"/>
      <c r="E292" s="470"/>
      <c r="F292" s="471" t="str">
        <f t="shared" si="23"/>
        <v/>
      </c>
      <c r="G292" s="472" t="s">
        <v>419</v>
      </c>
      <c r="H292" s="472"/>
      <c r="I292" s="473" t="b">
        <f t="shared" si="24"/>
        <v>1</v>
      </c>
      <c r="J292" s="473" t="b">
        <f t="shared" si="25"/>
        <v>0</v>
      </c>
      <c r="K292" s="473" t="str">
        <f t="shared" si="26"/>
        <v>a1N36000009nFnzEAE</v>
      </c>
      <c r="L292" s="474" t="str">
        <f t="shared" ca="1" si="27"/>
        <v>341-Jan-20 to 31-Dec-20</v>
      </c>
      <c r="M292" s="475" t="s">
        <v>1247</v>
      </c>
      <c r="N292" s="466"/>
      <c r="O292" s="130"/>
      <c r="P292" s="130"/>
      <c r="Q292" s="130"/>
      <c r="AD292" s="467"/>
      <c r="AE292" s="467"/>
      <c r="AF292" s="467"/>
      <c r="AG292" s="467"/>
      <c r="AM292" s="5"/>
      <c r="AN292" s="5"/>
    </row>
    <row r="293" spans="1:40" ht="31.2" hidden="1">
      <c r="A293" s="367">
        <v>34</v>
      </c>
      <c r="B293" s="386" t="str">
        <f t="shared" si="22"/>
        <v/>
      </c>
      <c r="C293" s="387" t="str">
        <f ca="1">TEXT(IFERROR(INDEX('Overview - Section A'!$A$45:$A$52,MATCH(G293,'Overview - Section A'!$U$45:$U$52,0)),""),"d-mmm-yy") &amp;" to " &amp; TEXT(IFERROR(INDEX('Overview - Section A'!$E$45:$E$52,MATCH(G293,'Overview - Section A'!$U$45:$U$52,0)),""),"d-mmm-yy")</f>
        <v>1-Jan-21 to 31-Dec-21</v>
      </c>
      <c r="D293" s="470"/>
      <c r="E293" s="470"/>
      <c r="F293" s="471" t="str">
        <f t="shared" si="23"/>
        <v/>
      </c>
      <c r="G293" s="472" t="s">
        <v>421</v>
      </c>
      <c r="H293" s="472"/>
      <c r="I293" s="473" t="b">
        <f t="shared" si="24"/>
        <v>1</v>
      </c>
      <c r="J293" s="473" t="b">
        <f t="shared" si="25"/>
        <v>0</v>
      </c>
      <c r="K293" s="473" t="str">
        <f t="shared" si="26"/>
        <v>a1N36000009nFnzEAE</v>
      </c>
      <c r="L293" s="474" t="str">
        <f t="shared" ca="1" si="27"/>
        <v>341-Jan-21 to 31-Dec-21</v>
      </c>
      <c r="M293" s="475" t="s">
        <v>1248</v>
      </c>
      <c r="N293" s="466"/>
      <c r="O293" s="130"/>
      <c r="P293" s="130"/>
      <c r="Q293" s="130"/>
      <c r="AD293" s="467"/>
      <c r="AE293" s="467"/>
      <c r="AF293" s="467"/>
      <c r="AG293" s="467"/>
      <c r="AM293" s="5"/>
      <c r="AN293" s="5"/>
    </row>
    <row r="294" spans="1:40" ht="31.2" hidden="1">
      <c r="A294" s="367">
        <v>34</v>
      </c>
      <c r="B294" s="386" t="str">
        <f t="shared" si="22"/>
        <v/>
      </c>
      <c r="C294" s="387" t="str">
        <f ca="1">TEXT(IFERROR(INDEX('Overview - Section A'!$A$45:$A$52,MATCH(G294,'Overview - Section A'!$U$45:$U$52,0)),""),"d-mmm-yy") &amp;" to " &amp; TEXT(IFERROR(INDEX('Overview - Section A'!$E$45:$E$52,MATCH(G294,'Overview - Section A'!$U$45:$U$52,0)),""),"d-mmm-yy")</f>
        <v>1-Jan-22 to 31-Dec-22</v>
      </c>
      <c r="D294" s="470"/>
      <c r="E294" s="470"/>
      <c r="F294" s="471" t="str">
        <f t="shared" si="23"/>
        <v/>
      </c>
      <c r="G294" s="472" t="s">
        <v>423</v>
      </c>
      <c r="H294" s="472"/>
      <c r="I294" s="473" t="b">
        <f t="shared" si="24"/>
        <v>1</v>
      </c>
      <c r="J294" s="473" t="b">
        <f t="shared" si="25"/>
        <v>0</v>
      </c>
      <c r="K294" s="473" t="str">
        <f t="shared" si="26"/>
        <v>a1N36000009nFnzEAE</v>
      </c>
      <c r="L294" s="474" t="str">
        <f t="shared" ca="1" si="27"/>
        <v>341-Jan-22 to 31-Dec-22</v>
      </c>
      <c r="M294" s="475" t="s">
        <v>1249</v>
      </c>
      <c r="N294" s="466"/>
      <c r="O294" s="130"/>
      <c r="P294" s="130"/>
      <c r="Q294" s="130"/>
      <c r="AD294" s="467"/>
      <c r="AE294" s="467"/>
      <c r="AF294" s="467"/>
      <c r="AG294" s="467"/>
      <c r="AM294" s="5"/>
      <c r="AN294" s="5"/>
    </row>
    <row r="295" spans="1:40" ht="31.2" hidden="1">
      <c r="A295" s="367">
        <v>34</v>
      </c>
      <c r="B295" s="386" t="str">
        <f t="shared" si="22"/>
        <v/>
      </c>
      <c r="C295" s="387" t="str">
        <f ca="1">TEXT(IFERROR(INDEX('Overview - Section A'!$A$45:$A$52,MATCH(G295,'Overview - Section A'!$U$45:$U$52,0)),""),"d-mmm-yy") &amp;" to " &amp; TEXT(IFERROR(INDEX('Overview - Section A'!$E$45:$E$52,MATCH(G295,'Overview - Section A'!$U$45:$U$52,0)),""),"d-mmm-yy")</f>
        <v>1-Jan-23 to 31-Dec-23</v>
      </c>
      <c r="D295" s="470"/>
      <c r="E295" s="470"/>
      <c r="F295" s="471" t="str">
        <f t="shared" si="23"/>
        <v/>
      </c>
      <c r="G295" s="472" t="s">
        <v>425</v>
      </c>
      <c r="H295" s="472"/>
      <c r="I295" s="473" t="b">
        <f t="shared" si="24"/>
        <v>1</v>
      </c>
      <c r="J295" s="473" t="b">
        <f t="shared" si="25"/>
        <v>0</v>
      </c>
      <c r="K295" s="473" t="str">
        <f t="shared" si="26"/>
        <v>a1N36000009nFnzEAE</v>
      </c>
      <c r="L295" s="474" t="str">
        <f t="shared" ca="1" si="27"/>
        <v>341-Jan-23 to 31-Dec-23</v>
      </c>
      <c r="M295" s="475" t="s">
        <v>1250</v>
      </c>
      <c r="N295" s="466"/>
      <c r="O295" s="130"/>
      <c r="P295" s="130"/>
      <c r="Q295" s="130"/>
      <c r="AD295" s="467"/>
      <c r="AE295" s="467"/>
      <c r="AF295" s="467"/>
      <c r="AG295" s="467"/>
      <c r="AM295" s="5"/>
      <c r="AN295" s="5"/>
    </row>
    <row r="296" spans="1:40" ht="31.2" hidden="1">
      <c r="A296" s="367">
        <v>34</v>
      </c>
      <c r="B296" s="386" t="str">
        <f t="shared" si="22"/>
        <v/>
      </c>
      <c r="C296" s="387" t="str">
        <f ca="1">TEXT(IFERROR(INDEX('Overview - Section A'!$A$45:$A$52,MATCH(G296,'Overview - Section A'!$U$45:$U$52,0)),""),"d-mmm-yy") &amp;" to " &amp; TEXT(IFERROR(INDEX('Overview - Section A'!$E$45:$E$52,MATCH(G296,'Overview - Section A'!$U$45:$U$52,0)),""),"d-mmm-yy")</f>
        <v>1-Jan-24 to 31-Dec-24</v>
      </c>
      <c r="D296" s="470"/>
      <c r="E296" s="470"/>
      <c r="F296" s="471" t="str">
        <f t="shared" si="23"/>
        <v/>
      </c>
      <c r="G296" s="472" t="s">
        <v>427</v>
      </c>
      <c r="H296" s="472"/>
      <c r="I296" s="473" t="b">
        <f t="shared" si="24"/>
        <v>1</v>
      </c>
      <c r="J296" s="473" t="b">
        <f t="shared" si="25"/>
        <v>0</v>
      </c>
      <c r="K296" s="473" t="str">
        <f t="shared" si="26"/>
        <v>a1N36000009nFnzEAE</v>
      </c>
      <c r="L296" s="474" t="str">
        <f t="shared" ca="1" si="27"/>
        <v>341-Jan-24 to 31-Dec-24</v>
      </c>
      <c r="M296" s="475" t="s">
        <v>1251</v>
      </c>
      <c r="N296" s="466"/>
      <c r="O296" s="130"/>
      <c r="P296" s="130"/>
      <c r="Q296" s="130"/>
      <c r="AD296" s="467"/>
      <c r="AE296" s="467"/>
      <c r="AF296" s="467"/>
      <c r="AG296" s="467"/>
      <c r="AM296" s="5"/>
      <c r="AN296" s="5"/>
    </row>
    <row r="297" spans="1:40" ht="31.2" hidden="1">
      <c r="A297" s="367">
        <v>34</v>
      </c>
      <c r="B297" s="386" t="str">
        <f t="shared" si="22"/>
        <v/>
      </c>
      <c r="C297" s="387" t="str">
        <f ca="1">TEXT(IFERROR(INDEX('Overview - Section A'!$A$45:$A$52,MATCH(G297,'Overview - Section A'!$U$45:$U$52,0)),""),"d-mmm-yy") &amp;" to " &amp; TEXT(IFERROR(INDEX('Overview - Section A'!$E$45:$E$52,MATCH(G297,'Overview - Section A'!$U$45:$U$52,0)),""),"d-mmm-yy")</f>
        <v>1-Jan-25 to 31-Dec-25</v>
      </c>
      <c r="D297" s="470"/>
      <c r="E297" s="470"/>
      <c r="F297" s="471" t="str">
        <f t="shared" si="23"/>
        <v/>
      </c>
      <c r="G297" s="472" t="s">
        <v>429</v>
      </c>
      <c r="H297" s="472"/>
      <c r="I297" s="473" t="b">
        <f t="shared" si="24"/>
        <v>1</v>
      </c>
      <c r="J297" s="473" t="b">
        <f t="shared" si="25"/>
        <v>0</v>
      </c>
      <c r="K297" s="473" t="str">
        <f t="shared" si="26"/>
        <v>a1N36000009nFnzEAE</v>
      </c>
      <c r="L297" s="474" t="str">
        <f t="shared" ca="1" si="27"/>
        <v>341-Jan-25 to 31-Dec-25</v>
      </c>
      <c r="M297" s="475" t="s">
        <v>1252</v>
      </c>
      <c r="N297" s="466"/>
      <c r="O297" s="130"/>
      <c r="P297" s="130"/>
      <c r="Q297" s="130"/>
      <c r="AD297" s="467"/>
      <c r="AE297" s="467"/>
      <c r="AF297" s="467"/>
      <c r="AG297" s="467"/>
      <c r="AM297" s="5"/>
      <c r="AN297" s="5"/>
    </row>
    <row r="298" spans="1:40" ht="31.2" hidden="1">
      <c r="A298" s="367">
        <v>35</v>
      </c>
      <c r="B298" s="386" t="str">
        <f t="shared" si="22"/>
        <v/>
      </c>
      <c r="C298" s="387" t="str">
        <f ca="1">TEXT(IFERROR(INDEX('Overview - Section A'!$A$45:$A$52,MATCH(G298,'Overview - Section A'!$U$45:$U$52,0)),""),"d-mmm-yy") &amp;" to " &amp; TEXT(IFERROR(INDEX('Overview - Section A'!$E$45:$E$52,MATCH(G298,'Overview - Section A'!$U$45:$U$52,0)),""),"d-mmm-yy")</f>
        <v>1-Jan-20 to 31-Dec-20</v>
      </c>
      <c r="D298" s="470"/>
      <c r="E298" s="470"/>
      <c r="F298" s="471" t="str">
        <f t="shared" si="23"/>
        <v/>
      </c>
      <c r="G298" s="472" t="s">
        <v>419</v>
      </c>
      <c r="H298" s="472"/>
      <c r="I298" s="473" t="b">
        <f t="shared" si="24"/>
        <v>1</v>
      </c>
      <c r="J298" s="473" t="b">
        <f t="shared" si="25"/>
        <v>0</v>
      </c>
      <c r="K298" s="473" t="str">
        <f t="shared" si="26"/>
        <v>a1N36000009nFo0EAE</v>
      </c>
      <c r="L298" s="474" t="str">
        <f t="shared" ca="1" si="27"/>
        <v>351-Jan-20 to 31-Dec-20</v>
      </c>
      <c r="M298" s="475" t="s">
        <v>1253</v>
      </c>
      <c r="N298" s="466"/>
      <c r="O298" s="130"/>
      <c r="P298" s="130"/>
      <c r="Q298" s="130"/>
      <c r="AD298" s="467"/>
      <c r="AE298" s="467"/>
      <c r="AF298" s="467"/>
      <c r="AG298" s="467"/>
      <c r="AM298" s="5"/>
      <c r="AN298" s="5"/>
    </row>
    <row r="299" spans="1:40" ht="31.2" hidden="1">
      <c r="A299" s="367">
        <v>35</v>
      </c>
      <c r="B299" s="386" t="str">
        <f t="shared" si="22"/>
        <v/>
      </c>
      <c r="C299" s="387" t="str">
        <f ca="1">TEXT(IFERROR(INDEX('Overview - Section A'!$A$45:$A$52,MATCH(G299,'Overview - Section A'!$U$45:$U$52,0)),""),"d-mmm-yy") &amp;" to " &amp; TEXT(IFERROR(INDEX('Overview - Section A'!$E$45:$E$52,MATCH(G299,'Overview - Section A'!$U$45:$U$52,0)),""),"d-mmm-yy")</f>
        <v>1-Jan-21 to 31-Dec-21</v>
      </c>
      <c r="D299" s="470"/>
      <c r="E299" s="470"/>
      <c r="F299" s="471" t="str">
        <f t="shared" si="23"/>
        <v/>
      </c>
      <c r="G299" s="472" t="s">
        <v>421</v>
      </c>
      <c r="H299" s="472"/>
      <c r="I299" s="473" t="b">
        <f t="shared" si="24"/>
        <v>1</v>
      </c>
      <c r="J299" s="473" t="b">
        <f t="shared" si="25"/>
        <v>0</v>
      </c>
      <c r="K299" s="473" t="str">
        <f t="shared" si="26"/>
        <v>a1N36000009nFo0EAE</v>
      </c>
      <c r="L299" s="474" t="str">
        <f t="shared" ca="1" si="27"/>
        <v>351-Jan-21 to 31-Dec-21</v>
      </c>
      <c r="M299" s="475" t="s">
        <v>1254</v>
      </c>
      <c r="N299" s="466"/>
      <c r="O299" s="130"/>
      <c r="P299" s="130"/>
      <c r="Q299" s="130"/>
      <c r="AD299" s="467"/>
      <c r="AE299" s="467"/>
      <c r="AF299" s="467"/>
      <c r="AG299" s="467"/>
      <c r="AM299" s="5"/>
      <c r="AN299" s="5"/>
    </row>
    <row r="300" spans="1:40" ht="31.2" hidden="1">
      <c r="A300" s="367">
        <v>35</v>
      </c>
      <c r="B300" s="386" t="str">
        <f t="shared" si="22"/>
        <v/>
      </c>
      <c r="C300" s="387" t="str">
        <f ca="1">TEXT(IFERROR(INDEX('Overview - Section A'!$A$45:$A$52,MATCH(G300,'Overview - Section A'!$U$45:$U$52,0)),""),"d-mmm-yy") &amp;" to " &amp; TEXT(IFERROR(INDEX('Overview - Section A'!$E$45:$E$52,MATCH(G300,'Overview - Section A'!$U$45:$U$52,0)),""),"d-mmm-yy")</f>
        <v>1-Jan-22 to 31-Dec-22</v>
      </c>
      <c r="D300" s="470"/>
      <c r="E300" s="470"/>
      <c r="F300" s="471" t="str">
        <f t="shared" si="23"/>
        <v/>
      </c>
      <c r="G300" s="472" t="s">
        <v>423</v>
      </c>
      <c r="H300" s="472"/>
      <c r="I300" s="473" t="b">
        <f t="shared" si="24"/>
        <v>1</v>
      </c>
      <c r="J300" s="473" t="b">
        <f t="shared" si="25"/>
        <v>0</v>
      </c>
      <c r="K300" s="473" t="str">
        <f t="shared" si="26"/>
        <v>a1N36000009nFo0EAE</v>
      </c>
      <c r="L300" s="474" t="str">
        <f t="shared" ca="1" si="27"/>
        <v>351-Jan-22 to 31-Dec-22</v>
      </c>
      <c r="M300" s="475" t="s">
        <v>1255</v>
      </c>
      <c r="N300" s="466"/>
      <c r="O300" s="130"/>
      <c r="P300" s="130"/>
      <c r="Q300" s="130"/>
      <c r="AD300" s="467"/>
      <c r="AE300" s="467"/>
      <c r="AF300" s="467"/>
      <c r="AG300" s="467"/>
      <c r="AM300" s="5"/>
      <c r="AN300" s="5"/>
    </row>
    <row r="301" spans="1:40" ht="31.2" hidden="1">
      <c r="A301" s="367">
        <v>35</v>
      </c>
      <c r="B301" s="386" t="str">
        <f t="shared" si="22"/>
        <v/>
      </c>
      <c r="C301" s="387" t="str">
        <f ca="1">TEXT(IFERROR(INDEX('Overview - Section A'!$A$45:$A$52,MATCH(G301,'Overview - Section A'!$U$45:$U$52,0)),""),"d-mmm-yy") &amp;" to " &amp; TEXT(IFERROR(INDEX('Overview - Section A'!$E$45:$E$52,MATCH(G301,'Overview - Section A'!$U$45:$U$52,0)),""),"d-mmm-yy")</f>
        <v>1-Jan-23 to 31-Dec-23</v>
      </c>
      <c r="D301" s="470"/>
      <c r="E301" s="470"/>
      <c r="F301" s="471" t="str">
        <f t="shared" si="23"/>
        <v/>
      </c>
      <c r="G301" s="472" t="s">
        <v>425</v>
      </c>
      <c r="H301" s="472"/>
      <c r="I301" s="473" t="b">
        <f t="shared" si="24"/>
        <v>1</v>
      </c>
      <c r="J301" s="473" t="b">
        <f t="shared" si="25"/>
        <v>0</v>
      </c>
      <c r="K301" s="473" t="str">
        <f t="shared" si="26"/>
        <v>a1N36000009nFo0EAE</v>
      </c>
      <c r="L301" s="474" t="str">
        <f t="shared" ca="1" si="27"/>
        <v>351-Jan-23 to 31-Dec-23</v>
      </c>
      <c r="M301" s="475" t="s">
        <v>1256</v>
      </c>
      <c r="N301" s="466"/>
      <c r="O301" s="130"/>
      <c r="P301" s="130"/>
      <c r="Q301" s="130"/>
      <c r="AD301" s="467"/>
      <c r="AE301" s="467"/>
      <c r="AF301" s="467"/>
      <c r="AG301" s="467"/>
      <c r="AM301" s="5"/>
      <c r="AN301" s="5"/>
    </row>
    <row r="302" spans="1:40" ht="31.2" hidden="1">
      <c r="A302" s="367">
        <v>35</v>
      </c>
      <c r="B302" s="386" t="str">
        <f t="shared" si="22"/>
        <v/>
      </c>
      <c r="C302" s="387" t="str">
        <f ca="1">TEXT(IFERROR(INDEX('Overview - Section A'!$A$45:$A$52,MATCH(G302,'Overview - Section A'!$U$45:$U$52,0)),""),"d-mmm-yy") &amp;" to " &amp; TEXT(IFERROR(INDEX('Overview - Section A'!$E$45:$E$52,MATCH(G302,'Overview - Section A'!$U$45:$U$52,0)),""),"d-mmm-yy")</f>
        <v>1-Jan-24 to 31-Dec-24</v>
      </c>
      <c r="D302" s="470"/>
      <c r="E302" s="470"/>
      <c r="F302" s="471" t="str">
        <f t="shared" si="23"/>
        <v/>
      </c>
      <c r="G302" s="472" t="s">
        <v>427</v>
      </c>
      <c r="H302" s="472"/>
      <c r="I302" s="473" t="b">
        <f t="shared" si="24"/>
        <v>1</v>
      </c>
      <c r="J302" s="473" t="b">
        <f t="shared" si="25"/>
        <v>0</v>
      </c>
      <c r="K302" s="473" t="str">
        <f t="shared" si="26"/>
        <v>a1N36000009nFo0EAE</v>
      </c>
      <c r="L302" s="474" t="str">
        <f t="shared" ca="1" si="27"/>
        <v>351-Jan-24 to 31-Dec-24</v>
      </c>
      <c r="M302" s="475" t="s">
        <v>1257</v>
      </c>
      <c r="N302" s="466"/>
      <c r="O302" s="130"/>
      <c r="P302" s="130"/>
      <c r="Q302" s="130"/>
      <c r="AD302" s="467"/>
      <c r="AE302" s="467"/>
      <c r="AF302" s="467"/>
      <c r="AG302" s="467"/>
      <c r="AM302" s="5"/>
      <c r="AN302" s="5"/>
    </row>
    <row r="303" spans="1:40" ht="31.2" hidden="1">
      <c r="A303" s="367">
        <v>35</v>
      </c>
      <c r="B303" s="386" t="str">
        <f t="shared" si="22"/>
        <v/>
      </c>
      <c r="C303" s="387" t="str">
        <f ca="1">TEXT(IFERROR(INDEX('Overview - Section A'!$A$45:$A$52,MATCH(G303,'Overview - Section A'!$U$45:$U$52,0)),""),"d-mmm-yy") &amp;" to " &amp; TEXT(IFERROR(INDEX('Overview - Section A'!$E$45:$E$52,MATCH(G303,'Overview - Section A'!$U$45:$U$52,0)),""),"d-mmm-yy")</f>
        <v>1-Jan-25 to 31-Dec-25</v>
      </c>
      <c r="D303" s="470"/>
      <c r="E303" s="470"/>
      <c r="F303" s="471" t="str">
        <f t="shared" si="23"/>
        <v/>
      </c>
      <c r="G303" s="472" t="s">
        <v>429</v>
      </c>
      <c r="H303" s="472"/>
      <c r="I303" s="473" t="b">
        <f t="shared" si="24"/>
        <v>1</v>
      </c>
      <c r="J303" s="473" t="b">
        <f t="shared" si="25"/>
        <v>0</v>
      </c>
      <c r="K303" s="473" t="str">
        <f t="shared" si="26"/>
        <v>a1N36000009nFo0EAE</v>
      </c>
      <c r="L303" s="474" t="str">
        <f t="shared" ca="1" si="27"/>
        <v>351-Jan-25 to 31-Dec-25</v>
      </c>
      <c r="M303" s="475" t="s">
        <v>1258</v>
      </c>
      <c r="N303" s="466"/>
      <c r="O303" s="130"/>
      <c r="P303" s="130"/>
      <c r="Q303" s="130"/>
      <c r="AD303" s="467"/>
      <c r="AE303" s="467"/>
      <c r="AF303" s="467"/>
      <c r="AG303" s="467"/>
      <c r="AM303" s="5"/>
      <c r="AN303" s="5"/>
    </row>
    <row r="304" spans="1:40" ht="31.2" hidden="1">
      <c r="A304" s="367">
        <v>36</v>
      </c>
      <c r="B304" s="386" t="str">
        <f t="shared" si="22"/>
        <v/>
      </c>
      <c r="C304" s="387" t="str">
        <f ca="1">TEXT(IFERROR(INDEX('Overview - Section A'!$A$45:$A$52,MATCH(G304,'Overview - Section A'!$U$45:$U$52,0)),""),"d-mmm-yy") &amp;" to " &amp; TEXT(IFERROR(INDEX('Overview - Section A'!$E$45:$E$52,MATCH(G304,'Overview - Section A'!$U$45:$U$52,0)),""),"d-mmm-yy")</f>
        <v>1-Jan-20 to 31-Dec-20</v>
      </c>
      <c r="D304" s="470"/>
      <c r="E304" s="470"/>
      <c r="F304" s="471" t="str">
        <f t="shared" si="23"/>
        <v/>
      </c>
      <c r="G304" s="472" t="s">
        <v>419</v>
      </c>
      <c r="H304" s="472"/>
      <c r="I304" s="473" t="b">
        <f t="shared" si="24"/>
        <v>1</v>
      </c>
      <c r="J304" s="473" t="b">
        <f t="shared" si="25"/>
        <v>0</v>
      </c>
      <c r="K304" s="473" t="str">
        <f t="shared" si="26"/>
        <v>a1N36000009nFo1EAE</v>
      </c>
      <c r="L304" s="474" t="str">
        <f t="shared" ca="1" si="27"/>
        <v>361-Jan-20 to 31-Dec-20</v>
      </c>
      <c r="M304" s="475" t="s">
        <v>1259</v>
      </c>
      <c r="N304" s="466"/>
      <c r="O304" s="130"/>
      <c r="P304" s="130"/>
      <c r="Q304" s="130"/>
      <c r="AD304" s="467"/>
      <c r="AE304" s="467"/>
      <c r="AF304" s="467"/>
      <c r="AG304" s="467"/>
      <c r="AM304" s="5"/>
      <c r="AN304" s="5"/>
    </row>
    <row r="305" spans="1:40" ht="31.2" hidden="1">
      <c r="A305" s="367">
        <v>36</v>
      </c>
      <c r="B305" s="386" t="str">
        <f t="shared" si="22"/>
        <v/>
      </c>
      <c r="C305" s="387" t="str">
        <f ca="1">TEXT(IFERROR(INDEX('Overview - Section A'!$A$45:$A$52,MATCH(G305,'Overview - Section A'!$U$45:$U$52,0)),""),"d-mmm-yy") &amp;" to " &amp; TEXT(IFERROR(INDEX('Overview - Section A'!$E$45:$E$52,MATCH(G305,'Overview - Section A'!$U$45:$U$52,0)),""),"d-mmm-yy")</f>
        <v>1-Jan-21 to 31-Dec-21</v>
      </c>
      <c r="D305" s="470"/>
      <c r="E305" s="470"/>
      <c r="F305" s="471" t="str">
        <f t="shared" si="23"/>
        <v/>
      </c>
      <c r="G305" s="472" t="s">
        <v>421</v>
      </c>
      <c r="H305" s="472"/>
      <c r="I305" s="473" t="b">
        <f t="shared" si="24"/>
        <v>1</v>
      </c>
      <c r="J305" s="473" t="b">
        <f t="shared" si="25"/>
        <v>0</v>
      </c>
      <c r="K305" s="473" t="str">
        <f t="shared" si="26"/>
        <v>a1N36000009nFo1EAE</v>
      </c>
      <c r="L305" s="474" t="str">
        <f t="shared" ca="1" si="27"/>
        <v>361-Jan-21 to 31-Dec-21</v>
      </c>
      <c r="M305" s="475" t="s">
        <v>1260</v>
      </c>
      <c r="N305" s="466"/>
      <c r="O305" s="130"/>
      <c r="P305" s="130"/>
      <c r="Q305" s="130"/>
      <c r="AD305" s="467"/>
      <c r="AE305" s="467"/>
      <c r="AF305" s="467"/>
      <c r="AG305" s="467"/>
      <c r="AM305" s="5"/>
      <c r="AN305" s="5"/>
    </row>
    <row r="306" spans="1:40" ht="31.2" hidden="1">
      <c r="A306" s="367">
        <v>36</v>
      </c>
      <c r="B306" s="386" t="str">
        <f t="shared" si="22"/>
        <v/>
      </c>
      <c r="C306" s="387" t="str">
        <f ca="1">TEXT(IFERROR(INDEX('Overview - Section A'!$A$45:$A$52,MATCH(G306,'Overview - Section A'!$U$45:$U$52,0)),""),"d-mmm-yy") &amp;" to " &amp; TEXT(IFERROR(INDEX('Overview - Section A'!$E$45:$E$52,MATCH(G306,'Overview - Section A'!$U$45:$U$52,0)),""),"d-mmm-yy")</f>
        <v>1-Jan-22 to 31-Dec-22</v>
      </c>
      <c r="D306" s="470"/>
      <c r="E306" s="470"/>
      <c r="F306" s="471" t="str">
        <f t="shared" si="23"/>
        <v/>
      </c>
      <c r="G306" s="472" t="s">
        <v>423</v>
      </c>
      <c r="H306" s="472"/>
      <c r="I306" s="473" t="b">
        <f t="shared" si="24"/>
        <v>1</v>
      </c>
      <c r="J306" s="473" t="b">
        <f t="shared" si="25"/>
        <v>0</v>
      </c>
      <c r="K306" s="473" t="str">
        <f t="shared" si="26"/>
        <v>a1N36000009nFo1EAE</v>
      </c>
      <c r="L306" s="474" t="str">
        <f t="shared" ca="1" si="27"/>
        <v>361-Jan-22 to 31-Dec-22</v>
      </c>
      <c r="M306" s="475" t="s">
        <v>1261</v>
      </c>
      <c r="N306" s="466"/>
      <c r="O306" s="130"/>
      <c r="P306" s="130"/>
      <c r="Q306" s="130"/>
      <c r="AD306" s="467"/>
      <c r="AE306" s="467"/>
      <c r="AF306" s="467"/>
      <c r="AG306" s="467"/>
      <c r="AM306" s="5"/>
      <c r="AN306" s="5"/>
    </row>
    <row r="307" spans="1:40" ht="31.2" hidden="1">
      <c r="A307" s="367">
        <v>36</v>
      </c>
      <c r="B307" s="386" t="str">
        <f t="shared" si="22"/>
        <v/>
      </c>
      <c r="C307" s="387" t="str">
        <f ca="1">TEXT(IFERROR(INDEX('Overview - Section A'!$A$45:$A$52,MATCH(G307,'Overview - Section A'!$U$45:$U$52,0)),""),"d-mmm-yy") &amp;" to " &amp; TEXT(IFERROR(INDEX('Overview - Section A'!$E$45:$E$52,MATCH(G307,'Overview - Section A'!$U$45:$U$52,0)),""),"d-mmm-yy")</f>
        <v>1-Jan-23 to 31-Dec-23</v>
      </c>
      <c r="D307" s="470"/>
      <c r="E307" s="470"/>
      <c r="F307" s="471" t="str">
        <f t="shared" si="23"/>
        <v/>
      </c>
      <c r="G307" s="472" t="s">
        <v>425</v>
      </c>
      <c r="H307" s="472"/>
      <c r="I307" s="473" t="b">
        <f t="shared" si="24"/>
        <v>1</v>
      </c>
      <c r="J307" s="473" t="b">
        <f t="shared" si="25"/>
        <v>0</v>
      </c>
      <c r="K307" s="473" t="str">
        <f t="shared" si="26"/>
        <v>a1N36000009nFo1EAE</v>
      </c>
      <c r="L307" s="474" t="str">
        <f t="shared" ca="1" si="27"/>
        <v>361-Jan-23 to 31-Dec-23</v>
      </c>
      <c r="M307" s="475" t="s">
        <v>1262</v>
      </c>
      <c r="N307" s="466"/>
      <c r="O307" s="130"/>
      <c r="P307" s="130"/>
      <c r="Q307" s="130"/>
      <c r="AD307" s="467"/>
      <c r="AE307" s="467"/>
      <c r="AF307" s="467"/>
      <c r="AG307" s="467"/>
      <c r="AM307" s="5"/>
      <c r="AN307" s="5"/>
    </row>
    <row r="308" spans="1:40" ht="31.2" hidden="1">
      <c r="A308" s="367">
        <v>36</v>
      </c>
      <c r="B308" s="386" t="str">
        <f t="shared" si="22"/>
        <v/>
      </c>
      <c r="C308" s="387" t="str">
        <f ca="1">TEXT(IFERROR(INDEX('Overview - Section A'!$A$45:$A$52,MATCH(G308,'Overview - Section A'!$U$45:$U$52,0)),""),"d-mmm-yy") &amp;" to " &amp; TEXT(IFERROR(INDEX('Overview - Section A'!$E$45:$E$52,MATCH(G308,'Overview - Section A'!$U$45:$U$52,0)),""),"d-mmm-yy")</f>
        <v>1-Jan-24 to 31-Dec-24</v>
      </c>
      <c r="D308" s="470"/>
      <c r="E308" s="470"/>
      <c r="F308" s="471" t="str">
        <f t="shared" si="23"/>
        <v/>
      </c>
      <c r="G308" s="472" t="s">
        <v>427</v>
      </c>
      <c r="H308" s="472"/>
      <c r="I308" s="473" t="b">
        <f t="shared" si="24"/>
        <v>1</v>
      </c>
      <c r="J308" s="473" t="b">
        <f t="shared" si="25"/>
        <v>0</v>
      </c>
      <c r="K308" s="473" t="str">
        <f t="shared" si="26"/>
        <v>a1N36000009nFo1EAE</v>
      </c>
      <c r="L308" s="474" t="str">
        <f t="shared" ca="1" si="27"/>
        <v>361-Jan-24 to 31-Dec-24</v>
      </c>
      <c r="M308" s="475" t="s">
        <v>1263</v>
      </c>
      <c r="N308" s="466"/>
      <c r="O308" s="130"/>
      <c r="P308" s="130"/>
      <c r="Q308" s="130"/>
      <c r="AD308" s="467"/>
      <c r="AE308" s="467"/>
      <c r="AF308" s="467"/>
      <c r="AG308" s="467"/>
      <c r="AM308" s="5"/>
      <c r="AN308" s="5"/>
    </row>
    <row r="309" spans="1:40" ht="31.2" hidden="1">
      <c r="A309" s="367">
        <v>36</v>
      </c>
      <c r="B309" s="386" t="str">
        <f t="shared" si="22"/>
        <v/>
      </c>
      <c r="C309" s="387" t="str">
        <f ca="1">TEXT(IFERROR(INDEX('Overview - Section A'!$A$45:$A$52,MATCH(G309,'Overview - Section A'!$U$45:$U$52,0)),""),"d-mmm-yy") &amp;" to " &amp; TEXT(IFERROR(INDEX('Overview - Section A'!$E$45:$E$52,MATCH(G309,'Overview - Section A'!$U$45:$U$52,0)),""),"d-mmm-yy")</f>
        <v>1-Jan-25 to 31-Dec-25</v>
      </c>
      <c r="D309" s="470"/>
      <c r="E309" s="470"/>
      <c r="F309" s="471" t="str">
        <f t="shared" si="23"/>
        <v/>
      </c>
      <c r="G309" s="472" t="s">
        <v>429</v>
      </c>
      <c r="H309" s="472"/>
      <c r="I309" s="473" t="b">
        <f t="shared" si="24"/>
        <v>1</v>
      </c>
      <c r="J309" s="473" t="b">
        <f t="shared" si="25"/>
        <v>0</v>
      </c>
      <c r="K309" s="473" t="str">
        <f t="shared" si="26"/>
        <v>a1N36000009nFo1EAE</v>
      </c>
      <c r="L309" s="474" t="str">
        <f t="shared" ca="1" si="27"/>
        <v>361-Jan-25 to 31-Dec-25</v>
      </c>
      <c r="M309" s="475" t="s">
        <v>1264</v>
      </c>
      <c r="N309" s="466"/>
      <c r="O309" s="130"/>
      <c r="P309" s="130"/>
      <c r="Q309" s="130"/>
      <c r="AD309" s="467"/>
      <c r="AE309" s="467"/>
      <c r="AF309" s="467"/>
      <c r="AG309" s="467"/>
      <c r="AM309" s="5"/>
      <c r="AN309" s="5"/>
    </row>
    <row r="310" spans="1:40" ht="31.2" hidden="1">
      <c r="A310" s="367">
        <v>37</v>
      </c>
      <c r="B310" s="386" t="str">
        <f t="shared" si="22"/>
        <v/>
      </c>
      <c r="C310" s="387" t="str">
        <f ca="1">TEXT(IFERROR(INDEX('Overview - Section A'!$A$45:$A$52,MATCH(G310,'Overview - Section A'!$U$45:$U$52,0)),""),"d-mmm-yy") &amp;" to " &amp; TEXT(IFERROR(INDEX('Overview - Section A'!$E$45:$E$52,MATCH(G310,'Overview - Section A'!$U$45:$U$52,0)),""),"d-mmm-yy")</f>
        <v>1-Jan-20 to 31-Dec-20</v>
      </c>
      <c r="D310" s="470"/>
      <c r="E310" s="470"/>
      <c r="F310" s="471" t="str">
        <f t="shared" si="23"/>
        <v/>
      </c>
      <c r="G310" s="472" t="s">
        <v>419</v>
      </c>
      <c r="H310" s="472"/>
      <c r="I310" s="473" t="b">
        <f t="shared" si="24"/>
        <v>1</v>
      </c>
      <c r="J310" s="473" t="b">
        <f t="shared" si="25"/>
        <v>0</v>
      </c>
      <c r="K310" s="473" t="str">
        <f t="shared" si="26"/>
        <v>a1N36000009nFo2EAE</v>
      </c>
      <c r="L310" s="474" t="str">
        <f t="shared" ca="1" si="27"/>
        <v>371-Jan-20 to 31-Dec-20</v>
      </c>
      <c r="M310" s="475" t="s">
        <v>1265</v>
      </c>
      <c r="N310" s="466"/>
      <c r="O310" s="130"/>
      <c r="P310" s="130"/>
      <c r="Q310" s="130"/>
      <c r="AD310" s="467"/>
      <c r="AE310" s="467"/>
      <c r="AF310" s="467"/>
      <c r="AG310" s="467"/>
      <c r="AM310" s="5"/>
      <c r="AN310" s="5"/>
    </row>
    <row r="311" spans="1:40" ht="31.2" hidden="1">
      <c r="A311" s="367">
        <v>37</v>
      </c>
      <c r="B311" s="386" t="str">
        <f t="shared" si="22"/>
        <v/>
      </c>
      <c r="C311" s="387" t="str">
        <f ca="1">TEXT(IFERROR(INDEX('Overview - Section A'!$A$45:$A$52,MATCH(G311,'Overview - Section A'!$U$45:$U$52,0)),""),"d-mmm-yy") &amp;" to " &amp; TEXT(IFERROR(INDEX('Overview - Section A'!$E$45:$E$52,MATCH(G311,'Overview - Section A'!$U$45:$U$52,0)),""),"d-mmm-yy")</f>
        <v>1-Jan-21 to 31-Dec-21</v>
      </c>
      <c r="D311" s="470"/>
      <c r="E311" s="470"/>
      <c r="F311" s="471" t="str">
        <f t="shared" si="23"/>
        <v/>
      </c>
      <c r="G311" s="472" t="s">
        <v>421</v>
      </c>
      <c r="H311" s="472"/>
      <c r="I311" s="473" t="b">
        <f t="shared" si="24"/>
        <v>1</v>
      </c>
      <c r="J311" s="473" t="b">
        <f t="shared" si="25"/>
        <v>0</v>
      </c>
      <c r="K311" s="473" t="str">
        <f t="shared" si="26"/>
        <v>a1N36000009nFo2EAE</v>
      </c>
      <c r="L311" s="474" t="str">
        <f t="shared" ca="1" si="27"/>
        <v>371-Jan-21 to 31-Dec-21</v>
      </c>
      <c r="M311" s="475" t="s">
        <v>1266</v>
      </c>
      <c r="N311" s="466"/>
      <c r="O311" s="130"/>
      <c r="P311" s="130"/>
      <c r="Q311" s="130"/>
      <c r="AD311" s="467"/>
      <c r="AE311" s="467"/>
      <c r="AF311" s="467"/>
      <c r="AG311" s="467"/>
      <c r="AM311" s="5"/>
      <c r="AN311" s="5"/>
    </row>
    <row r="312" spans="1:40" ht="31.2" hidden="1">
      <c r="A312" s="367">
        <v>37</v>
      </c>
      <c r="B312" s="386" t="str">
        <f t="shared" si="22"/>
        <v/>
      </c>
      <c r="C312" s="387" t="str">
        <f ca="1">TEXT(IFERROR(INDEX('Overview - Section A'!$A$45:$A$52,MATCH(G312,'Overview - Section A'!$U$45:$U$52,0)),""),"d-mmm-yy") &amp;" to " &amp; TEXT(IFERROR(INDEX('Overview - Section A'!$E$45:$E$52,MATCH(G312,'Overview - Section A'!$U$45:$U$52,0)),""),"d-mmm-yy")</f>
        <v>1-Jan-22 to 31-Dec-22</v>
      </c>
      <c r="D312" s="470"/>
      <c r="E312" s="470"/>
      <c r="F312" s="471" t="str">
        <f t="shared" si="23"/>
        <v/>
      </c>
      <c r="G312" s="472" t="s">
        <v>423</v>
      </c>
      <c r="H312" s="472"/>
      <c r="I312" s="473" t="b">
        <f t="shared" si="24"/>
        <v>1</v>
      </c>
      <c r="J312" s="473" t="b">
        <f t="shared" si="25"/>
        <v>0</v>
      </c>
      <c r="K312" s="473" t="str">
        <f t="shared" si="26"/>
        <v>a1N36000009nFo2EAE</v>
      </c>
      <c r="L312" s="474" t="str">
        <f t="shared" ca="1" si="27"/>
        <v>371-Jan-22 to 31-Dec-22</v>
      </c>
      <c r="M312" s="475" t="s">
        <v>1267</v>
      </c>
      <c r="N312" s="466"/>
      <c r="O312" s="130"/>
      <c r="P312" s="130"/>
      <c r="Q312" s="130"/>
      <c r="AD312" s="467"/>
      <c r="AE312" s="467"/>
      <c r="AF312" s="467"/>
      <c r="AG312" s="467"/>
      <c r="AM312" s="5"/>
      <c r="AN312" s="5"/>
    </row>
    <row r="313" spans="1:40" ht="31.2" hidden="1">
      <c r="A313" s="367">
        <v>37</v>
      </c>
      <c r="B313" s="386" t="str">
        <f t="shared" si="22"/>
        <v/>
      </c>
      <c r="C313" s="387" t="str">
        <f ca="1">TEXT(IFERROR(INDEX('Overview - Section A'!$A$45:$A$52,MATCH(G313,'Overview - Section A'!$U$45:$U$52,0)),""),"d-mmm-yy") &amp;" to " &amp; TEXT(IFERROR(INDEX('Overview - Section A'!$E$45:$E$52,MATCH(G313,'Overview - Section A'!$U$45:$U$52,0)),""),"d-mmm-yy")</f>
        <v>1-Jan-23 to 31-Dec-23</v>
      </c>
      <c r="D313" s="470"/>
      <c r="E313" s="470"/>
      <c r="F313" s="471" t="str">
        <f t="shared" si="23"/>
        <v/>
      </c>
      <c r="G313" s="472" t="s">
        <v>425</v>
      </c>
      <c r="H313" s="472"/>
      <c r="I313" s="473" t="b">
        <f t="shared" si="24"/>
        <v>1</v>
      </c>
      <c r="J313" s="473" t="b">
        <f t="shared" si="25"/>
        <v>0</v>
      </c>
      <c r="K313" s="473" t="str">
        <f t="shared" si="26"/>
        <v>a1N36000009nFo2EAE</v>
      </c>
      <c r="L313" s="474" t="str">
        <f t="shared" ca="1" si="27"/>
        <v>371-Jan-23 to 31-Dec-23</v>
      </c>
      <c r="M313" s="475" t="s">
        <v>1268</v>
      </c>
      <c r="N313" s="466"/>
      <c r="O313" s="130"/>
      <c r="P313" s="130"/>
      <c r="Q313" s="130"/>
      <c r="AD313" s="467"/>
      <c r="AE313" s="467"/>
      <c r="AF313" s="467"/>
      <c r="AG313" s="467"/>
      <c r="AM313" s="5"/>
      <c r="AN313" s="5"/>
    </row>
    <row r="314" spans="1:40" ht="31.2" hidden="1">
      <c r="A314" s="367">
        <v>37</v>
      </c>
      <c r="B314" s="386" t="str">
        <f t="shared" si="22"/>
        <v/>
      </c>
      <c r="C314" s="387" t="str">
        <f ca="1">TEXT(IFERROR(INDEX('Overview - Section A'!$A$45:$A$52,MATCH(G314,'Overview - Section A'!$U$45:$U$52,0)),""),"d-mmm-yy") &amp;" to " &amp; TEXT(IFERROR(INDEX('Overview - Section A'!$E$45:$E$52,MATCH(G314,'Overview - Section A'!$U$45:$U$52,0)),""),"d-mmm-yy")</f>
        <v>1-Jan-24 to 31-Dec-24</v>
      </c>
      <c r="D314" s="470"/>
      <c r="E314" s="470"/>
      <c r="F314" s="471" t="str">
        <f t="shared" si="23"/>
        <v/>
      </c>
      <c r="G314" s="472" t="s">
        <v>427</v>
      </c>
      <c r="H314" s="472"/>
      <c r="I314" s="473" t="b">
        <f t="shared" si="24"/>
        <v>1</v>
      </c>
      <c r="J314" s="473" t="b">
        <f t="shared" si="25"/>
        <v>0</v>
      </c>
      <c r="K314" s="473" t="str">
        <f t="shared" si="26"/>
        <v>a1N36000009nFo2EAE</v>
      </c>
      <c r="L314" s="474" t="str">
        <f t="shared" ca="1" si="27"/>
        <v>371-Jan-24 to 31-Dec-24</v>
      </c>
      <c r="M314" s="475" t="s">
        <v>1269</v>
      </c>
      <c r="N314" s="466"/>
      <c r="O314" s="130"/>
      <c r="P314" s="130"/>
      <c r="Q314" s="130"/>
      <c r="AD314" s="467"/>
      <c r="AE314" s="467"/>
      <c r="AF314" s="467"/>
      <c r="AG314" s="467"/>
      <c r="AM314" s="5"/>
      <c r="AN314" s="5"/>
    </row>
    <row r="315" spans="1:40" ht="31.2" hidden="1">
      <c r="A315" s="367">
        <v>37</v>
      </c>
      <c r="B315" s="386" t="str">
        <f t="shared" si="22"/>
        <v/>
      </c>
      <c r="C315" s="387" t="str">
        <f ca="1">TEXT(IFERROR(INDEX('Overview - Section A'!$A$45:$A$52,MATCH(G315,'Overview - Section A'!$U$45:$U$52,0)),""),"d-mmm-yy") &amp;" to " &amp; TEXT(IFERROR(INDEX('Overview - Section A'!$E$45:$E$52,MATCH(G315,'Overview - Section A'!$U$45:$U$52,0)),""),"d-mmm-yy")</f>
        <v>1-Jan-25 to 31-Dec-25</v>
      </c>
      <c r="D315" s="470"/>
      <c r="E315" s="470"/>
      <c r="F315" s="471" t="str">
        <f t="shared" si="23"/>
        <v/>
      </c>
      <c r="G315" s="472" t="s">
        <v>429</v>
      </c>
      <c r="H315" s="472"/>
      <c r="I315" s="473" t="b">
        <f t="shared" si="24"/>
        <v>1</v>
      </c>
      <c r="J315" s="473" t="b">
        <f t="shared" si="25"/>
        <v>0</v>
      </c>
      <c r="K315" s="473" t="str">
        <f t="shared" si="26"/>
        <v>a1N36000009nFo2EAE</v>
      </c>
      <c r="L315" s="474" t="str">
        <f t="shared" ca="1" si="27"/>
        <v>371-Jan-25 to 31-Dec-25</v>
      </c>
      <c r="M315" s="475" t="s">
        <v>1270</v>
      </c>
      <c r="N315" s="466"/>
      <c r="O315" s="130"/>
      <c r="P315" s="130"/>
      <c r="Q315" s="130"/>
      <c r="AD315" s="467"/>
      <c r="AE315" s="467"/>
      <c r="AF315" s="467"/>
      <c r="AG315" s="467"/>
      <c r="AM315" s="5"/>
      <c r="AN315" s="5"/>
    </row>
    <row r="316" spans="1:40" ht="31.2" hidden="1">
      <c r="A316" s="367">
        <v>38</v>
      </c>
      <c r="B316" s="386" t="str">
        <f t="shared" si="22"/>
        <v/>
      </c>
      <c r="C316" s="387" t="str">
        <f ca="1">TEXT(IFERROR(INDEX('Overview - Section A'!$A$45:$A$52,MATCH(G316,'Overview - Section A'!$U$45:$U$52,0)),""),"d-mmm-yy") &amp;" to " &amp; TEXT(IFERROR(INDEX('Overview - Section A'!$E$45:$E$52,MATCH(G316,'Overview - Section A'!$U$45:$U$52,0)),""),"d-mmm-yy")</f>
        <v>1-Jan-20 to 31-Dec-20</v>
      </c>
      <c r="D316" s="470"/>
      <c r="E316" s="470"/>
      <c r="F316" s="471" t="str">
        <f t="shared" si="23"/>
        <v/>
      </c>
      <c r="G316" s="472" t="s">
        <v>419</v>
      </c>
      <c r="H316" s="472"/>
      <c r="I316" s="473" t="b">
        <f t="shared" si="24"/>
        <v>1</v>
      </c>
      <c r="J316" s="473" t="b">
        <f t="shared" si="25"/>
        <v>0</v>
      </c>
      <c r="K316" s="473" t="str">
        <f t="shared" si="26"/>
        <v>a1N36000009nFo3EAE</v>
      </c>
      <c r="L316" s="474" t="str">
        <f t="shared" ca="1" si="27"/>
        <v>381-Jan-20 to 31-Dec-20</v>
      </c>
      <c r="M316" s="475" t="s">
        <v>1271</v>
      </c>
      <c r="N316" s="466"/>
      <c r="O316" s="130"/>
      <c r="P316" s="130"/>
      <c r="Q316" s="130"/>
      <c r="AD316" s="467"/>
      <c r="AE316" s="467"/>
      <c r="AF316" s="467"/>
      <c r="AG316" s="467"/>
      <c r="AM316" s="5"/>
      <c r="AN316" s="5"/>
    </row>
    <row r="317" spans="1:40" ht="31.2" hidden="1">
      <c r="A317" s="367">
        <v>38</v>
      </c>
      <c r="B317" s="386" t="str">
        <f t="shared" si="22"/>
        <v/>
      </c>
      <c r="C317" s="387" t="str">
        <f ca="1">TEXT(IFERROR(INDEX('Overview - Section A'!$A$45:$A$52,MATCH(G317,'Overview - Section A'!$U$45:$U$52,0)),""),"d-mmm-yy") &amp;" to " &amp; TEXT(IFERROR(INDEX('Overview - Section A'!$E$45:$E$52,MATCH(G317,'Overview - Section A'!$U$45:$U$52,0)),""),"d-mmm-yy")</f>
        <v>1-Jan-21 to 31-Dec-21</v>
      </c>
      <c r="D317" s="470"/>
      <c r="E317" s="470"/>
      <c r="F317" s="471" t="str">
        <f t="shared" si="23"/>
        <v/>
      </c>
      <c r="G317" s="472" t="s">
        <v>421</v>
      </c>
      <c r="H317" s="472"/>
      <c r="I317" s="473" t="b">
        <f t="shared" si="24"/>
        <v>1</v>
      </c>
      <c r="J317" s="473" t="b">
        <f t="shared" si="25"/>
        <v>0</v>
      </c>
      <c r="K317" s="473" t="str">
        <f t="shared" si="26"/>
        <v>a1N36000009nFo3EAE</v>
      </c>
      <c r="L317" s="474" t="str">
        <f t="shared" ca="1" si="27"/>
        <v>381-Jan-21 to 31-Dec-21</v>
      </c>
      <c r="M317" s="475" t="s">
        <v>1272</v>
      </c>
      <c r="N317" s="466"/>
      <c r="O317" s="130"/>
      <c r="P317" s="130"/>
      <c r="Q317" s="130"/>
      <c r="AD317" s="467"/>
      <c r="AE317" s="467"/>
      <c r="AF317" s="467"/>
      <c r="AG317" s="467"/>
      <c r="AM317" s="5"/>
      <c r="AN317" s="5"/>
    </row>
    <row r="318" spans="1:40" ht="31.2" hidden="1">
      <c r="A318" s="367">
        <v>38</v>
      </c>
      <c r="B318" s="386" t="str">
        <f t="shared" si="22"/>
        <v/>
      </c>
      <c r="C318" s="387" t="str">
        <f ca="1">TEXT(IFERROR(INDEX('Overview - Section A'!$A$45:$A$52,MATCH(G318,'Overview - Section A'!$U$45:$U$52,0)),""),"d-mmm-yy") &amp;" to " &amp; TEXT(IFERROR(INDEX('Overview - Section A'!$E$45:$E$52,MATCH(G318,'Overview - Section A'!$U$45:$U$52,0)),""),"d-mmm-yy")</f>
        <v>1-Jan-22 to 31-Dec-22</v>
      </c>
      <c r="D318" s="470"/>
      <c r="E318" s="470"/>
      <c r="F318" s="471" t="str">
        <f t="shared" si="23"/>
        <v/>
      </c>
      <c r="G318" s="472" t="s">
        <v>423</v>
      </c>
      <c r="H318" s="472"/>
      <c r="I318" s="473" t="b">
        <f t="shared" si="24"/>
        <v>1</v>
      </c>
      <c r="J318" s="473" t="b">
        <f t="shared" si="25"/>
        <v>0</v>
      </c>
      <c r="K318" s="473" t="str">
        <f t="shared" si="26"/>
        <v>a1N36000009nFo3EAE</v>
      </c>
      <c r="L318" s="474" t="str">
        <f t="shared" ca="1" si="27"/>
        <v>381-Jan-22 to 31-Dec-22</v>
      </c>
      <c r="M318" s="475" t="s">
        <v>1273</v>
      </c>
      <c r="N318" s="466"/>
      <c r="O318" s="130"/>
      <c r="P318" s="130"/>
      <c r="Q318" s="130"/>
      <c r="AD318" s="467"/>
      <c r="AE318" s="467"/>
      <c r="AF318" s="467"/>
      <c r="AG318" s="467"/>
      <c r="AM318" s="5"/>
      <c r="AN318" s="5"/>
    </row>
    <row r="319" spans="1:40" ht="31.2" hidden="1">
      <c r="A319" s="367">
        <v>38</v>
      </c>
      <c r="B319" s="386" t="str">
        <f t="shared" si="22"/>
        <v/>
      </c>
      <c r="C319" s="387" t="str">
        <f ca="1">TEXT(IFERROR(INDEX('Overview - Section A'!$A$45:$A$52,MATCH(G319,'Overview - Section A'!$U$45:$U$52,0)),""),"d-mmm-yy") &amp;" to " &amp; TEXT(IFERROR(INDEX('Overview - Section A'!$E$45:$E$52,MATCH(G319,'Overview - Section A'!$U$45:$U$52,0)),""),"d-mmm-yy")</f>
        <v>1-Jan-23 to 31-Dec-23</v>
      </c>
      <c r="D319" s="470"/>
      <c r="E319" s="470"/>
      <c r="F319" s="471" t="str">
        <f t="shared" si="23"/>
        <v/>
      </c>
      <c r="G319" s="472" t="s">
        <v>425</v>
      </c>
      <c r="H319" s="472"/>
      <c r="I319" s="473" t="b">
        <f t="shared" si="24"/>
        <v>1</v>
      </c>
      <c r="J319" s="473" t="b">
        <f t="shared" si="25"/>
        <v>0</v>
      </c>
      <c r="K319" s="473" t="str">
        <f t="shared" si="26"/>
        <v>a1N36000009nFo3EAE</v>
      </c>
      <c r="L319" s="474" t="str">
        <f t="shared" ca="1" si="27"/>
        <v>381-Jan-23 to 31-Dec-23</v>
      </c>
      <c r="M319" s="475" t="s">
        <v>1274</v>
      </c>
      <c r="N319" s="466"/>
      <c r="O319" s="130"/>
      <c r="P319" s="130"/>
      <c r="Q319" s="130"/>
      <c r="AD319" s="467"/>
      <c r="AE319" s="467"/>
      <c r="AF319" s="467"/>
      <c r="AG319" s="467"/>
      <c r="AM319" s="5"/>
      <c r="AN319" s="5"/>
    </row>
    <row r="320" spans="1:40" ht="31.2" hidden="1">
      <c r="A320" s="367">
        <v>38</v>
      </c>
      <c r="B320" s="386" t="str">
        <f t="shared" si="22"/>
        <v/>
      </c>
      <c r="C320" s="387" t="str">
        <f ca="1">TEXT(IFERROR(INDEX('Overview - Section A'!$A$45:$A$52,MATCH(G320,'Overview - Section A'!$U$45:$U$52,0)),""),"d-mmm-yy") &amp;" to " &amp; TEXT(IFERROR(INDEX('Overview - Section A'!$E$45:$E$52,MATCH(G320,'Overview - Section A'!$U$45:$U$52,0)),""),"d-mmm-yy")</f>
        <v>1-Jan-24 to 31-Dec-24</v>
      </c>
      <c r="D320" s="470"/>
      <c r="E320" s="470"/>
      <c r="F320" s="471" t="str">
        <f t="shared" si="23"/>
        <v/>
      </c>
      <c r="G320" s="472" t="s">
        <v>427</v>
      </c>
      <c r="H320" s="472"/>
      <c r="I320" s="473" t="b">
        <f t="shared" si="24"/>
        <v>1</v>
      </c>
      <c r="J320" s="473" t="b">
        <f t="shared" si="25"/>
        <v>0</v>
      </c>
      <c r="K320" s="473" t="str">
        <f t="shared" si="26"/>
        <v>a1N36000009nFo3EAE</v>
      </c>
      <c r="L320" s="474" t="str">
        <f t="shared" ca="1" si="27"/>
        <v>381-Jan-24 to 31-Dec-24</v>
      </c>
      <c r="M320" s="475" t="s">
        <v>1275</v>
      </c>
      <c r="N320" s="466"/>
      <c r="O320" s="130"/>
      <c r="P320" s="130"/>
      <c r="Q320" s="130"/>
      <c r="AD320" s="467"/>
      <c r="AE320" s="467"/>
      <c r="AF320" s="467"/>
      <c r="AG320" s="467"/>
      <c r="AM320" s="5"/>
      <c r="AN320" s="5"/>
    </row>
    <row r="321" spans="1:40" ht="31.2" hidden="1">
      <c r="A321" s="367">
        <v>38</v>
      </c>
      <c r="B321" s="386" t="str">
        <f t="shared" si="22"/>
        <v/>
      </c>
      <c r="C321" s="387" t="str">
        <f ca="1">TEXT(IFERROR(INDEX('Overview - Section A'!$A$45:$A$52,MATCH(G321,'Overview - Section A'!$U$45:$U$52,0)),""),"d-mmm-yy") &amp;" to " &amp; TEXT(IFERROR(INDEX('Overview - Section A'!$E$45:$E$52,MATCH(G321,'Overview - Section A'!$U$45:$U$52,0)),""),"d-mmm-yy")</f>
        <v>1-Jan-25 to 31-Dec-25</v>
      </c>
      <c r="D321" s="470"/>
      <c r="E321" s="470"/>
      <c r="F321" s="471" t="str">
        <f t="shared" si="23"/>
        <v/>
      </c>
      <c r="G321" s="472" t="s">
        <v>429</v>
      </c>
      <c r="H321" s="472"/>
      <c r="I321" s="473" t="b">
        <f t="shared" si="24"/>
        <v>1</v>
      </c>
      <c r="J321" s="473" t="b">
        <f t="shared" si="25"/>
        <v>0</v>
      </c>
      <c r="K321" s="473" t="str">
        <f t="shared" si="26"/>
        <v>a1N36000009nFo3EAE</v>
      </c>
      <c r="L321" s="474" t="str">
        <f t="shared" ca="1" si="27"/>
        <v>381-Jan-25 to 31-Dec-25</v>
      </c>
      <c r="M321" s="475" t="s">
        <v>1276</v>
      </c>
      <c r="N321" s="466"/>
      <c r="O321" s="130"/>
      <c r="P321" s="130"/>
      <c r="Q321" s="130"/>
      <c r="AD321" s="467"/>
      <c r="AE321" s="467"/>
      <c r="AF321" s="467"/>
      <c r="AG321" s="467"/>
      <c r="AM321" s="5"/>
      <c r="AN321" s="5"/>
    </row>
    <row r="322" spans="1:40" ht="31.2" hidden="1">
      <c r="A322" s="367">
        <v>39</v>
      </c>
      <c r="B322" s="386" t="str">
        <f t="shared" si="22"/>
        <v/>
      </c>
      <c r="C322" s="387" t="str">
        <f ca="1">TEXT(IFERROR(INDEX('Overview - Section A'!$A$45:$A$52,MATCH(G322,'Overview - Section A'!$U$45:$U$52,0)),""),"d-mmm-yy") &amp;" to " &amp; TEXT(IFERROR(INDEX('Overview - Section A'!$E$45:$E$52,MATCH(G322,'Overview - Section A'!$U$45:$U$52,0)),""),"d-mmm-yy")</f>
        <v>1-Jan-20 to 31-Dec-20</v>
      </c>
      <c r="D322" s="470"/>
      <c r="E322" s="470"/>
      <c r="F322" s="471" t="str">
        <f t="shared" si="23"/>
        <v/>
      </c>
      <c r="G322" s="472" t="s">
        <v>419</v>
      </c>
      <c r="H322" s="472"/>
      <c r="I322" s="473" t="b">
        <f t="shared" si="24"/>
        <v>1</v>
      </c>
      <c r="J322" s="473" t="b">
        <f t="shared" si="25"/>
        <v>0</v>
      </c>
      <c r="K322" s="473" t="str">
        <f t="shared" si="26"/>
        <v>a1N36000009nFo4EAE</v>
      </c>
      <c r="L322" s="474" t="str">
        <f t="shared" ca="1" si="27"/>
        <v>391-Jan-20 to 31-Dec-20</v>
      </c>
      <c r="M322" s="475" t="s">
        <v>1277</v>
      </c>
      <c r="N322" s="466"/>
      <c r="O322" s="130"/>
      <c r="P322" s="130"/>
      <c r="Q322" s="130"/>
      <c r="AD322" s="467"/>
      <c r="AE322" s="467"/>
      <c r="AF322" s="467"/>
      <c r="AG322" s="467"/>
      <c r="AM322" s="5"/>
      <c r="AN322" s="5"/>
    </row>
    <row r="323" spans="1:40" ht="31.2" hidden="1">
      <c r="A323" s="367">
        <v>39</v>
      </c>
      <c r="B323" s="386" t="str">
        <f t="shared" si="22"/>
        <v/>
      </c>
      <c r="C323" s="387" t="str">
        <f ca="1">TEXT(IFERROR(INDEX('Overview - Section A'!$A$45:$A$52,MATCH(G323,'Overview - Section A'!$U$45:$U$52,0)),""),"d-mmm-yy") &amp;" to " &amp; TEXT(IFERROR(INDEX('Overview - Section A'!$E$45:$E$52,MATCH(G323,'Overview - Section A'!$U$45:$U$52,0)),""),"d-mmm-yy")</f>
        <v>1-Jan-21 to 31-Dec-21</v>
      </c>
      <c r="D323" s="470"/>
      <c r="E323" s="470"/>
      <c r="F323" s="471" t="str">
        <f t="shared" si="23"/>
        <v/>
      </c>
      <c r="G323" s="472" t="s">
        <v>421</v>
      </c>
      <c r="H323" s="472"/>
      <c r="I323" s="473" t="b">
        <f t="shared" si="24"/>
        <v>1</v>
      </c>
      <c r="J323" s="473" t="b">
        <f t="shared" si="25"/>
        <v>0</v>
      </c>
      <c r="K323" s="473" t="str">
        <f t="shared" si="26"/>
        <v>a1N36000009nFo4EAE</v>
      </c>
      <c r="L323" s="474" t="str">
        <f t="shared" ca="1" si="27"/>
        <v>391-Jan-21 to 31-Dec-21</v>
      </c>
      <c r="M323" s="475" t="s">
        <v>1278</v>
      </c>
      <c r="N323" s="466"/>
      <c r="O323" s="130"/>
      <c r="P323" s="130"/>
      <c r="Q323" s="130"/>
      <c r="AD323" s="467"/>
      <c r="AE323" s="467"/>
      <c r="AF323" s="467"/>
      <c r="AG323" s="467"/>
      <c r="AM323" s="5"/>
      <c r="AN323" s="5"/>
    </row>
    <row r="324" spans="1:40" ht="31.2" hidden="1">
      <c r="A324" s="367">
        <v>39</v>
      </c>
      <c r="B324" s="386" t="str">
        <f t="shared" si="22"/>
        <v/>
      </c>
      <c r="C324" s="387" t="str">
        <f ca="1">TEXT(IFERROR(INDEX('Overview - Section A'!$A$45:$A$52,MATCH(G324,'Overview - Section A'!$U$45:$U$52,0)),""),"d-mmm-yy") &amp;" to " &amp; TEXT(IFERROR(INDEX('Overview - Section A'!$E$45:$E$52,MATCH(G324,'Overview - Section A'!$U$45:$U$52,0)),""),"d-mmm-yy")</f>
        <v>1-Jan-22 to 31-Dec-22</v>
      </c>
      <c r="D324" s="470"/>
      <c r="E324" s="470"/>
      <c r="F324" s="471" t="str">
        <f t="shared" si="23"/>
        <v/>
      </c>
      <c r="G324" s="472" t="s">
        <v>423</v>
      </c>
      <c r="H324" s="472"/>
      <c r="I324" s="473" t="b">
        <f t="shared" si="24"/>
        <v>1</v>
      </c>
      <c r="J324" s="473" t="b">
        <f t="shared" si="25"/>
        <v>0</v>
      </c>
      <c r="K324" s="473" t="str">
        <f t="shared" si="26"/>
        <v>a1N36000009nFo4EAE</v>
      </c>
      <c r="L324" s="474" t="str">
        <f t="shared" ca="1" si="27"/>
        <v>391-Jan-22 to 31-Dec-22</v>
      </c>
      <c r="M324" s="475" t="s">
        <v>1279</v>
      </c>
      <c r="N324" s="466"/>
      <c r="O324" s="130"/>
      <c r="P324" s="130"/>
      <c r="Q324" s="130"/>
      <c r="AD324" s="467"/>
      <c r="AE324" s="467"/>
      <c r="AF324" s="467"/>
      <c r="AG324" s="467"/>
      <c r="AM324" s="5"/>
      <c r="AN324" s="5"/>
    </row>
    <row r="325" spans="1:40" ht="31.2" hidden="1">
      <c r="A325" s="367">
        <v>39</v>
      </c>
      <c r="B325" s="386" t="str">
        <f t="shared" si="22"/>
        <v/>
      </c>
      <c r="C325" s="387" t="str">
        <f ca="1">TEXT(IFERROR(INDEX('Overview - Section A'!$A$45:$A$52,MATCH(G325,'Overview - Section A'!$U$45:$U$52,0)),""),"d-mmm-yy") &amp;" to " &amp; TEXT(IFERROR(INDEX('Overview - Section A'!$E$45:$E$52,MATCH(G325,'Overview - Section A'!$U$45:$U$52,0)),""),"d-mmm-yy")</f>
        <v>1-Jan-23 to 31-Dec-23</v>
      </c>
      <c r="D325" s="470"/>
      <c r="E325" s="470"/>
      <c r="F325" s="471" t="str">
        <f t="shared" si="23"/>
        <v/>
      </c>
      <c r="G325" s="472" t="s">
        <v>425</v>
      </c>
      <c r="H325" s="472"/>
      <c r="I325" s="473" t="b">
        <f t="shared" si="24"/>
        <v>1</v>
      </c>
      <c r="J325" s="473" t="b">
        <f t="shared" si="25"/>
        <v>0</v>
      </c>
      <c r="K325" s="473" t="str">
        <f t="shared" si="26"/>
        <v>a1N36000009nFo4EAE</v>
      </c>
      <c r="L325" s="474" t="str">
        <f t="shared" ca="1" si="27"/>
        <v>391-Jan-23 to 31-Dec-23</v>
      </c>
      <c r="M325" s="475" t="s">
        <v>1280</v>
      </c>
      <c r="N325" s="466"/>
      <c r="O325" s="130"/>
      <c r="P325" s="130"/>
      <c r="Q325" s="130"/>
      <c r="AD325" s="467"/>
      <c r="AE325" s="467"/>
      <c r="AF325" s="467"/>
      <c r="AG325" s="467"/>
      <c r="AM325" s="5"/>
      <c r="AN325" s="5"/>
    </row>
    <row r="326" spans="1:40" ht="31.2" hidden="1">
      <c r="A326" s="367">
        <v>39</v>
      </c>
      <c r="B326" s="386" t="str">
        <f t="shared" si="22"/>
        <v/>
      </c>
      <c r="C326" s="387" t="str">
        <f ca="1">TEXT(IFERROR(INDEX('Overview - Section A'!$A$45:$A$52,MATCH(G326,'Overview - Section A'!$U$45:$U$52,0)),""),"d-mmm-yy") &amp;" to " &amp; TEXT(IFERROR(INDEX('Overview - Section A'!$E$45:$E$52,MATCH(G326,'Overview - Section A'!$U$45:$U$52,0)),""),"d-mmm-yy")</f>
        <v>1-Jan-24 to 31-Dec-24</v>
      </c>
      <c r="D326" s="470"/>
      <c r="E326" s="470"/>
      <c r="F326" s="471" t="str">
        <f t="shared" si="23"/>
        <v/>
      </c>
      <c r="G326" s="472" t="s">
        <v>427</v>
      </c>
      <c r="H326" s="472"/>
      <c r="I326" s="473" t="b">
        <f t="shared" si="24"/>
        <v>1</v>
      </c>
      <c r="J326" s="473" t="b">
        <f t="shared" si="25"/>
        <v>0</v>
      </c>
      <c r="K326" s="473" t="str">
        <f t="shared" si="26"/>
        <v>a1N36000009nFo4EAE</v>
      </c>
      <c r="L326" s="474" t="str">
        <f t="shared" ca="1" si="27"/>
        <v>391-Jan-24 to 31-Dec-24</v>
      </c>
      <c r="M326" s="475" t="s">
        <v>1281</v>
      </c>
      <c r="N326" s="466"/>
      <c r="O326" s="130"/>
      <c r="P326" s="130"/>
      <c r="Q326" s="130"/>
      <c r="AD326" s="467"/>
      <c r="AE326" s="467"/>
      <c r="AF326" s="467"/>
      <c r="AG326" s="467"/>
      <c r="AM326" s="5"/>
      <c r="AN326" s="5"/>
    </row>
    <row r="327" spans="1:40" ht="31.2" hidden="1">
      <c r="A327" s="367">
        <v>39</v>
      </c>
      <c r="B327" s="386" t="str">
        <f t="shared" si="22"/>
        <v/>
      </c>
      <c r="C327" s="387" t="str">
        <f ca="1">TEXT(IFERROR(INDEX('Overview - Section A'!$A$45:$A$52,MATCH(G327,'Overview - Section A'!$U$45:$U$52,0)),""),"d-mmm-yy") &amp;" to " &amp; TEXT(IFERROR(INDEX('Overview - Section A'!$E$45:$E$52,MATCH(G327,'Overview - Section A'!$U$45:$U$52,0)),""),"d-mmm-yy")</f>
        <v>1-Jan-25 to 31-Dec-25</v>
      </c>
      <c r="D327" s="470"/>
      <c r="E327" s="470"/>
      <c r="F327" s="471" t="str">
        <f t="shared" si="23"/>
        <v/>
      </c>
      <c r="G327" s="472" t="s">
        <v>429</v>
      </c>
      <c r="H327" s="472"/>
      <c r="I327" s="473" t="b">
        <f t="shared" si="24"/>
        <v>1</v>
      </c>
      <c r="J327" s="473" t="b">
        <f t="shared" si="25"/>
        <v>0</v>
      </c>
      <c r="K327" s="473" t="str">
        <f t="shared" si="26"/>
        <v>a1N36000009nFo4EAE</v>
      </c>
      <c r="L327" s="474" t="str">
        <f t="shared" ca="1" si="27"/>
        <v>391-Jan-25 to 31-Dec-25</v>
      </c>
      <c r="M327" s="475" t="s">
        <v>1282</v>
      </c>
      <c r="N327" s="466"/>
      <c r="O327" s="130"/>
      <c r="P327" s="130"/>
      <c r="Q327" s="130"/>
      <c r="AD327" s="467"/>
      <c r="AE327" s="467"/>
      <c r="AF327" s="467"/>
      <c r="AG327" s="467"/>
      <c r="AM327" s="5"/>
      <c r="AN327" s="5"/>
    </row>
    <row r="328" spans="1:40" ht="31.2" hidden="1">
      <c r="A328" s="367">
        <v>40</v>
      </c>
      <c r="B328" s="386" t="str">
        <f t="shared" si="22"/>
        <v/>
      </c>
      <c r="C328" s="387" t="str">
        <f ca="1">TEXT(IFERROR(INDEX('Overview - Section A'!$A$45:$A$52,MATCH(G328,'Overview - Section A'!$U$45:$U$52,0)),""),"d-mmm-yy") &amp;" to " &amp; TEXT(IFERROR(INDEX('Overview - Section A'!$E$45:$E$52,MATCH(G328,'Overview - Section A'!$U$45:$U$52,0)),""),"d-mmm-yy")</f>
        <v>1-Jan-20 to 31-Dec-20</v>
      </c>
      <c r="D328" s="470"/>
      <c r="E328" s="470"/>
      <c r="F328" s="471" t="str">
        <f t="shared" si="23"/>
        <v/>
      </c>
      <c r="G328" s="472" t="s">
        <v>419</v>
      </c>
      <c r="H328" s="472"/>
      <c r="I328" s="473" t="b">
        <f t="shared" si="24"/>
        <v>1</v>
      </c>
      <c r="J328" s="473" t="b">
        <f t="shared" si="25"/>
        <v>0</v>
      </c>
      <c r="K328" s="473" t="str">
        <f t="shared" si="26"/>
        <v>a1N36000009nFo5EAE</v>
      </c>
      <c r="L328" s="474" t="str">
        <f t="shared" ca="1" si="27"/>
        <v>401-Jan-20 to 31-Dec-20</v>
      </c>
      <c r="M328" s="475" t="s">
        <v>1283</v>
      </c>
      <c r="N328" s="466"/>
      <c r="O328" s="130"/>
      <c r="P328" s="130"/>
      <c r="Q328" s="130"/>
      <c r="AD328" s="467"/>
      <c r="AE328" s="467"/>
      <c r="AF328" s="467"/>
      <c r="AG328" s="467"/>
      <c r="AM328" s="5"/>
      <c r="AN328" s="5"/>
    </row>
    <row r="329" spans="1:40" ht="31.2" hidden="1">
      <c r="A329" s="367">
        <v>40</v>
      </c>
      <c r="B329" s="386" t="str">
        <f t="shared" si="22"/>
        <v/>
      </c>
      <c r="C329" s="387" t="str">
        <f ca="1">TEXT(IFERROR(INDEX('Overview - Section A'!$A$45:$A$52,MATCH(G329,'Overview - Section A'!$U$45:$U$52,0)),""),"d-mmm-yy") &amp;" to " &amp; TEXT(IFERROR(INDEX('Overview - Section A'!$E$45:$E$52,MATCH(G329,'Overview - Section A'!$U$45:$U$52,0)),""),"d-mmm-yy")</f>
        <v>1-Jan-21 to 31-Dec-21</v>
      </c>
      <c r="D329" s="470"/>
      <c r="E329" s="470"/>
      <c r="F329" s="471" t="str">
        <f t="shared" si="23"/>
        <v/>
      </c>
      <c r="G329" s="472" t="s">
        <v>421</v>
      </c>
      <c r="H329" s="472"/>
      <c r="I329" s="473" t="b">
        <f t="shared" si="24"/>
        <v>1</v>
      </c>
      <c r="J329" s="473" t="b">
        <f t="shared" si="25"/>
        <v>0</v>
      </c>
      <c r="K329" s="473" t="str">
        <f t="shared" si="26"/>
        <v>a1N36000009nFo5EAE</v>
      </c>
      <c r="L329" s="474" t="str">
        <f t="shared" ca="1" si="27"/>
        <v>401-Jan-21 to 31-Dec-21</v>
      </c>
      <c r="M329" s="475" t="s">
        <v>1284</v>
      </c>
      <c r="N329" s="466"/>
      <c r="O329" s="130"/>
      <c r="P329" s="130"/>
      <c r="Q329" s="130"/>
      <c r="AD329" s="467"/>
      <c r="AE329" s="467"/>
      <c r="AF329" s="467"/>
      <c r="AG329" s="467"/>
      <c r="AM329" s="5"/>
      <c r="AN329" s="5"/>
    </row>
    <row r="330" spans="1:40" ht="31.2" hidden="1">
      <c r="A330" s="367">
        <v>40</v>
      </c>
      <c r="B330" s="386" t="str">
        <f t="shared" si="22"/>
        <v/>
      </c>
      <c r="C330" s="387" t="str">
        <f ca="1">TEXT(IFERROR(INDEX('Overview - Section A'!$A$45:$A$52,MATCH(G330,'Overview - Section A'!$U$45:$U$52,0)),""),"d-mmm-yy") &amp;" to " &amp; TEXT(IFERROR(INDEX('Overview - Section A'!$E$45:$E$52,MATCH(G330,'Overview - Section A'!$U$45:$U$52,0)),""),"d-mmm-yy")</f>
        <v>1-Jan-22 to 31-Dec-22</v>
      </c>
      <c r="D330" s="470"/>
      <c r="E330" s="470"/>
      <c r="F330" s="471" t="str">
        <f t="shared" si="23"/>
        <v/>
      </c>
      <c r="G330" s="472" t="s">
        <v>423</v>
      </c>
      <c r="H330" s="472"/>
      <c r="I330" s="473" t="b">
        <f t="shared" si="24"/>
        <v>1</v>
      </c>
      <c r="J330" s="473" t="b">
        <f t="shared" si="25"/>
        <v>0</v>
      </c>
      <c r="K330" s="473" t="str">
        <f t="shared" si="26"/>
        <v>a1N36000009nFo5EAE</v>
      </c>
      <c r="L330" s="474" t="str">
        <f t="shared" ca="1" si="27"/>
        <v>401-Jan-22 to 31-Dec-22</v>
      </c>
      <c r="M330" s="475" t="s">
        <v>1285</v>
      </c>
      <c r="N330" s="466"/>
      <c r="O330" s="130"/>
      <c r="P330" s="130"/>
      <c r="Q330" s="130"/>
      <c r="AD330" s="467"/>
      <c r="AE330" s="467"/>
      <c r="AF330" s="467"/>
      <c r="AG330" s="467"/>
      <c r="AM330" s="5"/>
      <c r="AN330" s="5"/>
    </row>
    <row r="331" spans="1:40" ht="31.2" hidden="1">
      <c r="A331" s="367">
        <v>40</v>
      </c>
      <c r="B331" s="386" t="str">
        <f t="shared" si="22"/>
        <v/>
      </c>
      <c r="C331" s="387" t="str">
        <f ca="1">TEXT(IFERROR(INDEX('Overview - Section A'!$A$45:$A$52,MATCH(G331,'Overview - Section A'!$U$45:$U$52,0)),""),"d-mmm-yy") &amp;" to " &amp; TEXT(IFERROR(INDEX('Overview - Section A'!$E$45:$E$52,MATCH(G331,'Overview - Section A'!$U$45:$U$52,0)),""),"d-mmm-yy")</f>
        <v>1-Jan-23 to 31-Dec-23</v>
      </c>
      <c r="D331" s="470"/>
      <c r="E331" s="470"/>
      <c r="F331" s="471" t="str">
        <f t="shared" si="23"/>
        <v/>
      </c>
      <c r="G331" s="472" t="s">
        <v>425</v>
      </c>
      <c r="H331" s="472"/>
      <c r="I331" s="473" t="b">
        <f t="shared" si="24"/>
        <v>1</v>
      </c>
      <c r="J331" s="473" t="b">
        <f t="shared" si="25"/>
        <v>0</v>
      </c>
      <c r="K331" s="473" t="str">
        <f t="shared" si="26"/>
        <v>a1N36000009nFo5EAE</v>
      </c>
      <c r="L331" s="474" t="str">
        <f t="shared" ca="1" si="27"/>
        <v>401-Jan-23 to 31-Dec-23</v>
      </c>
      <c r="M331" s="475" t="s">
        <v>1286</v>
      </c>
      <c r="N331" s="466"/>
      <c r="O331" s="130"/>
      <c r="P331" s="130"/>
      <c r="Q331" s="130"/>
      <c r="AD331" s="467"/>
      <c r="AE331" s="467"/>
      <c r="AF331" s="467"/>
      <c r="AG331" s="467"/>
      <c r="AM331" s="5"/>
      <c r="AN331" s="5"/>
    </row>
    <row r="332" spans="1:40" ht="31.2" hidden="1">
      <c r="A332" s="367">
        <v>40</v>
      </c>
      <c r="B332" s="386" t="str">
        <f t="shared" si="22"/>
        <v/>
      </c>
      <c r="C332" s="387" t="str">
        <f ca="1">TEXT(IFERROR(INDEX('Overview - Section A'!$A$45:$A$52,MATCH(G332,'Overview - Section A'!$U$45:$U$52,0)),""),"d-mmm-yy") &amp;" to " &amp; TEXT(IFERROR(INDEX('Overview - Section A'!$E$45:$E$52,MATCH(G332,'Overview - Section A'!$U$45:$U$52,0)),""),"d-mmm-yy")</f>
        <v>1-Jan-24 to 31-Dec-24</v>
      </c>
      <c r="D332" s="470"/>
      <c r="E332" s="470"/>
      <c r="F332" s="471" t="str">
        <f t="shared" si="23"/>
        <v/>
      </c>
      <c r="G332" s="472" t="s">
        <v>427</v>
      </c>
      <c r="H332" s="472"/>
      <c r="I332" s="473" t="b">
        <f t="shared" si="24"/>
        <v>1</v>
      </c>
      <c r="J332" s="473" t="b">
        <f t="shared" si="25"/>
        <v>0</v>
      </c>
      <c r="K332" s="473" t="str">
        <f t="shared" si="26"/>
        <v>a1N36000009nFo5EAE</v>
      </c>
      <c r="L332" s="474" t="str">
        <f t="shared" ca="1" si="27"/>
        <v>401-Jan-24 to 31-Dec-24</v>
      </c>
      <c r="M332" s="475" t="s">
        <v>1287</v>
      </c>
      <c r="N332" s="466"/>
      <c r="O332" s="130"/>
      <c r="P332" s="130"/>
      <c r="Q332" s="130"/>
      <c r="AD332" s="467"/>
      <c r="AE332" s="467"/>
      <c r="AF332" s="467"/>
      <c r="AG332" s="467"/>
      <c r="AM332" s="5"/>
      <c r="AN332" s="5"/>
    </row>
    <row r="333" spans="1:40" ht="31.2" hidden="1">
      <c r="A333" s="367">
        <v>40</v>
      </c>
      <c r="B333" s="386" t="str">
        <f t="shared" si="22"/>
        <v/>
      </c>
      <c r="C333" s="387" t="str">
        <f ca="1">TEXT(IFERROR(INDEX('Overview - Section A'!$A$45:$A$52,MATCH(G333,'Overview - Section A'!$U$45:$U$52,0)),""),"d-mmm-yy") &amp;" to " &amp; TEXT(IFERROR(INDEX('Overview - Section A'!$E$45:$E$52,MATCH(G333,'Overview - Section A'!$U$45:$U$52,0)),""),"d-mmm-yy")</f>
        <v>1-Jan-25 to 31-Dec-25</v>
      </c>
      <c r="D333" s="470"/>
      <c r="E333" s="470"/>
      <c r="F333" s="471" t="str">
        <f t="shared" si="23"/>
        <v/>
      </c>
      <c r="G333" s="472" t="s">
        <v>429</v>
      </c>
      <c r="H333" s="472"/>
      <c r="I333" s="473" t="b">
        <f t="shared" si="24"/>
        <v>1</v>
      </c>
      <c r="J333" s="473" t="b">
        <f t="shared" si="25"/>
        <v>0</v>
      </c>
      <c r="K333" s="473" t="str">
        <f t="shared" si="26"/>
        <v>a1N36000009nFo5EAE</v>
      </c>
      <c r="L333" s="474" t="str">
        <f t="shared" ca="1" si="27"/>
        <v>401-Jan-25 to 31-Dec-25</v>
      </c>
      <c r="M333" s="475" t="s">
        <v>1288</v>
      </c>
      <c r="N333" s="466"/>
      <c r="O333" s="130"/>
      <c r="P333" s="130"/>
      <c r="Q333" s="130"/>
      <c r="AD333" s="467"/>
      <c r="AE333" s="467"/>
      <c r="AF333" s="467"/>
      <c r="AG333" s="467"/>
      <c r="AM333" s="5"/>
      <c r="AN333" s="5"/>
    </row>
    <row r="334" spans="1:40" ht="31.2" hidden="1">
      <c r="A334" s="367">
        <v>41</v>
      </c>
      <c r="B334" s="386" t="str">
        <f t="shared" si="22"/>
        <v/>
      </c>
      <c r="C334" s="387" t="str">
        <f ca="1">TEXT(IFERROR(INDEX('Overview - Section A'!$A$45:$A$52,MATCH(G334,'Overview - Section A'!$U$45:$U$52,0)),""),"d-mmm-yy") &amp;" to " &amp; TEXT(IFERROR(INDEX('Overview - Section A'!$E$45:$E$52,MATCH(G334,'Overview - Section A'!$U$45:$U$52,0)),""),"d-mmm-yy")</f>
        <v>1-Jan-20 to 31-Dec-20</v>
      </c>
      <c r="D334" s="470"/>
      <c r="E334" s="470"/>
      <c r="F334" s="471" t="str">
        <f t="shared" si="23"/>
        <v/>
      </c>
      <c r="G334" s="472" t="s">
        <v>419</v>
      </c>
      <c r="H334" s="472"/>
      <c r="I334" s="473" t="b">
        <f t="shared" si="24"/>
        <v>1</v>
      </c>
      <c r="J334" s="473" t="b">
        <f t="shared" si="25"/>
        <v>0</v>
      </c>
      <c r="K334" s="473" t="str">
        <f t="shared" si="26"/>
        <v>a1N36000009nFo6EAE</v>
      </c>
      <c r="L334" s="474" t="str">
        <f t="shared" ca="1" si="27"/>
        <v>411-Jan-20 to 31-Dec-20</v>
      </c>
      <c r="M334" s="475" t="s">
        <v>1289</v>
      </c>
      <c r="N334" s="466"/>
      <c r="O334" s="130"/>
      <c r="P334" s="130"/>
      <c r="Q334" s="130"/>
      <c r="AD334" s="467"/>
      <c r="AE334" s="467"/>
      <c r="AF334" s="467"/>
      <c r="AG334" s="467"/>
      <c r="AM334" s="5"/>
      <c r="AN334" s="5"/>
    </row>
    <row r="335" spans="1:40" ht="31.2" hidden="1">
      <c r="A335" s="367">
        <v>41</v>
      </c>
      <c r="B335" s="386" t="str">
        <f t="shared" si="22"/>
        <v/>
      </c>
      <c r="C335" s="387" t="str">
        <f ca="1">TEXT(IFERROR(INDEX('Overview - Section A'!$A$45:$A$52,MATCH(G335,'Overview - Section A'!$U$45:$U$52,0)),""),"d-mmm-yy") &amp;" to " &amp; TEXT(IFERROR(INDEX('Overview - Section A'!$E$45:$E$52,MATCH(G335,'Overview - Section A'!$U$45:$U$52,0)),""),"d-mmm-yy")</f>
        <v>1-Jan-21 to 31-Dec-21</v>
      </c>
      <c r="D335" s="470"/>
      <c r="E335" s="470"/>
      <c r="F335" s="471" t="str">
        <f t="shared" si="23"/>
        <v/>
      </c>
      <c r="G335" s="472" t="s">
        <v>421</v>
      </c>
      <c r="H335" s="472"/>
      <c r="I335" s="473" t="b">
        <f t="shared" si="24"/>
        <v>1</v>
      </c>
      <c r="J335" s="473" t="b">
        <f t="shared" si="25"/>
        <v>0</v>
      </c>
      <c r="K335" s="473" t="str">
        <f t="shared" si="26"/>
        <v>a1N36000009nFo6EAE</v>
      </c>
      <c r="L335" s="474" t="str">
        <f t="shared" ca="1" si="27"/>
        <v>411-Jan-21 to 31-Dec-21</v>
      </c>
      <c r="M335" s="475" t="s">
        <v>1290</v>
      </c>
      <c r="N335" s="466"/>
      <c r="O335" s="130"/>
      <c r="P335" s="130"/>
      <c r="Q335" s="130"/>
      <c r="AD335" s="467"/>
      <c r="AE335" s="467"/>
      <c r="AF335" s="467"/>
      <c r="AG335" s="467"/>
      <c r="AM335" s="5"/>
      <c r="AN335" s="5"/>
    </row>
    <row r="336" spans="1:40" ht="31.2" hidden="1">
      <c r="A336" s="367">
        <v>41</v>
      </c>
      <c r="B336" s="386" t="str">
        <f t="shared" si="22"/>
        <v/>
      </c>
      <c r="C336" s="387" t="str">
        <f ca="1">TEXT(IFERROR(INDEX('Overview - Section A'!$A$45:$A$52,MATCH(G336,'Overview - Section A'!$U$45:$U$52,0)),""),"d-mmm-yy") &amp;" to " &amp; TEXT(IFERROR(INDEX('Overview - Section A'!$E$45:$E$52,MATCH(G336,'Overview - Section A'!$U$45:$U$52,0)),""),"d-mmm-yy")</f>
        <v>1-Jan-22 to 31-Dec-22</v>
      </c>
      <c r="D336" s="470"/>
      <c r="E336" s="470"/>
      <c r="F336" s="471" t="str">
        <f t="shared" si="23"/>
        <v/>
      </c>
      <c r="G336" s="472" t="s">
        <v>423</v>
      </c>
      <c r="H336" s="472"/>
      <c r="I336" s="473" t="b">
        <f t="shared" si="24"/>
        <v>1</v>
      </c>
      <c r="J336" s="473" t="b">
        <f t="shared" si="25"/>
        <v>0</v>
      </c>
      <c r="K336" s="473" t="str">
        <f t="shared" si="26"/>
        <v>a1N36000009nFo6EAE</v>
      </c>
      <c r="L336" s="474" t="str">
        <f t="shared" ca="1" si="27"/>
        <v>411-Jan-22 to 31-Dec-22</v>
      </c>
      <c r="M336" s="475" t="s">
        <v>1291</v>
      </c>
      <c r="N336" s="466"/>
      <c r="O336" s="130"/>
      <c r="P336" s="130"/>
      <c r="Q336" s="130"/>
      <c r="AD336" s="467"/>
      <c r="AE336" s="467"/>
      <c r="AF336" s="467"/>
      <c r="AG336" s="467"/>
      <c r="AM336" s="5"/>
      <c r="AN336" s="5"/>
    </row>
    <row r="337" spans="1:40" ht="31.2" hidden="1">
      <c r="A337" s="367">
        <v>41</v>
      </c>
      <c r="B337" s="386" t="str">
        <f t="shared" si="22"/>
        <v/>
      </c>
      <c r="C337" s="387" t="str">
        <f ca="1">TEXT(IFERROR(INDEX('Overview - Section A'!$A$45:$A$52,MATCH(G337,'Overview - Section A'!$U$45:$U$52,0)),""),"d-mmm-yy") &amp;" to " &amp; TEXT(IFERROR(INDEX('Overview - Section A'!$E$45:$E$52,MATCH(G337,'Overview - Section A'!$U$45:$U$52,0)),""),"d-mmm-yy")</f>
        <v>1-Jan-23 to 31-Dec-23</v>
      </c>
      <c r="D337" s="470"/>
      <c r="E337" s="470"/>
      <c r="F337" s="471" t="str">
        <f t="shared" si="23"/>
        <v/>
      </c>
      <c r="G337" s="472" t="s">
        <v>425</v>
      </c>
      <c r="H337" s="472"/>
      <c r="I337" s="473" t="b">
        <f t="shared" si="24"/>
        <v>1</v>
      </c>
      <c r="J337" s="473" t="b">
        <f t="shared" si="25"/>
        <v>0</v>
      </c>
      <c r="K337" s="473" t="str">
        <f t="shared" si="26"/>
        <v>a1N36000009nFo6EAE</v>
      </c>
      <c r="L337" s="474" t="str">
        <f t="shared" ca="1" si="27"/>
        <v>411-Jan-23 to 31-Dec-23</v>
      </c>
      <c r="M337" s="475" t="s">
        <v>1292</v>
      </c>
      <c r="N337" s="466"/>
      <c r="O337" s="130"/>
      <c r="P337" s="130"/>
      <c r="Q337" s="130"/>
      <c r="AD337" s="467"/>
      <c r="AE337" s="467"/>
      <c r="AF337" s="467"/>
      <c r="AG337" s="467"/>
      <c r="AM337" s="5"/>
      <c r="AN337" s="5"/>
    </row>
    <row r="338" spans="1:40" ht="31.2" hidden="1">
      <c r="A338" s="367">
        <v>41</v>
      </c>
      <c r="B338" s="386" t="str">
        <f t="shared" si="22"/>
        <v/>
      </c>
      <c r="C338" s="387" t="str">
        <f ca="1">TEXT(IFERROR(INDEX('Overview - Section A'!$A$45:$A$52,MATCH(G338,'Overview - Section A'!$U$45:$U$52,0)),""),"d-mmm-yy") &amp;" to " &amp; TEXT(IFERROR(INDEX('Overview - Section A'!$E$45:$E$52,MATCH(G338,'Overview - Section A'!$U$45:$U$52,0)),""),"d-mmm-yy")</f>
        <v>1-Jan-24 to 31-Dec-24</v>
      </c>
      <c r="D338" s="470"/>
      <c r="E338" s="470"/>
      <c r="F338" s="471" t="str">
        <f t="shared" si="23"/>
        <v/>
      </c>
      <c r="G338" s="472" t="s">
        <v>427</v>
      </c>
      <c r="H338" s="472"/>
      <c r="I338" s="473" t="b">
        <f t="shared" si="24"/>
        <v>1</v>
      </c>
      <c r="J338" s="473" t="b">
        <f t="shared" si="25"/>
        <v>0</v>
      </c>
      <c r="K338" s="473" t="str">
        <f t="shared" si="26"/>
        <v>a1N36000009nFo6EAE</v>
      </c>
      <c r="L338" s="474" t="str">
        <f t="shared" ca="1" si="27"/>
        <v>411-Jan-24 to 31-Dec-24</v>
      </c>
      <c r="M338" s="475" t="s">
        <v>1293</v>
      </c>
      <c r="N338" s="466"/>
      <c r="O338" s="130"/>
      <c r="P338" s="130"/>
      <c r="Q338" s="130"/>
      <c r="AD338" s="467"/>
      <c r="AE338" s="467"/>
      <c r="AF338" s="467"/>
      <c r="AG338" s="467"/>
      <c r="AM338" s="5"/>
      <c r="AN338" s="5"/>
    </row>
    <row r="339" spans="1:40" ht="31.2" hidden="1">
      <c r="A339" s="367">
        <v>41</v>
      </c>
      <c r="B339" s="386" t="str">
        <f t="shared" si="22"/>
        <v/>
      </c>
      <c r="C339" s="387" t="str">
        <f ca="1">TEXT(IFERROR(INDEX('Overview - Section A'!$A$45:$A$52,MATCH(G339,'Overview - Section A'!$U$45:$U$52,0)),""),"d-mmm-yy") &amp;" to " &amp; TEXT(IFERROR(INDEX('Overview - Section A'!$E$45:$E$52,MATCH(G339,'Overview - Section A'!$U$45:$U$52,0)),""),"d-mmm-yy")</f>
        <v>1-Jan-25 to 31-Dec-25</v>
      </c>
      <c r="D339" s="470"/>
      <c r="E339" s="470"/>
      <c r="F339" s="471" t="str">
        <f t="shared" si="23"/>
        <v/>
      </c>
      <c r="G339" s="472" t="s">
        <v>429</v>
      </c>
      <c r="H339" s="472"/>
      <c r="I339" s="473" t="b">
        <f t="shared" si="24"/>
        <v>1</v>
      </c>
      <c r="J339" s="473" t="b">
        <f t="shared" si="25"/>
        <v>0</v>
      </c>
      <c r="K339" s="473" t="str">
        <f t="shared" si="26"/>
        <v>a1N36000009nFo6EAE</v>
      </c>
      <c r="L339" s="474" t="str">
        <f t="shared" ca="1" si="27"/>
        <v>411-Jan-25 to 31-Dec-25</v>
      </c>
      <c r="M339" s="475" t="s">
        <v>1294</v>
      </c>
      <c r="N339" s="466"/>
      <c r="O339" s="130"/>
      <c r="P339" s="130"/>
      <c r="Q339" s="130"/>
      <c r="AD339" s="467"/>
      <c r="AE339" s="467"/>
      <c r="AF339" s="467"/>
      <c r="AG339" s="467"/>
      <c r="AM339" s="5"/>
      <c r="AN339" s="5"/>
    </row>
    <row r="340" spans="1:40" ht="31.2" hidden="1">
      <c r="A340" s="367">
        <v>42</v>
      </c>
      <c r="B340" s="386" t="str">
        <f t="shared" si="22"/>
        <v/>
      </c>
      <c r="C340" s="387" t="str">
        <f ca="1">TEXT(IFERROR(INDEX('Overview - Section A'!$A$45:$A$52,MATCH(G340,'Overview - Section A'!$U$45:$U$52,0)),""),"d-mmm-yy") &amp;" to " &amp; TEXT(IFERROR(INDEX('Overview - Section A'!$E$45:$E$52,MATCH(G340,'Overview - Section A'!$U$45:$U$52,0)),""),"d-mmm-yy")</f>
        <v>1-Jan-20 to 31-Dec-20</v>
      </c>
      <c r="D340" s="470"/>
      <c r="E340" s="470"/>
      <c r="F340" s="471" t="str">
        <f t="shared" si="23"/>
        <v/>
      </c>
      <c r="G340" s="472" t="s">
        <v>419</v>
      </c>
      <c r="H340" s="472"/>
      <c r="I340" s="473" t="b">
        <f t="shared" si="24"/>
        <v>1</v>
      </c>
      <c r="J340" s="473" t="b">
        <f t="shared" si="25"/>
        <v>0</v>
      </c>
      <c r="K340" s="473" t="str">
        <f t="shared" si="26"/>
        <v>a1N36000009nFo7EAE</v>
      </c>
      <c r="L340" s="474" t="str">
        <f t="shared" ca="1" si="27"/>
        <v>421-Jan-20 to 31-Dec-20</v>
      </c>
      <c r="M340" s="475" t="s">
        <v>1295</v>
      </c>
      <c r="N340" s="466"/>
      <c r="O340" s="130"/>
      <c r="P340" s="130"/>
      <c r="Q340" s="130"/>
      <c r="AD340" s="467"/>
      <c r="AE340" s="467"/>
      <c r="AF340" s="467"/>
      <c r="AG340" s="467"/>
      <c r="AM340" s="5"/>
      <c r="AN340" s="5"/>
    </row>
    <row r="341" spans="1:40" ht="31.2" hidden="1">
      <c r="A341" s="367">
        <v>42</v>
      </c>
      <c r="B341" s="386" t="str">
        <f t="shared" si="22"/>
        <v/>
      </c>
      <c r="C341" s="387" t="str">
        <f ca="1">TEXT(IFERROR(INDEX('Overview - Section A'!$A$45:$A$52,MATCH(G341,'Overview - Section A'!$U$45:$U$52,0)),""),"d-mmm-yy") &amp;" to " &amp; TEXT(IFERROR(INDEX('Overview - Section A'!$E$45:$E$52,MATCH(G341,'Overview - Section A'!$U$45:$U$52,0)),""),"d-mmm-yy")</f>
        <v>1-Jan-21 to 31-Dec-21</v>
      </c>
      <c r="D341" s="470"/>
      <c r="E341" s="470"/>
      <c r="F341" s="471" t="str">
        <f t="shared" si="23"/>
        <v/>
      </c>
      <c r="G341" s="472" t="s">
        <v>421</v>
      </c>
      <c r="H341" s="472"/>
      <c r="I341" s="473" t="b">
        <f t="shared" si="24"/>
        <v>1</v>
      </c>
      <c r="J341" s="473" t="b">
        <f t="shared" si="25"/>
        <v>0</v>
      </c>
      <c r="K341" s="473" t="str">
        <f t="shared" si="26"/>
        <v>a1N36000009nFo7EAE</v>
      </c>
      <c r="L341" s="474" t="str">
        <f t="shared" ca="1" si="27"/>
        <v>421-Jan-21 to 31-Dec-21</v>
      </c>
      <c r="M341" s="475" t="s">
        <v>1296</v>
      </c>
      <c r="N341" s="466"/>
      <c r="O341" s="130"/>
      <c r="P341" s="130"/>
      <c r="Q341" s="130"/>
      <c r="AD341" s="467"/>
      <c r="AE341" s="467"/>
      <c r="AF341" s="467"/>
      <c r="AG341" s="467"/>
      <c r="AM341" s="5"/>
      <c r="AN341" s="5"/>
    </row>
    <row r="342" spans="1:40" ht="31.2" hidden="1">
      <c r="A342" s="367">
        <v>42</v>
      </c>
      <c r="B342" s="386" t="str">
        <f t="shared" si="22"/>
        <v/>
      </c>
      <c r="C342" s="387" t="str">
        <f ca="1">TEXT(IFERROR(INDEX('Overview - Section A'!$A$45:$A$52,MATCH(G342,'Overview - Section A'!$U$45:$U$52,0)),""),"d-mmm-yy") &amp;" to " &amp; TEXT(IFERROR(INDEX('Overview - Section A'!$E$45:$E$52,MATCH(G342,'Overview - Section A'!$U$45:$U$52,0)),""),"d-mmm-yy")</f>
        <v>1-Jan-22 to 31-Dec-22</v>
      </c>
      <c r="D342" s="470"/>
      <c r="E342" s="470"/>
      <c r="F342" s="471" t="str">
        <f t="shared" si="23"/>
        <v/>
      </c>
      <c r="G342" s="472" t="s">
        <v>423</v>
      </c>
      <c r="H342" s="472"/>
      <c r="I342" s="473" t="b">
        <f t="shared" si="24"/>
        <v>1</v>
      </c>
      <c r="J342" s="473" t="b">
        <f t="shared" si="25"/>
        <v>0</v>
      </c>
      <c r="K342" s="473" t="str">
        <f t="shared" si="26"/>
        <v>a1N36000009nFo7EAE</v>
      </c>
      <c r="L342" s="474" t="str">
        <f t="shared" ca="1" si="27"/>
        <v>421-Jan-22 to 31-Dec-22</v>
      </c>
      <c r="M342" s="475" t="s">
        <v>1297</v>
      </c>
      <c r="N342" s="466"/>
      <c r="O342" s="130"/>
      <c r="P342" s="130"/>
      <c r="Q342" s="130"/>
      <c r="AD342" s="467"/>
      <c r="AE342" s="467"/>
      <c r="AF342" s="467"/>
      <c r="AG342" s="467"/>
      <c r="AM342" s="5"/>
      <c r="AN342" s="5"/>
    </row>
    <row r="343" spans="1:40" ht="31.2" hidden="1">
      <c r="A343" s="367">
        <v>42</v>
      </c>
      <c r="B343" s="386" t="str">
        <f t="shared" si="22"/>
        <v/>
      </c>
      <c r="C343" s="387" t="str">
        <f ca="1">TEXT(IFERROR(INDEX('Overview - Section A'!$A$45:$A$52,MATCH(G343,'Overview - Section A'!$U$45:$U$52,0)),""),"d-mmm-yy") &amp;" to " &amp; TEXT(IFERROR(INDEX('Overview - Section A'!$E$45:$E$52,MATCH(G343,'Overview - Section A'!$U$45:$U$52,0)),""),"d-mmm-yy")</f>
        <v>1-Jan-23 to 31-Dec-23</v>
      </c>
      <c r="D343" s="470"/>
      <c r="E343" s="470"/>
      <c r="F343" s="471" t="str">
        <f t="shared" si="23"/>
        <v/>
      </c>
      <c r="G343" s="472" t="s">
        <v>425</v>
      </c>
      <c r="H343" s="472"/>
      <c r="I343" s="473" t="b">
        <f t="shared" si="24"/>
        <v>1</v>
      </c>
      <c r="J343" s="473" t="b">
        <f t="shared" si="25"/>
        <v>0</v>
      </c>
      <c r="K343" s="473" t="str">
        <f t="shared" si="26"/>
        <v>a1N36000009nFo7EAE</v>
      </c>
      <c r="L343" s="474" t="str">
        <f t="shared" ca="1" si="27"/>
        <v>421-Jan-23 to 31-Dec-23</v>
      </c>
      <c r="M343" s="475" t="s">
        <v>1298</v>
      </c>
      <c r="N343" s="466"/>
      <c r="O343" s="130"/>
      <c r="P343" s="130"/>
      <c r="Q343" s="130"/>
      <c r="AD343" s="467"/>
      <c r="AE343" s="467"/>
      <c r="AF343" s="467"/>
      <c r="AG343" s="467"/>
      <c r="AM343" s="5"/>
      <c r="AN343" s="5"/>
    </row>
    <row r="344" spans="1:40" ht="31.2" hidden="1">
      <c r="A344" s="367">
        <v>42</v>
      </c>
      <c r="B344" s="386" t="str">
        <f t="shared" si="22"/>
        <v/>
      </c>
      <c r="C344" s="387" t="str">
        <f ca="1">TEXT(IFERROR(INDEX('Overview - Section A'!$A$45:$A$52,MATCH(G344,'Overview - Section A'!$U$45:$U$52,0)),""),"d-mmm-yy") &amp;" to " &amp; TEXT(IFERROR(INDEX('Overview - Section A'!$E$45:$E$52,MATCH(G344,'Overview - Section A'!$U$45:$U$52,0)),""),"d-mmm-yy")</f>
        <v>1-Jan-24 to 31-Dec-24</v>
      </c>
      <c r="D344" s="470"/>
      <c r="E344" s="470"/>
      <c r="F344" s="471" t="str">
        <f t="shared" si="23"/>
        <v/>
      </c>
      <c r="G344" s="472" t="s">
        <v>427</v>
      </c>
      <c r="H344" s="472"/>
      <c r="I344" s="473" t="b">
        <f t="shared" si="24"/>
        <v>1</v>
      </c>
      <c r="J344" s="473" t="b">
        <f t="shared" si="25"/>
        <v>0</v>
      </c>
      <c r="K344" s="473" t="str">
        <f t="shared" si="26"/>
        <v>a1N36000009nFo7EAE</v>
      </c>
      <c r="L344" s="474" t="str">
        <f t="shared" ca="1" si="27"/>
        <v>421-Jan-24 to 31-Dec-24</v>
      </c>
      <c r="M344" s="475" t="s">
        <v>1299</v>
      </c>
      <c r="N344" s="466"/>
      <c r="O344" s="130"/>
      <c r="P344" s="130"/>
      <c r="Q344" s="130"/>
      <c r="AD344" s="467"/>
      <c r="AE344" s="467"/>
      <c r="AF344" s="467"/>
      <c r="AG344" s="467"/>
      <c r="AM344" s="5"/>
      <c r="AN344" s="5"/>
    </row>
    <row r="345" spans="1:40" ht="31.2" hidden="1">
      <c r="A345" s="367">
        <v>42</v>
      </c>
      <c r="B345" s="386" t="str">
        <f t="shared" si="22"/>
        <v/>
      </c>
      <c r="C345" s="387" t="str">
        <f ca="1">TEXT(IFERROR(INDEX('Overview - Section A'!$A$45:$A$52,MATCH(G345,'Overview - Section A'!$U$45:$U$52,0)),""),"d-mmm-yy") &amp;" to " &amp; TEXT(IFERROR(INDEX('Overview - Section A'!$E$45:$E$52,MATCH(G345,'Overview - Section A'!$U$45:$U$52,0)),""),"d-mmm-yy")</f>
        <v>1-Jan-25 to 31-Dec-25</v>
      </c>
      <c r="D345" s="470"/>
      <c r="E345" s="470"/>
      <c r="F345" s="471" t="str">
        <f t="shared" si="23"/>
        <v/>
      </c>
      <c r="G345" s="472" t="s">
        <v>429</v>
      </c>
      <c r="H345" s="472"/>
      <c r="I345" s="473" t="b">
        <f t="shared" si="24"/>
        <v>1</v>
      </c>
      <c r="J345" s="473" t="b">
        <f t="shared" si="25"/>
        <v>0</v>
      </c>
      <c r="K345" s="473" t="str">
        <f t="shared" si="26"/>
        <v>a1N36000009nFo7EAE</v>
      </c>
      <c r="L345" s="474" t="str">
        <f t="shared" ca="1" si="27"/>
        <v>421-Jan-25 to 31-Dec-25</v>
      </c>
      <c r="M345" s="475" t="s">
        <v>1300</v>
      </c>
      <c r="N345" s="466"/>
      <c r="O345" s="130"/>
      <c r="P345" s="130"/>
      <c r="Q345" s="130"/>
      <c r="AD345" s="467"/>
      <c r="AE345" s="467"/>
      <c r="AF345" s="467"/>
      <c r="AG345" s="467"/>
      <c r="AM345" s="5"/>
      <c r="AN345" s="5"/>
    </row>
    <row r="346" spans="1:40" ht="31.2" hidden="1">
      <c r="A346" s="367">
        <v>43</v>
      </c>
      <c r="B346" s="386" t="str">
        <f t="shared" si="22"/>
        <v/>
      </c>
      <c r="C346" s="387" t="str">
        <f ca="1">TEXT(IFERROR(INDEX('Overview - Section A'!$A$45:$A$52,MATCH(G346,'Overview - Section A'!$U$45:$U$52,0)),""),"d-mmm-yy") &amp;" to " &amp; TEXT(IFERROR(INDEX('Overview - Section A'!$E$45:$E$52,MATCH(G346,'Overview - Section A'!$U$45:$U$52,0)),""),"d-mmm-yy")</f>
        <v>1-Jan-20 to 31-Dec-20</v>
      </c>
      <c r="D346" s="470"/>
      <c r="E346" s="470"/>
      <c r="F346" s="471" t="str">
        <f t="shared" si="23"/>
        <v/>
      </c>
      <c r="G346" s="472" t="s">
        <v>419</v>
      </c>
      <c r="H346" s="472"/>
      <c r="I346" s="473" t="b">
        <f t="shared" si="24"/>
        <v>1</v>
      </c>
      <c r="J346" s="473" t="b">
        <f t="shared" si="25"/>
        <v>0</v>
      </c>
      <c r="K346" s="473" t="str">
        <f t="shared" si="26"/>
        <v>a1N36000009nFo8EAE</v>
      </c>
      <c r="L346" s="474" t="str">
        <f t="shared" ca="1" si="27"/>
        <v>431-Jan-20 to 31-Dec-20</v>
      </c>
      <c r="M346" s="475" t="s">
        <v>1301</v>
      </c>
      <c r="N346" s="466"/>
      <c r="O346" s="130"/>
      <c r="P346" s="130"/>
      <c r="Q346" s="130"/>
      <c r="AD346" s="467"/>
      <c r="AE346" s="467"/>
      <c r="AF346" s="467"/>
      <c r="AG346" s="467"/>
      <c r="AM346" s="5"/>
      <c r="AN346" s="5"/>
    </row>
    <row r="347" spans="1:40" ht="31.2" hidden="1">
      <c r="A347" s="367">
        <v>43</v>
      </c>
      <c r="B347" s="386" t="str">
        <f t="shared" si="22"/>
        <v/>
      </c>
      <c r="C347" s="387" t="str">
        <f ca="1">TEXT(IFERROR(INDEX('Overview - Section A'!$A$45:$A$52,MATCH(G347,'Overview - Section A'!$U$45:$U$52,0)),""),"d-mmm-yy") &amp;" to " &amp; TEXT(IFERROR(INDEX('Overview - Section A'!$E$45:$E$52,MATCH(G347,'Overview - Section A'!$U$45:$U$52,0)),""),"d-mmm-yy")</f>
        <v>1-Jan-21 to 31-Dec-21</v>
      </c>
      <c r="D347" s="470"/>
      <c r="E347" s="470"/>
      <c r="F347" s="471" t="str">
        <f t="shared" si="23"/>
        <v/>
      </c>
      <c r="G347" s="472" t="s">
        <v>421</v>
      </c>
      <c r="H347" s="472"/>
      <c r="I347" s="473" t="b">
        <f t="shared" si="24"/>
        <v>1</v>
      </c>
      <c r="J347" s="473" t="b">
        <f t="shared" si="25"/>
        <v>0</v>
      </c>
      <c r="K347" s="473" t="str">
        <f t="shared" si="26"/>
        <v>a1N36000009nFo8EAE</v>
      </c>
      <c r="L347" s="474" t="str">
        <f t="shared" ca="1" si="27"/>
        <v>431-Jan-21 to 31-Dec-21</v>
      </c>
      <c r="M347" s="475" t="s">
        <v>1302</v>
      </c>
      <c r="N347" s="466"/>
      <c r="O347" s="130"/>
      <c r="P347" s="130"/>
      <c r="Q347" s="130"/>
      <c r="AD347" s="467"/>
      <c r="AE347" s="467"/>
      <c r="AF347" s="467"/>
      <c r="AG347" s="467"/>
      <c r="AM347" s="5"/>
      <c r="AN347" s="5"/>
    </row>
    <row r="348" spans="1:40" ht="31.2" hidden="1">
      <c r="A348" s="367">
        <v>43</v>
      </c>
      <c r="B348" s="386" t="str">
        <f t="shared" si="22"/>
        <v/>
      </c>
      <c r="C348" s="387" t="str">
        <f ca="1">TEXT(IFERROR(INDEX('Overview - Section A'!$A$45:$A$52,MATCH(G348,'Overview - Section A'!$U$45:$U$52,0)),""),"d-mmm-yy") &amp;" to " &amp; TEXT(IFERROR(INDEX('Overview - Section A'!$E$45:$E$52,MATCH(G348,'Overview - Section A'!$U$45:$U$52,0)),""),"d-mmm-yy")</f>
        <v>1-Jan-22 to 31-Dec-22</v>
      </c>
      <c r="D348" s="470"/>
      <c r="E348" s="470"/>
      <c r="F348" s="471" t="str">
        <f t="shared" si="23"/>
        <v/>
      </c>
      <c r="G348" s="472" t="s">
        <v>423</v>
      </c>
      <c r="H348" s="472"/>
      <c r="I348" s="473" t="b">
        <f t="shared" si="24"/>
        <v>1</v>
      </c>
      <c r="J348" s="473" t="b">
        <f t="shared" si="25"/>
        <v>0</v>
      </c>
      <c r="K348" s="473" t="str">
        <f t="shared" si="26"/>
        <v>a1N36000009nFo8EAE</v>
      </c>
      <c r="L348" s="474" t="str">
        <f t="shared" ca="1" si="27"/>
        <v>431-Jan-22 to 31-Dec-22</v>
      </c>
      <c r="M348" s="475" t="s">
        <v>1303</v>
      </c>
      <c r="N348" s="466"/>
      <c r="O348" s="130"/>
      <c r="P348" s="130"/>
      <c r="Q348" s="130"/>
      <c r="AD348" s="467"/>
      <c r="AE348" s="467"/>
      <c r="AF348" s="467"/>
      <c r="AG348" s="467"/>
      <c r="AM348" s="5"/>
      <c r="AN348" s="5"/>
    </row>
    <row r="349" spans="1:40" ht="31.2" hidden="1">
      <c r="A349" s="367">
        <v>43</v>
      </c>
      <c r="B349" s="386" t="str">
        <f t="shared" si="22"/>
        <v/>
      </c>
      <c r="C349" s="387" t="str">
        <f ca="1">TEXT(IFERROR(INDEX('Overview - Section A'!$A$45:$A$52,MATCH(G349,'Overview - Section A'!$U$45:$U$52,0)),""),"d-mmm-yy") &amp;" to " &amp; TEXT(IFERROR(INDEX('Overview - Section A'!$E$45:$E$52,MATCH(G349,'Overview - Section A'!$U$45:$U$52,0)),""),"d-mmm-yy")</f>
        <v>1-Jan-23 to 31-Dec-23</v>
      </c>
      <c r="D349" s="470"/>
      <c r="E349" s="470"/>
      <c r="F349" s="471" t="str">
        <f t="shared" si="23"/>
        <v/>
      </c>
      <c r="G349" s="472" t="s">
        <v>425</v>
      </c>
      <c r="H349" s="472"/>
      <c r="I349" s="473" t="b">
        <f t="shared" si="24"/>
        <v>1</v>
      </c>
      <c r="J349" s="473" t="b">
        <f t="shared" si="25"/>
        <v>0</v>
      </c>
      <c r="K349" s="473" t="str">
        <f t="shared" si="26"/>
        <v>a1N36000009nFo8EAE</v>
      </c>
      <c r="L349" s="474" t="str">
        <f t="shared" ca="1" si="27"/>
        <v>431-Jan-23 to 31-Dec-23</v>
      </c>
      <c r="M349" s="475" t="s">
        <v>1304</v>
      </c>
      <c r="N349" s="466"/>
      <c r="O349" s="130"/>
      <c r="P349" s="130"/>
      <c r="Q349" s="130"/>
      <c r="AD349" s="467"/>
      <c r="AE349" s="467"/>
      <c r="AF349" s="467"/>
      <c r="AG349" s="467"/>
      <c r="AM349" s="5"/>
      <c r="AN349" s="5"/>
    </row>
    <row r="350" spans="1:40" ht="31.2" hidden="1">
      <c r="A350" s="367">
        <v>43</v>
      </c>
      <c r="B350" s="386" t="str">
        <f t="shared" ref="B350:B413" si="28">IF(A350=A349,"",IF(VLOOKUP(A350,$A$8:$D$90,4,FALSE)=0,"",VLOOKUP(A350,$A$8:$D$90,4,FALSE)))</f>
        <v/>
      </c>
      <c r="C350" s="387" t="str">
        <f ca="1">TEXT(IFERROR(INDEX('Overview - Section A'!$A$45:$A$52,MATCH(G350,'Overview - Section A'!$U$45:$U$52,0)),""),"d-mmm-yy") &amp;" to " &amp; TEXT(IFERROR(INDEX('Overview - Section A'!$E$45:$E$52,MATCH(G350,'Overview - Section A'!$U$45:$U$52,0)),""),"d-mmm-yy")</f>
        <v>1-Jan-24 to 31-Dec-24</v>
      </c>
      <c r="D350" s="470"/>
      <c r="E350" s="470"/>
      <c r="F350" s="471" t="str">
        <f t="shared" ref="F350:F413" si="29">IF(VLOOKUP(A350,$A$8:$D$90,4,FALSE)=0,"",VLOOKUP(A350,$A$8:$D$90,4,FALSE))</f>
        <v/>
      </c>
      <c r="G350" s="472" t="s">
        <v>427</v>
      </c>
      <c r="H350" s="472"/>
      <c r="I350" s="473" t="b">
        <f t="shared" ref="I350:I413" si="30">IFERROR(TRUE,FALSE)</f>
        <v>1</v>
      </c>
      <c r="J350" s="473" t="b">
        <f t="shared" ref="J350:J413" si="31">IFERROR(IF(OR(D350&lt;&gt;"",E350&lt;&gt;""),TRUE,FALSE),FALSE)</f>
        <v>0</v>
      </c>
      <c r="K350" s="473" t="str">
        <f t="shared" ref="K350:K413" si="32">IFERROR(VLOOKUP(A350,$A$8:$T$90,20,FALSE),"")</f>
        <v>a1N36000009nFo8EAE</v>
      </c>
      <c r="L350" s="474" t="str">
        <f t="shared" ref="L350:L413" ca="1" si="33">CONCATENATE(A350,C350)</f>
        <v>431-Jan-24 to 31-Dec-24</v>
      </c>
      <c r="M350" s="475" t="s">
        <v>1305</v>
      </c>
      <c r="N350" s="466"/>
      <c r="O350" s="130"/>
      <c r="P350" s="130"/>
      <c r="Q350" s="130"/>
      <c r="AD350" s="467"/>
      <c r="AE350" s="467"/>
      <c r="AF350" s="467"/>
      <c r="AG350" s="467"/>
      <c r="AM350" s="5"/>
      <c r="AN350" s="5"/>
    </row>
    <row r="351" spans="1:40" ht="31.2" hidden="1">
      <c r="A351" s="367">
        <v>43</v>
      </c>
      <c r="B351" s="386" t="str">
        <f t="shared" si="28"/>
        <v/>
      </c>
      <c r="C351" s="387" t="str">
        <f ca="1">TEXT(IFERROR(INDEX('Overview - Section A'!$A$45:$A$52,MATCH(G351,'Overview - Section A'!$U$45:$U$52,0)),""),"d-mmm-yy") &amp;" to " &amp; TEXT(IFERROR(INDEX('Overview - Section A'!$E$45:$E$52,MATCH(G351,'Overview - Section A'!$U$45:$U$52,0)),""),"d-mmm-yy")</f>
        <v>1-Jan-25 to 31-Dec-25</v>
      </c>
      <c r="D351" s="470"/>
      <c r="E351" s="470"/>
      <c r="F351" s="471" t="str">
        <f t="shared" si="29"/>
        <v/>
      </c>
      <c r="G351" s="472" t="s">
        <v>429</v>
      </c>
      <c r="H351" s="472"/>
      <c r="I351" s="473" t="b">
        <f t="shared" si="30"/>
        <v>1</v>
      </c>
      <c r="J351" s="473" t="b">
        <f t="shared" si="31"/>
        <v>0</v>
      </c>
      <c r="K351" s="473" t="str">
        <f t="shared" si="32"/>
        <v>a1N36000009nFo8EAE</v>
      </c>
      <c r="L351" s="474" t="str">
        <f t="shared" ca="1" si="33"/>
        <v>431-Jan-25 to 31-Dec-25</v>
      </c>
      <c r="M351" s="475" t="s">
        <v>1306</v>
      </c>
      <c r="N351" s="466"/>
      <c r="O351" s="130"/>
      <c r="P351" s="130"/>
      <c r="Q351" s="130"/>
      <c r="AD351" s="467"/>
      <c r="AE351" s="467"/>
      <c r="AF351" s="467"/>
      <c r="AG351" s="467"/>
      <c r="AM351" s="5"/>
      <c r="AN351" s="5"/>
    </row>
    <row r="352" spans="1:40" ht="31.2" hidden="1">
      <c r="A352" s="367">
        <v>44</v>
      </c>
      <c r="B352" s="386" t="str">
        <f t="shared" si="28"/>
        <v/>
      </c>
      <c r="C352" s="387" t="str">
        <f ca="1">TEXT(IFERROR(INDEX('Overview - Section A'!$A$45:$A$52,MATCH(G352,'Overview - Section A'!$U$45:$U$52,0)),""),"d-mmm-yy") &amp;" to " &amp; TEXT(IFERROR(INDEX('Overview - Section A'!$E$45:$E$52,MATCH(G352,'Overview - Section A'!$U$45:$U$52,0)),""),"d-mmm-yy")</f>
        <v>1-Jan-20 to 31-Dec-20</v>
      </c>
      <c r="D352" s="470"/>
      <c r="E352" s="470"/>
      <c r="F352" s="471" t="str">
        <f t="shared" si="29"/>
        <v/>
      </c>
      <c r="G352" s="472" t="s">
        <v>419</v>
      </c>
      <c r="H352" s="472"/>
      <c r="I352" s="473" t="b">
        <f t="shared" si="30"/>
        <v>1</v>
      </c>
      <c r="J352" s="473" t="b">
        <f t="shared" si="31"/>
        <v>0</v>
      </c>
      <c r="K352" s="473" t="str">
        <f t="shared" si="32"/>
        <v>a1N36000009nFo9EAE</v>
      </c>
      <c r="L352" s="474" t="str">
        <f t="shared" ca="1" si="33"/>
        <v>441-Jan-20 to 31-Dec-20</v>
      </c>
      <c r="M352" s="475" t="s">
        <v>1307</v>
      </c>
      <c r="N352" s="466"/>
      <c r="O352" s="130"/>
      <c r="P352" s="130"/>
      <c r="Q352" s="130"/>
      <c r="AD352" s="467"/>
      <c r="AE352" s="467"/>
      <c r="AF352" s="467"/>
      <c r="AG352" s="467"/>
      <c r="AM352" s="5"/>
      <c r="AN352" s="5"/>
    </row>
    <row r="353" spans="1:40" ht="31.2" hidden="1">
      <c r="A353" s="367">
        <v>44</v>
      </c>
      <c r="B353" s="386" t="str">
        <f t="shared" si="28"/>
        <v/>
      </c>
      <c r="C353" s="387" t="str">
        <f ca="1">TEXT(IFERROR(INDEX('Overview - Section A'!$A$45:$A$52,MATCH(G353,'Overview - Section A'!$U$45:$U$52,0)),""),"d-mmm-yy") &amp;" to " &amp; TEXT(IFERROR(INDEX('Overview - Section A'!$E$45:$E$52,MATCH(G353,'Overview - Section A'!$U$45:$U$52,0)),""),"d-mmm-yy")</f>
        <v>1-Jan-21 to 31-Dec-21</v>
      </c>
      <c r="D353" s="470"/>
      <c r="E353" s="470"/>
      <c r="F353" s="471" t="str">
        <f t="shared" si="29"/>
        <v/>
      </c>
      <c r="G353" s="472" t="s">
        <v>421</v>
      </c>
      <c r="H353" s="472"/>
      <c r="I353" s="473" t="b">
        <f t="shared" si="30"/>
        <v>1</v>
      </c>
      <c r="J353" s="473" t="b">
        <f t="shared" si="31"/>
        <v>0</v>
      </c>
      <c r="K353" s="473" t="str">
        <f t="shared" si="32"/>
        <v>a1N36000009nFo9EAE</v>
      </c>
      <c r="L353" s="474" t="str">
        <f t="shared" ca="1" si="33"/>
        <v>441-Jan-21 to 31-Dec-21</v>
      </c>
      <c r="M353" s="475" t="s">
        <v>1308</v>
      </c>
      <c r="N353" s="466"/>
      <c r="O353" s="130"/>
      <c r="P353" s="130"/>
      <c r="Q353" s="130"/>
      <c r="AD353" s="467"/>
      <c r="AE353" s="467"/>
      <c r="AF353" s="467"/>
      <c r="AG353" s="467"/>
      <c r="AM353" s="5"/>
      <c r="AN353" s="5"/>
    </row>
    <row r="354" spans="1:40" ht="31.2" hidden="1">
      <c r="A354" s="367">
        <v>44</v>
      </c>
      <c r="B354" s="386" t="str">
        <f t="shared" si="28"/>
        <v/>
      </c>
      <c r="C354" s="387" t="str">
        <f ca="1">TEXT(IFERROR(INDEX('Overview - Section A'!$A$45:$A$52,MATCH(G354,'Overview - Section A'!$U$45:$U$52,0)),""),"d-mmm-yy") &amp;" to " &amp; TEXT(IFERROR(INDEX('Overview - Section A'!$E$45:$E$52,MATCH(G354,'Overview - Section A'!$U$45:$U$52,0)),""),"d-mmm-yy")</f>
        <v>1-Jan-22 to 31-Dec-22</v>
      </c>
      <c r="D354" s="470"/>
      <c r="E354" s="470"/>
      <c r="F354" s="471" t="str">
        <f t="shared" si="29"/>
        <v/>
      </c>
      <c r="G354" s="472" t="s">
        <v>423</v>
      </c>
      <c r="H354" s="472"/>
      <c r="I354" s="473" t="b">
        <f t="shared" si="30"/>
        <v>1</v>
      </c>
      <c r="J354" s="473" t="b">
        <f t="shared" si="31"/>
        <v>0</v>
      </c>
      <c r="K354" s="473" t="str">
        <f t="shared" si="32"/>
        <v>a1N36000009nFo9EAE</v>
      </c>
      <c r="L354" s="474" t="str">
        <f t="shared" ca="1" si="33"/>
        <v>441-Jan-22 to 31-Dec-22</v>
      </c>
      <c r="M354" s="475" t="s">
        <v>1309</v>
      </c>
      <c r="N354" s="466"/>
      <c r="O354" s="130"/>
      <c r="P354" s="130"/>
      <c r="Q354" s="130"/>
      <c r="AD354" s="467"/>
      <c r="AE354" s="467"/>
      <c r="AF354" s="467"/>
      <c r="AG354" s="467"/>
      <c r="AM354" s="5"/>
      <c r="AN354" s="5"/>
    </row>
    <row r="355" spans="1:40" ht="31.2" hidden="1">
      <c r="A355" s="367">
        <v>44</v>
      </c>
      <c r="B355" s="386" t="str">
        <f t="shared" si="28"/>
        <v/>
      </c>
      <c r="C355" s="387" t="str">
        <f ca="1">TEXT(IFERROR(INDEX('Overview - Section A'!$A$45:$A$52,MATCH(G355,'Overview - Section A'!$U$45:$U$52,0)),""),"d-mmm-yy") &amp;" to " &amp; TEXT(IFERROR(INDEX('Overview - Section A'!$E$45:$E$52,MATCH(G355,'Overview - Section A'!$U$45:$U$52,0)),""),"d-mmm-yy")</f>
        <v>1-Jan-23 to 31-Dec-23</v>
      </c>
      <c r="D355" s="470"/>
      <c r="E355" s="470"/>
      <c r="F355" s="471" t="str">
        <f t="shared" si="29"/>
        <v/>
      </c>
      <c r="G355" s="472" t="s">
        <v>425</v>
      </c>
      <c r="H355" s="472"/>
      <c r="I355" s="473" t="b">
        <f t="shared" si="30"/>
        <v>1</v>
      </c>
      <c r="J355" s="473" t="b">
        <f t="shared" si="31"/>
        <v>0</v>
      </c>
      <c r="K355" s="473" t="str">
        <f t="shared" si="32"/>
        <v>a1N36000009nFo9EAE</v>
      </c>
      <c r="L355" s="474" t="str">
        <f t="shared" ca="1" si="33"/>
        <v>441-Jan-23 to 31-Dec-23</v>
      </c>
      <c r="M355" s="475" t="s">
        <v>1310</v>
      </c>
      <c r="N355" s="466"/>
      <c r="O355" s="130"/>
      <c r="P355" s="130"/>
      <c r="Q355" s="130"/>
      <c r="AD355" s="467"/>
      <c r="AE355" s="467"/>
      <c r="AF355" s="467"/>
      <c r="AG355" s="467"/>
      <c r="AM355" s="5"/>
      <c r="AN355" s="5"/>
    </row>
    <row r="356" spans="1:40" ht="31.2" hidden="1">
      <c r="A356" s="367">
        <v>44</v>
      </c>
      <c r="B356" s="386" t="str">
        <f t="shared" si="28"/>
        <v/>
      </c>
      <c r="C356" s="387" t="str">
        <f ca="1">TEXT(IFERROR(INDEX('Overview - Section A'!$A$45:$A$52,MATCH(G356,'Overview - Section A'!$U$45:$U$52,0)),""),"d-mmm-yy") &amp;" to " &amp; TEXT(IFERROR(INDEX('Overview - Section A'!$E$45:$E$52,MATCH(G356,'Overview - Section A'!$U$45:$U$52,0)),""),"d-mmm-yy")</f>
        <v>1-Jan-24 to 31-Dec-24</v>
      </c>
      <c r="D356" s="470"/>
      <c r="E356" s="470"/>
      <c r="F356" s="471" t="str">
        <f t="shared" si="29"/>
        <v/>
      </c>
      <c r="G356" s="472" t="s">
        <v>427</v>
      </c>
      <c r="H356" s="472"/>
      <c r="I356" s="473" t="b">
        <f t="shared" si="30"/>
        <v>1</v>
      </c>
      <c r="J356" s="473" t="b">
        <f t="shared" si="31"/>
        <v>0</v>
      </c>
      <c r="K356" s="473" t="str">
        <f t="shared" si="32"/>
        <v>a1N36000009nFo9EAE</v>
      </c>
      <c r="L356" s="474" t="str">
        <f t="shared" ca="1" si="33"/>
        <v>441-Jan-24 to 31-Dec-24</v>
      </c>
      <c r="M356" s="475" t="s">
        <v>1311</v>
      </c>
      <c r="N356" s="466"/>
      <c r="O356" s="130"/>
      <c r="P356" s="130"/>
      <c r="Q356" s="130"/>
      <c r="AD356" s="467"/>
      <c r="AE356" s="467"/>
      <c r="AF356" s="467"/>
      <c r="AG356" s="467"/>
      <c r="AM356" s="5"/>
      <c r="AN356" s="5"/>
    </row>
    <row r="357" spans="1:40" ht="31.2" hidden="1">
      <c r="A357" s="367">
        <v>44</v>
      </c>
      <c r="B357" s="386" t="str">
        <f t="shared" si="28"/>
        <v/>
      </c>
      <c r="C357" s="387" t="str">
        <f ca="1">TEXT(IFERROR(INDEX('Overview - Section A'!$A$45:$A$52,MATCH(G357,'Overview - Section A'!$U$45:$U$52,0)),""),"d-mmm-yy") &amp;" to " &amp; TEXT(IFERROR(INDEX('Overview - Section A'!$E$45:$E$52,MATCH(G357,'Overview - Section A'!$U$45:$U$52,0)),""),"d-mmm-yy")</f>
        <v>1-Jan-25 to 31-Dec-25</v>
      </c>
      <c r="D357" s="470"/>
      <c r="E357" s="470"/>
      <c r="F357" s="471" t="str">
        <f t="shared" si="29"/>
        <v/>
      </c>
      <c r="G357" s="472" t="s">
        <v>429</v>
      </c>
      <c r="H357" s="472"/>
      <c r="I357" s="473" t="b">
        <f t="shared" si="30"/>
        <v>1</v>
      </c>
      <c r="J357" s="473" t="b">
        <f t="shared" si="31"/>
        <v>0</v>
      </c>
      <c r="K357" s="473" t="str">
        <f t="shared" si="32"/>
        <v>a1N36000009nFo9EAE</v>
      </c>
      <c r="L357" s="474" t="str">
        <f t="shared" ca="1" si="33"/>
        <v>441-Jan-25 to 31-Dec-25</v>
      </c>
      <c r="M357" s="475" t="s">
        <v>1312</v>
      </c>
      <c r="N357" s="466"/>
      <c r="O357" s="130"/>
      <c r="P357" s="130"/>
      <c r="Q357" s="130"/>
      <c r="AD357" s="467"/>
      <c r="AE357" s="467"/>
      <c r="AF357" s="467"/>
      <c r="AG357" s="467"/>
      <c r="AM357" s="5"/>
      <c r="AN357" s="5"/>
    </row>
    <row r="358" spans="1:40" ht="31.2" hidden="1">
      <c r="A358" s="367">
        <v>45</v>
      </c>
      <c r="B358" s="386" t="str">
        <f t="shared" si="28"/>
        <v/>
      </c>
      <c r="C358" s="387" t="str">
        <f ca="1">TEXT(IFERROR(INDEX('Overview - Section A'!$A$45:$A$52,MATCH(G358,'Overview - Section A'!$U$45:$U$52,0)),""),"d-mmm-yy") &amp;" to " &amp; TEXT(IFERROR(INDEX('Overview - Section A'!$E$45:$E$52,MATCH(G358,'Overview - Section A'!$U$45:$U$52,0)),""),"d-mmm-yy")</f>
        <v>1-Jan-20 to 31-Dec-20</v>
      </c>
      <c r="D358" s="470"/>
      <c r="E358" s="470"/>
      <c r="F358" s="471" t="str">
        <f t="shared" si="29"/>
        <v/>
      </c>
      <c r="G358" s="472" t="s">
        <v>419</v>
      </c>
      <c r="H358" s="472"/>
      <c r="I358" s="473" t="b">
        <f t="shared" si="30"/>
        <v>1</v>
      </c>
      <c r="J358" s="473" t="b">
        <f t="shared" si="31"/>
        <v>0</v>
      </c>
      <c r="K358" s="473" t="str">
        <f t="shared" si="32"/>
        <v>a1N36000009nFoAEAU</v>
      </c>
      <c r="L358" s="474" t="str">
        <f t="shared" ca="1" si="33"/>
        <v>451-Jan-20 to 31-Dec-20</v>
      </c>
      <c r="M358" s="475" t="s">
        <v>1313</v>
      </c>
      <c r="N358" s="466"/>
      <c r="O358" s="130"/>
      <c r="P358" s="130"/>
      <c r="Q358" s="130"/>
      <c r="AD358" s="467"/>
      <c r="AE358" s="467"/>
      <c r="AF358" s="467"/>
      <c r="AG358" s="467"/>
      <c r="AM358" s="5"/>
      <c r="AN358" s="5"/>
    </row>
    <row r="359" spans="1:40" ht="31.2" hidden="1">
      <c r="A359" s="367">
        <v>45</v>
      </c>
      <c r="B359" s="386" t="str">
        <f t="shared" si="28"/>
        <v/>
      </c>
      <c r="C359" s="387" t="str">
        <f ca="1">TEXT(IFERROR(INDEX('Overview - Section A'!$A$45:$A$52,MATCH(G359,'Overview - Section A'!$U$45:$U$52,0)),""),"d-mmm-yy") &amp;" to " &amp; TEXT(IFERROR(INDEX('Overview - Section A'!$E$45:$E$52,MATCH(G359,'Overview - Section A'!$U$45:$U$52,0)),""),"d-mmm-yy")</f>
        <v>1-Jan-21 to 31-Dec-21</v>
      </c>
      <c r="D359" s="470"/>
      <c r="E359" s="470"/>
      <c r="F359" s="471" t="str">
        <f t="shared" si="29"/>
        <v/>
      </c>
      <c r="G359" s="472" t="s">
        <v>421</v>
      </c>
      <c r="H359" s="472"/>
      <c r="I359" s="473" t="b">
        <f t="shared" si="30"/>
        <v>1</v>
      </c>
      <c r="J359" s="473" t="b">
        <f t="shared" si="31"/>
        <v>0</v>
      </c>
      <c r="K359" s="473" t="str">
        <f t="shared" si="32"/>
        <v>a1N36000009nFoAEAU</v>
      </c>
      <c r="L359" s="474" t="str">
        <f t="shared" ca="1" si="33"/>
        <v>451-Jan-21 to 31-Dec-21</v>
      </c>
      <c r="M359" s="475" t="s">
        <v>1314</v>
      </c>
      <c r="N359" s="466"/>
      <c r="O359" s="130"/>
      <c r="P359" s="130"/>
      <c r="Q359" s="130"/>
      <c r="AD359" s="467"/>
      <c r="AE359" s="467"/>
      <c r="AF359" s="467"/>
      <c r="AG359" s="467"/>
      <c r="AM359" s="5"/>
      <c r="AN359" s="5"/>
    </row>
    <row r="360" spans="1:40" ht="31.2" hidden="1">
      <c r="A360" s="367">
        <v>45</v>
      </c>
      <c r="B360" s="386" t="str">
        <f t="shared" si="28"/>
        <v/>
      </c>
      <c r="C360" s="387" t="str">
        <f ca="1">TEXT(IFERROR(INDEX('Overview - Section A'!$A$45:$A$52,MATCH(G360,'Overview - Section A'!$U$45:$U$52,0)),""),"d-mmm-yy") &amp;" to " &amp; TEXT(IFERROR(INDEX('Overview - Section A'!$E$45:$E$52,MATCH(G360,'Overview - Section A'!$U$45:$U$52,0)),""),"d-mmm-yy")</f>
        <v>1-Jan-22 to 31-Dec-22</v>
      </c>
      <c r="D360" s="470"/>
      <c r="E360" s="470"/>
      <c r="F360" s="471" t="str">
        <f t="shared" si="29"/>
        <v/>
      </c>
      <c r="G360" s="472" t="s">
        <v>423</v>
      </c>
      <c r="H360" s="472"/>
      <c r="I360" s="473" t="b">
        <f t="shared" si="30"/>
        <v>1</v>
      </c>
      <c r="J360" s="473" t="b">
        <f t="shared" si="31"/>
        <v>0</v>
      </c>
      <c r="K360" s="473" t="str">
        <f t="shared" si="32"/>
        <v>a1N36000009nFoAEAU</v>
      </c>
      <c r="L360" s="474" t="str">
        <f t="shared" ca="1" si="33"/>
        <v>451-Jan-22 to 31-Dec-22</v>
      </c>
      <c r="M360" s="475" t="s">
        <v>1315</v>
      </c>
      <c r="N360" s="466"/>
      <c r="O360" s="130"/>
      <c r="P360" s="130"/>
      <c r="Q360" s="130"/>
      <c r="AD360" s="467"/>
      <c r="AE360" s="467"/>
      <c r="AF360" s="467"/>
      <c r="AG360" s="467"/>
      <c r="AM360" s="5"/>
      <c r="AN360" s="5"/>
    </row>
    <row r="361" spans="1:40" ht="31.2" hidden="1">
      <c r="A361" s="367">
        <v>45</v>
      </c>
      <c r="B361" s="386" t="str">
        <f t="shared" si="28"/>
        <v/>
      </c>
      <c r="C361" s="387" t="str">
        <f ca="1">TEXT(IFERROR(INDEX('Overview - Section A'!$A$45:$A$52,MATCH(G361,'Overview - Section A'!$U$45:$U$52,0)),""),"d-mmm-yy") &amp;" to " &amp; TEXT(IFERROR(INDEX('Overview - Section A'!$E$45:$E$52,MATCH(G361,'Overview - Section A'!$U$45:$U$52,0)),""),"d-mmm-yy")</f>
        <v>1-Jan-23 to 31-Dec-23</v>
      </c>
      <c r="D361" s="470"/>
      <c r="E361" s="470"/>
      <c r="F361" s="471" t="str">
        <f t="shared" si="29"/>
        <v/>
      </c>
      <c r="G361" s="472" t="s">
        <v>425</v>
      </c>
      <c r="H361" s="472"/>
      <c r="I361" s="473" t="b">
        <f t="shared" si="30"/>
        <v>1</v>
      </c>
      <c r="J361" s="473" t="b">
        <f t="shared" si="31"/>
        <v>0</v>
      </c>
      <c r="K361" s="473" t="str">
        <f t="shared" si="32"/>
        <v>a1N36000009nFoAEAU</v>
      </c>
      <c r="L361" s="474" t="str">
        <f t="shared" ca="1" si="33"/>
        <v>451-Jan-23 to 31-Dec-23</v>
      </c>
      <c r="M361" s="475" t="s">
        <v>1316</v>
      </c>
      <c r="N361" s="466"/>
      <c r="O361" s="130"/>
      <c r="P361" s="130"/>
      <c r="Q361" s="130"/>
      <c r="AD361" s="467"/>
      <c r="AE361" s="467"/>
      <c r="AF361" s="467"/>
      <c r="AG361" s="467"/>
      <c r="AM361" s="5"/>
      <c r="AN361" s="5"/>
    </row>
    <row r="362" spans="1:40" ht="31.2" hidden="1">
      <c r="A362" s="367">
        <v>45</v>
      </c>
      <c r="B362" s="386" t="str">
        <f t="shared" si="28"/>
        <v/>
      </c>
      <c r="C362" s="387" t="str">
        <f ca="1">TEXT(IFERROR(INDEX('Overview - Section A'!$A$45:$A$52,MATCH(G362,'Overview - Section A'!$U$45:$U$52,0)),""),"d-mmm-yy") &amp;" to " &amp; TEXT(IFERROR(INDEX('Overview - Section A'!$E$45:$E$52,MATCH(G362,'Overview - Section A'!$U$45:$U$52,0)),""),"d-mmm-yy")</f>
        <v>1-Jan-24 to 31-Dec-24</v>
      </c>
      <c r="D362" s="470"/>
      <c r="E362" s="470"/>
      <c r="F362" s="471" t="str">
        <f t="shared" si="29"/>
        <v/>
      </c>
      <c r="G362" s="472" t="s">
        <v>427</v>
      </c>
      <c r="H362" s="472"/>
      <c r="I362" s="473" t="b">
        <f t="shared" si="30"/>
        <v>1</v>
      </c>
      <c r="J362" s="473" t="b">
        <f t="shared" si="31"/>
        <v>0</v>
      </c>
      <c r="K362" s="473" t="str">
        <f t="shared" si="32"/>
        <v>a1N36000009nFoAEAU</v>
      </c>
      <c r="L362" s="474" t="str">
        <f t="shared" ca="1" si="33"/>
        <v>451-Jan-24 to 31-Dec-24</v>
      </c>
      <c r="M362" s="475" t="s">
        <v>1317</v>
      </c>
      <c r="N362" s="466"/>
      <c r="O362" s="130"/>
      <c r="P362" s="130"/>
      <c r="Q362" s="130"/>
      <c r="AD362" s="467"/>
      <c r="AE362" s="467"/>
      <c r="AF362" s="467"/>
      <c r="AG362" s="467"/>
      <c r="AM362" s="5"/>
      <c r="AN362" s="5"/>
    </row>
    <row r="363" spans="1:40" ht="31.2" hidden="1">
      <c r="A363" s="367">
        <v>45</v>
      </c>
      <c r="B363" s="386" t="str">
        <f t="shared" si="28"/>
        <v/>
      </c>
      <c r="C363" s="387" t="str">
        <f ca="1">TEXT(IFERROR(INDEX('Overview - Section A'!$A$45:$A$52,MATCH(G363,'Overview - Section A'!$U$45:$U$52,0)),""),"d-mmm-yy") &amp;" to " &amp; TEXT(IFERROR(INDEX('Overview - Section A'!$E$45:$E$52,MATCH(G363,'Overview - Section A'!$U$45:$U$52,0)),""),"d-mmm-yy")</f>
        <v>1-Jan-25 to 31-Dec-25</v>
      </c>
      <c r="D363" s="470"/>
      <c r="E363" s="470"/>
      <c r="F363" s="471" t="str">
        <f t="shared" si="29"/>
        <v/>
      </c>
      <c r="G363" s="472" t="s">
        <v>429</v>
      </c>
      <c r="H363" s="472"/>
      <c r="I363" s="473" t="b">
        <f t="shared" si="30"/>
        <v>1</v>
      </c>
      <c r="J363" s="473" t="b">
        <f t="shared" si="31"/>
        <v>0</v>
      </c>
      <c r="K363" s="473" t="str">
        <f t="shared" si="32"/>
        <v>a1N36000009nFoAEAU</v>
      </c>
      <c r="L363" s="474" t="str">
        <f t="shared" ca="1" si="33"/>
        <v>451-Jan-25 to 31-Dec-25</v>
      </c>
      <c r="M363" s="475" t="s">
        <v>1318</v>
      </c>
      <c r="N363" s="466"/>
      <c r="O363" s="130"/>
      <c r="P363" s="130"/>
      <c r="Q363" s="130"/>
      <c r="AD363" s="467"/>
      <c r="AE363" s="467"/>
      <c r="AF363" s="467"/>
      <c r="AG363" s="467"/>
      <c r="AM363" s="5"/>
      <c r="AN363" s="5"/>
    </row>
    <row r="364" spans="1:40" ht="31.2" hidden="1">
      <c r="A364" s="367">
        <v>46</v>
      </c>
      <c r="B364" s="386" t="str">
        <f t="shared" si="28"/>
        <v/>
      </c>
      <c r="C364" s="387" t="str">
        <f ca="1">TEXT(IFERROR(INDEX('Overview - Section A'!$A$45:$A$52,MATCH(G364,'Overview - Section A'!$U$45:$U$52,0)),""),"d-mmm-yy") &amp;" to " &amp; TEXT(IFERROR(INDEX('Overview - Section A'!$E$45:$E$52,MATCH(G364,'Overview - Section A'!$U$45:$U$52,0)),""),"d-mmm-yy")</f>
        <v>1-Jan-20 to 31-Dec-20</v>
      </c>
      <c r="D364" s="470"/>
      <c r="E364" s="470"/>
      <c r="F364" s="471" t="str">
        <f t="shared" si="29"/>
        <v/>
      </c>
      <c r="G364" s="472" t="s">
        <v>419</v>
      </c>
      <c r="H364" s="472"/>
      <c r="I364" s="473" t="b">
        <f t="shared" si="30"/>
        <v>1</v>
      </c>
      <c r="J364" s="473" t="b">
        <f t="shared" si="31"/>
        <v>0</v>
      </c>
      <c r="K364" s="473" t="str">
        <f t="shared" si="32"/>
        <v>a1N36000009nFoBEAU</v>
      </c>
      <c r="L364" s="474" t="str">
        <f t="shared" ca="1" si="33"/>
        <v>461-Jan-20 to 31-Dec-20</v>
      </c>
      <c r="M364" s="475" t="s">
        <v>1319</v>
      </c>
      <c r="N364" s="466"/>
      <c r="O364" s="130"/>
      <c r="P364" s="130"/>
      <c r="Q364" s="130"/>
      <c r="AD364" s="467"/>
      <c r="AE364" s="467"/>
      <c r="AF364" s="467"/>
      <c r="AG364" s="467"/>
      <c r="AM364" s="5"/>
      <c r="AN364" s="5"/>
    </row>
    <row r="365" spans="1:40" ht="31.2" hidden="1">
      <c r="A365" s="367">
        <v>46</v>
      </c>
      <c r="B365" s="386" t="str">
        <f t="shared" si="28"/>
        <v/>
      </c>
      <c r="C365" s="387" t="str">
        <f ca="1">TEXT(IFERROR(INDEX('Overview - Section A'!$A$45:$A$52,MATCH(G365,'Overview - Section A'!$U$45:$U$52,0)),""),"d-mmm-yy") &amp;" to " &amp; TEXT(IFERROR(INDEX('Overview - Section A'!$E$45:$E$52,MATCH(G365,'Overview - Section A'!$U$45:$U$52,0)),""),"d-mmm-yy")</f>
        <v>1-Jan-21 to 31-Dec-21</v>
      </c>
      <c r="D365" s="470"/>
      <c r="E365" s="470"/>
      <c r="F365" s="471" t="str">
        <f t="shared" si="29"/>
        <v/>
      </c>
      <c r="G365" s="472" t="s">
        <v>421</v>
      </c>
      <c r="H365" s="472"/>
      <c r="I365" s="473" t="b">
        <f t="shared" si="30"/>
        <v>1</v>
      </c>
      <c r="J365" s="473" t="b">
        <f t="shared" si="31"/>
        <v>0</v>
      </c>
      <c r="K365" s="473" t="str">
        <f t="shared" si="32"/>
        <v>a1N36000009nFoBEAU</v>
      </c>
      <c r="L365" s="474" t="str">
        <f t="shared" ca="1" si="33"/>
        <v>461-Jan-21 to 31-Dec-21</v>
      </c>
      <c r="M365" s="475" t="s">
        <v>1320</v>
      </c>
      <c r="N365" s="466"/>
      <c r="O365" s="130"/>
      <c r="P365" s="130"/>
      <c r="Q365" s="130"/>
      <c r="AD365" s="467"/>
      <c r="AE365" s="467"/>
      <c r="AF365" s="467"/>
      <c r="AG365" s="467"/>
      <c r="AM365" s="5"/>
      <c r="AN365" s="5"/>
    </row>
    <row r="366" spans="1:40" ht="31.2" hidden="1">
      <c r="A366" s="367">
        <v>46</v>
      </c>
      <c r="B366" s="386" t="str">
        <f t="shared" si="28"/>
        <v/>
      </c>
      <c r="C366" s="387" t="str">
        <f ca="1">TEXT(IFERROR(INDEX('Overview - Section A'!$A$45:$A$52,MATCH(G366,'Overview - Section A'!$U$45:$U$52,0)),""),"d-mmm-yy") &amp;" to " &amp; TEXT(IFERROR(INDEX('Overview - Section A'!$E$45:$E$52,MATCH(G366,'Overview - Section A'!$U$45:$U$52,0)),""),"d-mmm-yy")</f>
        <v>1-Jan-22 to 31-Dec-22</v>
      </c>
      <c r="D366" s="470"/>
      <c r="E366" s="470"/>
      <c r="F366" s="471" t="str">
        <f t="shared" si="29"/>
        <v/>
      </c>
      <c r="G366" s="472" t="s">
        <v>423</v>
      </c>
      <c r="H366" s="472"/>
      <c r="I366" s="473" t="b">
        <f t="shared" si="30"/>
        <v>1</v>
      </c>
      <c r="J366" s="473" t="b">
        <f t="shared" si="31"/>
        <v>0</v>
      </c>
      <c r="K366" s="473" t="str">
        <f t="shared" si="32"/>
        <v>a1N36000009nFoBEAU</v>
      </c>
      <c r="L366" s="474" t="str">
        <f t="shared" ca="1" si="33"/>
        <v>461-Jan-22 to 31-Dec-22</v>
      </c>
      <c r="M366" s="475" t="s">
        <v>1321</v>
      </c>
      <c r="N366" s="466"/>
      <c r="O366" s="130"/>
      <c r="P366" s="130"/>
      <c r="Q366" s="130"/>
      <c r="AD366" s="467"/>
      <c r="AE366" s="467"/>
      <c r="AF366" s="467"/>
      <c r="AG366" s="467"/>
      <c r="AM366" s="5"/>
      <c r="AN366" s="5"/>
    </row>
    <row r="367" spans="1:40" ht="31.2" hidden="1">
      <c r="A367" s="367">
        <v>46</v>
      </c>
      <c r="B367" s="386" t="str">
        <f t="shared" si="28"/>
        <v/>
      </c>
      <c r="C367" s="387" t="str">
        <f ca="1">TEXT(IFERROR(INDEX('Overview - Section A'!$A$45:$A$52,MATCH(G367,'Overview - Section A'!$U$45:$U$52,0)),""),"d-mmm-yy") &amp;" to " &amp; TEXT(IFERROR(INDEX('Overview - Section A'!$E$45:$E$52,MATCH(G367,'Overview - Section A'!$U$45:$U$52,0)),""),"d-mmm-yy")</f>
        <v>1-Jan-23 to 31-Dec-23</v>
      </c>
      <c r="D367" s="470"/>
      <c r="E367" s="470"/>
      <c r="F367" s="471" t="str">
        <f t="shared" si="29"/>
        <v/>
      </c>
      <c r="G367" s="472" t="s">
        <v>425</v>
      </c>
      <c r="H367" s="472"/>
      <c r="I367" s="473" t="b">
        <f t="shared" si="30"/>
        <v>1</v>
      </c>
      <c r="J367" s="473" t="b">
        <f t="shared" si="31"/>
        <v>0</v>
      </c>
      <c r="K367" s="473" t="str">
        <f t="shared" si="32"/>
        <v>a1N36000009nFoBEAU</v>
      </c>
      <c r="L367" s="474" t="str">
        <f t="shared" ca="1" si="33"/>
        <v>461-Jan-23 to 31-Dec-23</v>
      </c>
      <c r="M367" s="475" t="s">
        <v>1322</v>
      </c>
      <c r="N367" s="466"/>
      <c r="O367" s="130"/>
      <c r="P367" s="130"/>
      <c r="Q367" s="130"/>
      <c r="AD367" s="467"/>
      <c r="AE367" s="467"/>
      <c r="AF367" s="467"/>
      <c r="AG367" s="467"/>
      <c r="AM367" s="5"/>
      <c r="AN367" s="5"/>
    </row>
    <row r="368" spans="1:40" ht="31.2" hidden="1">
      <c r="A368" s="367">
        <v>46</v>
      </c>
      <c r="B368" s="386" t="str">
        <f t="shared" si="28"/>
        <v/>
      </c>
      <c r="C368" s="387" t="str">
        <f ca="1">TEXT(IFERROR(INDEX('Overview - Section A'!$A$45:$A$52,MATCH(G368,'Overview - Section A'!$U$45:$U$52,0)),""),"d-mmm-yy") &amp;" to " &amp; TEXT(IFERROR(INDEX('Overview - Section A'!$E$45:$E$52,MATCH(G368,'Overview - Section A'!$U$45:$U$52,0)),""),"d-mmm-yy")</f>
        <v>1-Jan-24 to 31-Dec-24</v>
      </c>
      <c r="D368" s="470"/>
      <c r="E368" s="470"/>
      <c r="F368" s="471" t="str">
        <f t="shared" si="29"/>
        <v/>
      </c>
      <c r="G368" s="472" t="s">
        <v>427</v>
      </c>
      <c r="H368" s="472"/>
      <c r="I368" s="473" t="b">
        <f t="shared" si="30"/>
        <v>1</v>
      </c>
      <c r="J368" s="473" t="b">
        <f t="shared" si="31"/>
        <v>0</v>
      </c>
      <c r="K368" s="473" t="str">
        <f t="shared" si="32"/>
        <v>a1N36000009nFoBEAU</v>
      </c>
      <c r="L368" s="474" t="str">
        <f t="shared" ca="1" si="33"/>
        <v>461-Jan-24 to 31-Dec-24</v>
      </c>
      <c r="M368" s="475" t="s">
        <v>1323</v>
      </c>
      <c r="N368" s="466"/>
      <c r="O368" s="130"/>
      <c r="P368" s="130"/>
      <c r="Q368" s="130"/>
      <c r="AD368" s="467"/>
      <c r="AE368" s="467"/>
      <c r="AF368" s="467"/>
      <c r="AG368" s="467"/>
      <c r="AM368" s="5"/>
      <c r="AN368" s="5"/>
    </row>
    <row r="369" spans="1:40" ht="31.2" hidden="1">
      <c r="A369" s="367">
        <v>46</v>
      </c>
      <c r="B369" s="386" t="str">
        <f t="shared" si="28"/>
        <v/>
      </c>
      <c r="C369" s="387" t="str">
        <f ca="1">TEXT(IFERROR(INDEX('Overview - Section A'!$A$45:$A$52,MATCH(G369,'Overview - Section A'!$U$45:$U$52,0)),""),"d-mmm-yy") &amp;" to " &amp; TEXT(IFERROR(INDEX('Overview - Section A'!$E$45:$E$52,MATCH(G369,'Overview - Section A'!$U$45:$U$52,0)),""),"d-mmm-yy")</f>
        <v>1-Jan-25 to 31-Dec-25</v>
      </c>
      <c r="D369" s="470"/>
      <c r="E369" s="470"/>
      <c r="F369" s="471" t="str">
        <f t="shared" si="29"/>
        <v/>
      </c>
      <c r="G369" s="472" t="s">
        <v>429</v>
      </c>
      <c r="H369" s="472"/>
      <c r="I369" s="473" t="b">
        <f t="shared" si="30"/>
        <v>1</v>
      </c>
      <c r="J369" s="473" t="b">
        <f t="shared" si="31"/>
        <v>0</v>
      </c>
      <c r="K369" s="473" t="str">
        <f t="shared" si="32"/>
        <v>a1N36000009nFoBEAU</v>
      </c>
      <c r="L369" s="474" t="str">
        <f t="shared" ca="1" si="33"/>
        <v>461-Jan-25 to 31-Dec-25</v>
      </c>
      <c r="M369" s="475" t="s">
        <v>1324</v>
      </c>
      <c r="N369" s="466"/>
      <c r="O369" s="130"/>
      <c r="P369" s="130"/>
      <c r="Q369" s="130"/>
      <c r="AD369" s="467"/>
      <c r="AE369" s="467"/>
      <c r="AF369" s="467"/>
      <c r="AG369" s="467"/>
      <c r="AM369" s="5"/>
      <c r="AN369" s="5"/>
    </row>
    <row r="370" spans="1:40" ht="31.2" hidden="1">
      <c r="A370" s="367">
        <v>47</v>
      </c>
      <c r="B370" s="386" t="str">
        <f t="shared" si="28"/>
        <v/>
      </c>
      <c r="C370" s="387" t="str">
        <f ca="1">TEXT(IFERROR(INDEX('Overview - Section A'!$A$45:$A$52,MATCH(G370,'Overview - Section A'!$U$45:$U$52,0)),""),"d-mmm-yy") &amp;" to " &amp; TEXT(IFERROR(INDEX('Overview - Section A'!$E$45:$E$52,MATCH(G370,'Overview - Section A'!$U$45:$U$52,0)),""),"d-mmm-yy")</f>
        <v>1-Jan-20 to 31-Dec-20</v>
      </c>
      <c r="D370" s="470"/>
      <c r="E370" s="470"/>
      <c r="F370" s="471" t="str">
        <f t="shared" si="29"/>
        <v/>
      </c>
      <c r="G370" s="472" t="s">
        <v>419</v>
      </c>
      <c r="H370" s="472"/>
      <c r="I370" s="473" t="b">
        <f t="shared" si="30"/>
        <v>1</v>
      </c>
      <c r="J370" s="473" t="b">
        <f t="shared" si="31"/>
        <v>0</v>
      </c>
      <c r="K370" s="473" t="str">
        <f t="shared" si="32"/>
        <v>a1N36000009nFoCEAU</v>
      </c>
      <c r="L370" s="474" t="str">
        <f t="shared" ca="1" si="33"/>
        <v>471-Jan-20 to 31-Dec-20</v>
      </c>
      <c r="M370" s="475" t="s">
        <v>1325</v>
      </c>
      <c r="N370" s="466"/>
      <c r="O370" s="130"/>
      <c r="P370" s="130"/>
      <c r="Q370" s="130"/>
      <c r="AD370" s="467"/>
      <c r="AE370" s="467"/>
      <c r="AF370" s="467"/>
      <c r="AG370" s="467"/>
      <c r="AM370" s="5"/>
      <c r="AN370" s="5"/>
    </row>
    <row r="371" spans="1:40" ht="31.2" hidden="1">
      <c r="A371" s="367">
        <v>47</v>
      </c>
      <c r="B371" s="386" t="str">
        <f t="shared" si="28"/>
        <v/>
      </c>
      <c r="C371" s="387" t="str">
        <f ca="1">TEXT(IFERROR(INDEX('Overview - Section A'!$A$45:$A$52,MATCH(G371,'Overview - Section A'!$U$45:$U$52,0)),""),"d-mmm-yy") &amp;" to " &amp; TEXT(IFERROR(INDEX('Overview - Section A'!$E$45:$E$52,MATCH(G371,'Overview - Section A'!$U$45:$U$52,0)),""),"d-mmm-yy")</f>
        <v>1-Jan-21 to 31-Dec-21</v>
      </c>
      <c r="D371" s="470"/>
      <c r="E371" s="470"/>
      <c r="F371" s="471" t="str">
        <f t="shared" si="29"/>
        <v/>
      </c>
      <c r="G371" s="472" t="s">
        <v>421</v>
      </c>
      <c r="H371" s="472"/>
      <c r="I371" s="473" t="b">
        <f t="shared" si="30"/>
        <v>1</v>
      </c>
      <c r="J371" s="473" t="b">
        <f t="shared" si="31"/>
        <v>0</v>
      </c>
      <c r="K371" s="473" t="str">
        <f t="shared" si="32"/>
        <v>a1N36000009nFoCEAU</v>
      </c>
      <c r="L371" s="474" t="str">
        <f t="shared" ca="1" si="33"/>
        <v>471-Jan-21 to 31-Dec-21</v>
      </c>
      <c r="M371" s="475" t="s">
        <v>1326</v>
      </c>
      <c r="N371" s="466"/>
      <c r="O371" s="130"/>
      <c r="P371" s="130"/>
      <c r="Q371" s="130"/>
      <c r="AD371" s="467"/>
      <c r="AE371" s="467"/>
      <c r="AF371" s="467"/>
      <c r="AG371" s="467"/>
      <c r="AM371" s="5"/>
      <c r="AN371" s="5"/>
    </row>
    <row r="372" spans="1:40" ht="31.2" hidden="1">
      <c r="A372" s="367">
        <v>47</v>
      </c>
      <c r="B372" s="386" t="str">
        <f t="shared" si="28"/>
        <v/>
      </c>
      <c r="C372" s="387" t="str">
        <f ca="1">TEXT(IFERROR(INDEX('Overview - Section A'!$A$45:$A$52,MATCH(G372,'Overview - Section A'!$U$45:$U$52,0)),""),"d-mmm-yy") &amp;" to " &amp; TEXT(IFERROR(INDEX('Overview - Section A'!$E$45:$E$52,MATCH(G372,'Overview - Section A'!$U$45:$U$52,0)),""),"d-mmm-yy")</f>
        <v>1-Jan-22 to 31-Dec-22</v>
      </c>
      <c r="D372" s="470"/>
      <c r="E372" s="470"/>
      <c r="F372" s="471" t="str">
        <f t="shared" si="29"/>
        <v/>
      </c>
      <c r="G372" s="472" t="s">
        <v>423</v>
      </c>
      <c r="H372" s="472"/>
      <c r="I372" s="473" t="b">
        <f t="shared" si="30"/>
        <v>1</v>
      </c>
      <c r="J372" s="473" t="b">
        <f t="shared" si="31"/>
        <v>0</v>
      </c>
      <c r="K372" s="473" t="str">
        <f t="shared" si="32"/>
        <v>a1N36000009nFoCEAU</v>
      </c>
      <c r="L372" s="474" t="str">
        <f t="shared" ca="1" si="33"/>
        <v>471-Jan-22 to 31-Dec-22</v>
      </c>
      <c r="M372" s="475" t="s">
        <v>1327</v>
      </c>
      <c r="N372" s="466"/>
      <c r="O372" s="130"/>
      <c r="P372" s="130"/>
      <c r="Q372" s="130"/>
      <c r="AD372" s="467"/>
      <c r="AE372" s="467"/>
      <c r="AF372" s="467"/>
      <c r="AG372" s="467"/>
      <c r="AM372" s="5"/>
      <c r="AN372" s="5"/>
    </row>
    <row r="373" spans="1:40" ht="31.2" hidden="1">
      <c r="A373" s="367">
        <v>47</v>
      </c>
      <c r="B373" s="386" t="str">
        <f t="shared" si="28"/>
        <v/>
      </c>
      <c r="C373" s="387" t="str">
        <f ca="1">TEXT(IFERROR(INDEX('Overview - Section A'!$A$45:$A$52,MATCH(G373,'Overview - Section A'!$U$45:$U$52,0)),""),"d-mmm-yy") &amp;" to " &amp; TEXT(IFERROR(INDEX('Overview - Section A'!$E$45:$E$52,MATCH(G373,'Overview - Section A'!$U$45:$U$52,0)),""),"d-mmm-yy")</f>
        <v>1-Jan-23 to 31-Dec-23</v>
      </c>
      <c r="D373" s="470"/>
      <c r="E373" s="470"/>
      <c r="F373" s="471" t="str">
        <f t="shared" si="29"/>
        <v/>
      </c>
      <c r="G373" s="472" t="s">
        <v>425</v>
      </c>
      <c r="H373" s="472"/>
      <c r="I373" s="473" t="b">
        <f t="shared" si="30"/>
        <v>1</v>
      </c>
      <c r="J373" s="473" t="b">
        <f t="shared" si="31"/>
        <v>0</v>
      </c>
      <c r="K373" s="473" t="str">
        <f t="shared" si="32"/>
        <v>a1N36000009nFoCEAU</v>
      </c>
      <c r="L373" s="474" t="str">
        <f t="shared" ca="1" si="33"/>
        <v>471-Jan-23 to 31-Dec-23</v>
      </c>
      <c r="M373" s="475" t="s">
        <v>1328</v>
      </c>
      <c r="N373" s="466"/>
      <c r="O373" s="130"/>
      <c r="P373" s="130"/>
      <c r="Q373" s="130"/>
      <c r="AD373" s="467"/>
      <c r="AE373" s="467"/>
      <c r="AF373" s="467"/>
      <c r="AG373" s="467"/>
      <c r="AM373" s="5"/>
      <c r="AN373" s="5"/>
    </row>
    <row r="374" spans="1:40" ht="31.2" hidden="1">
      <c r="A374" s="367">
        <v>47</v>
      </c>
      <c r="B374" s="386" t="str">
        <f t="shared" si="28"/>
        <v/>
      </c>
      <c r="C374" s="387" t="str">
        <f ca="1">TEXT(IFERROR(INDEX('Overview - Section A'!$A$45:$A$52,MATCH(G374,'Overview - Section A'!$U$45:$U$52,0)),""),"d-mmm-yy") &amp;" to " &amp; TEXT(IFERROR(INDEX('Overview - Section A'!$E$45:$E$52,MATCH(G374,'Overview - Section A'!$U$45:$U$52,0)),""),"d-mmm-yy")</f>
        <v>1-Jan-24 to 31-Dec-24</v>
      </c>
      <c r="D374" s="470"/>
      <c r="E374" s="470"/>
      <c r="F374" s="471" t="str">
        <f t="shared" si="29"/>
        <v/>
      </c>
      <c r="G374" s="472" t="s">
        <v>427</v>
      </c>
      <c r="H374" s="472"/>
      <c r="I374" s="473" t="b">
        <f t="shared" si="30"/>
        <v>1</v>
      </c>
      <c r="J374" s="473" t="b">
        <f t="shared" si="31"/>
        <v>0</v>
      </c>
      <c r="K374" s="473" t="str">
        <f t="shared" si="32"/>
        <v>a1N36000009nFoCEAU</v>
      </c>
      <c r="L374" s="474" t="str">
        <f t="shared" ca="1" si="33"/>
        <v>471-Jan-24 to 31-Dec-24</v>
      </c>
      <c r="M374" s="475" t="s">
        <v>1329</v>
      </c>
      <c r="N374" s="466"/>
      <c r="O374" s="130"/>
      <c r="P374" s="130"/>
      <c r="Q374" s="130"/>
      <c r="AD374" s="467"/>
      <c r="AE374" s="467"/>
      <c r="AF374" s="467"/>
      <c r="AG374" s="467"/>
      <c r="AM374" s="5"/>
      <c r="AN374" s="5"/>
    </row>
    <row r="375" spans="1:40" ht="31.2" hidden="1">
      <c r="A375" s="367">
        <v>47</v>
      </c>
      <c r="B375" s="386" t="str">
        <f t="shared" si="28"/>
        <v/>
      </c>
      <c r="C375" s="387" t="str">
        <f ca="1">TEXT(IFERROR(INDEX('Overview - Section A'!$A$45:$A$52,MATCH(G375,'Overview - Section A'!$U$45:$U$52,0)),""),"d-mmm-yy") &amp;" to " &amp; TEXT(IFERROR(INDEX('Overview - Section A'!$E$45:$E$52,MATCH(G375,'Overview - Section A'!$U$45:$U$52,0)),""),"d-mmm-yy")</f>
        <v>1-Jan-25 to 31-Dec-25</v>
      </c>
      <c r="D375" s="470"/>
      <c r="E375" s="470"/>
      <c r="F375" s="471" t="str">
        <f t="shared" si="29"/>
        <v/>
      </c>
      <c r="G375" s="472" t="s">
        <v>429</v>
      </c>
      <c r="H375" s="472"/>
      <c r="I375" s="473" t="b">
        <f t="shared" si="30"/>
        <v>1</v>
      </c>
      <c r="J375" s="473" t="b">
        <f t="shared" si="31"/>
        <v>0</v>
      </c>
      <c r="K375" s="473" t="str">
        <f t="shared" si="32"/>
        <v>a1N36000009nFoCEAU</v>
      </c>
      <c r="L375" s="474" t="str">
        <f t="shared" ca="1" si="33"/>
        <v>471-Jan-25 to 31-Dec-25</v>
      </c>
      <c r="M375" s="475" t="s">
        <v>1330</v>
      </c>
      <c r="N375" s="466"/>
      <c r="O375" s="130"/>
      <c r="P375" s="130"/>
      <c r="Q375" s="130"/>
      <c r="AD375" s="467"/>
      <c r="AE375" s="467"/>
      <c r="AF375" s="467"/>
      <c r="AG375" s="467"/>
      <c r="AM375" s="5"/>
      <c r="AN375" s="5"/>
    </row>
    <row r="376" spans="1:40" ht="31.2" hidden="1">
      <c r="A376" s="367">
        <v>48</v>
      </c>
      <c r="B376" s="386" t="str">
        <f t="shared" si="28"/>
        <v/>
      </c>
      <c r="C376" s="387" t="str">
        <f ca="1">TEXT(IFERROR(INDEX('Overview - Section A'!$A$45:$A$52,MATCH(G376,'Overview - Section A'!$U$45:$U$52,0)),""),"d-mmm-yy") &amp;" to " &amp; TEXT(IFERROR(INDEX('Overview - Section A'!$E$45:$E$52,MATCH(G376,'Overview - Section A'!$U$45:$U$52,0)),""),"d-mmm-yy")</f>
        <v>1-Jan-20 to 31-Dec-20</v>
      </c>
      <c r="D376" s="470"/>
      <c r="E376" s="470"/>
      <c r="F376" s="471" t="str">
        <f t="shared" si="29"/>
        <v/>
      </c>
      <c r="G376" s="472" t="s">
        <v>419</v>
      </c>
      <c r="H376" s="472"/>
      <c r="I376" s="473" t="b">
        <f t="shared" si="30"/>
        <v>1</v>
      </c>
      <c r="J376" s="473" t="b">
        <f t="shared" si="31"/>
        <v>0</v>
      </c>
      <c r="K376" s="473" t="str">
        <f t="shared" si="32"/>
        <v>a1N36000009nFoDEAU</v>
      </c>
      <c r="L376" s="474" t="str">
        <f t="shared" ca="1" si="33"/>
        <v>481-Jan-20 to 31-Dec-20</v>
      </c>
      <c r="M376" s="475" t="s">
        <v>1331</v>
      </c>
      <c r="N376" s="466"/>
      <c r="O376" s="130"/>
      <c r="P376" s="130"/>
      <c r="Q376" s="130"/>
      <c r="AD376" s="467"/>
      <c r="AE376" s="467"/>
      <c r="AF376" s="467"/>
      <c r="AG376" s="467"/>
      <c r="AM376" s="5"/>
      <c r="AN376" s="5"/>
    </row>
    <row r="377" spans="1:40" ht="31.2" hidden="1">
      <c r="A377" s="367">
        <v>48</v>
      </c>
      <c r="B377" s="386" t="str">
        <f t="shared" si="28"/>
        <v/>
      </c>
      <c r="C377" s="387" t="str">
        <f ca="1">TEXT(IFERROR(INDEX('Overview - Section A'!$A$45:$A$52,MATCH(G377,'Overview - Section A'!$U$45:$U$52,0)),""),"d-mmm-yy") &amp;" to " &amp; TEXT(IFERROR(INDEX('Overview - Section A'!$E$45:$E$52,MATCH(G377,'Overview - Section A'!$U$45:$U$52,0)),""),"d-mmm-yy")</f>
        <v>1-Jan-21 to 31-Dec-21</v>
      </c>
      <c r="D377" s="470"/>
      <c r="E377" s="470"/>
      <c r="F377" s="471" t="str">
        <f t="shared" si="29"/>
        <v/>
      </c>
      <c r="G377" s="472" t="s">
        <v>421</v>
      </c>
      <c r="H377" s="472"/>
      <c r="I377" s="473" t="b">
        <f t="shared" si="30"/>
        <v>1</v>
      </c>
      <c r="J377" s="473" t="b">
        <f t="shared" si="31"/>
        <v>0</v>
      </c>
      <c r="K377" s="473" t="str">
        <f t="shared" si="32"/>
        <v>a1N36000009nFoDEAU</v>
      </c>
      <c r="L377" s="474" t="str">
        <f t="shared" ca="1" si="33"/>
        <v>481-Jan-21 to 31-Dec-21</v>
      </c>
      <c r="M377" s="475" t="s">
        <v>1332</v>
      </c>
      <c r="N377" s="466"/>
      <c r="O377" s="130"/>
      <c r="P377" s="130"/>
      <c r="Q377" s="130"/>
      <c r="AD377" s="467"/>
      <c r="AE377" s="467"/>
      <c r="AF377" s="467"/>
      <c r="AG377" s="467"/>
      <c r="AM377" s="5"/>
      <c r="AN377" s="5"/>
    </row>
    <row r="378" spans="1:40" ht="31.2" hidden="1">
      <c r="A378" s="367">
        <v>48</v>
      </c>
      <c r="B378" s="386" t="str">
        <f t="shared" si="28"/>
        <v/>
      </c>
      <c r="C378" s="387" t="str">
        <f ca="1">TEXT(IFERROR(INDEX('Overview - Section A'!$A$45:$A$52,MATCH(G378,'Overview - Section A'!$U$45:$U$52,0)),""),"d-mmm-yy") &amp;" to " &amp; TEXT(IFERROR(INDEX('Overview - Section A'!$E$45:$E$52,MATCH(G378,'Overview - Section A'!$U$45:$U$52,0)),""),"d-mmm-yy")</f>
        <v>1-Jan-22 to 31-Dec-22</v>
      </c>
      <c r="D378" s="470"/>
      <c r="E378" s="470"/>
      <c r="F378" s="471" t="str">
        <f t="shared" si="29"/>
        <v/>
      </c>
      <c r="G378" s="472" t="s">
        <v>423</v>
      </c>
      <c r="H378" s="472"/>
      <c r="I378" s="473" t="b">
        <f t="shared" si="30"/>
        <v>1</v>
      </c>
      <c r="J378" s="473" t="b">
        <f t="shared" si="31"/>
        <v>0</v>
      </c>
      <c r="K378" s="473" t="str">
        <f t="shared" si="32"/>
        <v>a1N36000009nFoDEAU</v>
      </c>
      <c r="L378" s="474" t="str">
        <f t="shared" ca="1" si="33"/>
        <v>481-Jan-22 to 31-Dec-22</v>
      </c>
      <c r="M378" s="475" t="s">
        <v>1333</v>
      </c>
      <c r="N378" s="466"/>
      <c r="O378" s="130"/>
      <c r="P378" s="130"/>
      <c r="Q378" s="130"/>
      <c r="AD378" s="467"/>
      <c r="AE378" s="467"/>
      <c r="AF378" s="467"/>
      <c r="AG378" s="467"/>
      <c r="AM378" s="5"/>
      <c r="AN378" s="5"/>
    </row>
    <row r="379" spans="1:40" ht="31.2" hidden="1">
      <c r="A379" s="367">
        <v>48</v>
      </c>
      <c r="B379" s="386" t="str">
        <f t="shared" si="28"/>
        <v/>
      </c>
      <c r="C379" s="387" t="str">
        <f ca="1">TEXT(IFERROR(INDEX('Overview - Section A'!$A$45:$A$52,MATCH(G379,'Overview - Section A'!$U$45:$U$52,0)),""),"d-mmm-yy") &amp;" to " &amp; TEXT(IFERROR(INDEX('Overview - Section A'!$E$45:$E$52,MATCH(G379,'Overview - Section A'!$U$45:$U$52,0)),""),"d-mmm-yy")</f>
        <v>1-Jan-23 to 31-Dec-23</v>
      </c>
      <c r="D379" s="470"/>
      <c r="E379" s="470"/>
      <c r="F379" s="471" t="str">
        <f t="shared" si="29"/>
        <v/>
      </c>
      <c r="G379" s="472" t="s">
        <v>425</v>
      </c>
      <c r="H379" s="472"/>
      <c r="I379" s="473" t="b">
        <f t="shared" si="30"/>
        <v>1</v>
      </c>
      <c r="J379" s="473" t="b">
        <f t="shared" si="31"/>
        <v>0</v>
      </c>
      <c r="K379" s="473" t="str">
        <f t="shared" si="32"/>
        <v>a1N36000009nFoDEAU</v>
      </c>
      <c r="L379" s="474" t="str">
        <f t="shared" ca="1" si="33"/>
        <v>481-Jan-23 to 31-Dec-23</v>
      </c>
      <c r="M379" s="475" t="s">
        <v>1334</v>
      </c>
      <c r="N379" s="466"/>
      <c r="O379" s="130"/>
      <c r="P379" s="130"/>
      <c r="Q379" s="130"/>
      <c r="AD379" s="467"/>
      <c r="AE379" s="467"/>
      <c r="AF379" s="467"/>
      <c r="AG379" s="467"/>
      <c r="AM379" s="5"/>
      <c r="AN379" s="5"/>
    </row>
    <row r="380" spans="1:40" ht="31.2" hidden="1">
      <c r="A380" s="367">
        <v>48</v>
      </c>
      <c r="B380" s="386" t="str">
        <f t="shared" si="28"/>
        <v/>
      </c>
      <c r="C380" s="387" t="str">
        <f ca="1">TEXT(IFERROR(INDEX('Overview - Section A'!$A$45:$A$52,MATCH(G380,'Overview - Section A'!$U$45:$U$52,0)),""),"d-mmm-yy") &amp;" to " &amp; TEXT(IFERROR(INDEX('Overview - Section A'!$E$45:$E$52,MATCH(G380,'Overview - Section A'!$U$45:$U$52,0)),""),"d-mmm-yy")</f>
        <v>1-Jan-24 to 31-Dec-24</v>
      </c>
      <c r="D380" s="470"/>
      <c r="E380" s="470"/>
      <c r="F380" s="471" t="str">
        <f t="shared" si="29"/>
        <v/>
      </c>
      <c r="G380" s="472" t="s">
        <v>427</v>
      </c>
      <c r="H380" s="472"/>
      <c r="I380" s="473" t="b">
        <f t="shared" si="30"/>
        <v>1</v>
      </c>
      <c r="J380" s="473" t="b">
        <f t="shared" si="31"/>
        <v>0</v>
      </c>
      <c r="K380" s="473" t="str">
        <f t="shared" si="32"/>
        <v>a1N36000009nFoDEAU</v>
      </c>
      <c r="L380" s="474" t="str">
        <f t="shared" ca="1" si="33"/>
        <v>481-Jan-24 to 31-Dec-24</v>
      </c>
      <c r="M380" s="475" t="s">
        <v>1335</v>
      </c>
      <c r="N380" s="466"/>
      <c r="O380" s="130"/>
      <c r="P380" s="130"/>
      <c r="Q380" s="130"/>
      <c r="AD380" s="467"/>
      <c r="AE380" s="467"/>
      <c r="AF380" s="467"/>
      <c r="AG380" s="467"/>
      <c r="AM380" s="5"/>
      <c r="AN380" s="5"/>
    </row>
    <row r="381" spans="1:40" ht="31.2" hidden="1">
      <c r="A381" s="367">
        <v>48</v>
      </c>
      <c r="B381" s="386" t="str">
        <f t="shared" si="28"/>
        <v/>
      </c>
      <c r="C381" s="387" t="str">
        <f ca="1">TEXT(IFERROR(INDEX('Overview - Section A'!$A$45:$A$52,MATCH(G381,'Overview - Section A'!$U$45:$U$52,0)),""),"d-mmm-yy") &amp;" to " &amp; TEXT(IFERROR(INDEX('Overview - Section A'!$E$45:$E$52,MATCH(G381,'Overview - Section A'!$U$45:$U$52,0)),""),"d-mmm-yy")</f>
        <v>1-Jan-25 to 31-Dec-25</v>
      </c>
      <c r="D381" s="470"/>
      <c r="E381" s="470"/>
      <c r="F381" s="471" t="str">
        <f t="shared" si="29"/>
        <v/>
      </c>
      <c r="G381" s="472" t="s">
        <v>429</v>
      </c>
      <c r="H381" s="472"/>
      <c r="I381" s="473" t="b">
        <f t="shared" si="30"/>
        <v>1</v>
      </c>
      <c r="J381" s="473" t="b">
        <f t="shared" si="31"/>
        <v>0</v>
      </c>
      <c r="K381" s="473" t="str">
        <f t="shared" si="32"/>
        <v>a1N36000009nFoDEAU</v>
      </c>
      <c r="L381" s="474" t="str">
        <f t="shared" ca="1" si="33"/>
        <v>481-Jan-25 to 31-Dec-25</v>
      </c>
      <c r="M381" s="475" t="s">
        <v>1336</v>
      </c>
      <c r="N381" s="466"/>
      <c r="O381" s="130"/>
      <c r="P381" s="130"/>
      <c r="Q381" s="130"/>
      <c r="AD381" s="467"/>
      <c r="AE381" s="467"/>
      <c r="AF381" s="467"/>
      <c r="AG381" s="467"/>
      <c r="AM381" s="5"/>
      <c r="AN381" s="5"/>
    </row>
    <row r="382" spans="1:40" ht="31.2" hidden="1">
      <c r="A382" s="367">
        <v>49</v>
      </c>
      <c r="B382" s="386" t="str">
        <f t="shared" si="28"/>
        <v/>
      </c>
      <c r="C382" s="387" t="str">
        <f ca="1">TEXT(IFERROR(INDEX('Overview - Section A'!$A$45:$A$52,MATCH(G382,'Overview - Section A'!$U$45:$U$52,0)),""),"d-mmm-yy") &amp;" to " &amp; TEXT(IFERROR(INDEX('Overview - Section A'!$E$45:$E$52,MATCH(G382,'Overview - Section A'!$U$45:$U$52,0)),""),"d-mmm-yy")</f>
        <v>1-Jan-20 to 31-Dec-20</v>
      </c>
      <c r="D382" s="470"/>
      <c r="E382" s="470"/>
      <c r="F382" s="471" t="str">
        <f t="shared" si="29"/>
        <v/>
      </c>
      <c r="G382" s="472" t="s">
        <v>419</v>
      </c>
      <c r="H382" s="472"/>
      <c r="I382" s="473" t="b">
        <f t="shared" si="30"/>
        <v>1</v>
      </c>
      <c r="J382" s="473" t="b">
        <f t="shared" si="31"/>
        <v>0</v>
      </c>
      <c r="K382" s="473" t="str">
        <f t="shared" si="32"/>
        <v>a1N36000009nFoEEAU</v>
      </c>
      <c r="L382" s="474" t="str">
        <f t="shared" ca="1" si="33"/>
        <v>491-Jan-20 to 31-Dec-20</v>
      </c>
      <c r="M382" s="475" t="s">
        <v>1337</v>
      </c>
      <c r="N382" s="466"/>
      <c r="O382" s="130"/>
      <c r="P382" s="130"/>
      <c r="Q382" s="130"/>
      <c r="AD382" s="467"/>
      <c r="AE382" s="467"/>
      <c r="AF382" s="467"/>
      <c r="AG382" s="467"/>
      <c r="AM382" s="5"/>
      <c r="AN382" s="5"/>
    </row>
    <row r="383" spans="1:40" ht="31.2" hidden="1">
      <c r="A383" s="367">
        <v>49</v>
      </c>
      <c r="B383" s="386" t="str">
        <f t="shared" si="28"/>
        <v/>
      </c>
      <c r="C383" s="387" t="str">
        <f ca="1">TEXT(IFERROR(INDEX('Overview - Section A'!$A$45:$A$52,MATCH(G383,'Overview - Section A'!$U$45:$U$52,0)),""),"d-mmm-yy") &amp;" to " &amp; TEXT(IFERROR(INDEX('Overview - Section A'!$E$45:$E$52,MATCH(G383,'Overview - Section A'!$U$45:$U$52,0)),""),"d-mmm-yy")</f>
        <v>1-Jan-21 to 31-Dec-21</v>
      </c>
      <c r="D383" s="470"/>
      <c r="E383" s="470"/>
      <c r="F383" s="471" t="str">
        <f t="shared" si="29"/>
        <v/>
      </c>
      <c r="G383" s="472" t="s">
        <v>421</v>
      </c>
      <c r="H383" s="472"/>
      <c r="I383" s="473" t="b">
        <f t="shared" si="30"/>
        <v>1</v>
      </c>
      <c r="J383" s="473" t="b">
        <f t="shared" si="31"/>
        <v>0</v>
      </c>
      <c r="K383" s="473" t="str">
        <f t="shared" si="32"/>
        <v>a1N36000009nFoEEAU</v>
      </c>
      <c r="L383" s="474" t="str">
        <f t="shared" ca="1" si="33"/>
        <v>491-Jan-21 to 31-Dec-21</v>
      </c>
      <c r="M383" s="475" t="s">
        <v>1338</v>
      </c>
      <c r="N383" s="466"/>
      <c r="O383" s="130"/>
      <c r="P383" s="130"/>
      <c r="Q383" s="130"/>
      <c r="AD383" s="467"/>
      <c r="AE383" s="467"/>
      <c r="AF383" s="467"/>
      <c r="AG383" s="467"/>
      <c r="AM383" s="5"/>
      <c r="AN383" s="5"/>
    </row>
    <row r="384" spans="1:40" ht="31.2" hidden="1">
      <c r="A384" s="367">
        <v>49</v>
      </c>
      <c r="B384" s="386" t="str">
        <f t="shared" si="28"/>
        <v/>
      </c>
      <c r="C384" s="387" t="str">
        <f ca="1">TEXT(IFERROR(INDEX('Overview - Section A'!$A$45:$A$52,MATCH(G384,'Overview - Section A'!$U$45:$U$52,0)),""),"d-mmm-yy") &amp;" to " &amp; TEXT(IFERROR(INDEX('Overview - Section A'!$E$45:$E$52,MATCH(G384,'Overview - Section A'!$U$45:$U$52,0)),""),"d-mmm-yy")</f>
        <v>1-Jan-22 to 31-Dec-22</v>
      </c>
      <c r="D384" s="470"/>
      <c r="E384" s="470"/>
      <c r="F384" s="471" t="str">
        <f t="shared" si="29"/>
        <v/>
      </c>
      <c r="G384" s="472" t="s">
        <v>423</v>
      </c>
      <c r="H384" s="472"/>
      <c r="I384" s="473" t="b">
        <f t="shared" si="30"/>
        <v>1</v>
      </c>
      <c r="J384" s="473" t="b">
        <f t="shared" si="31"/>
        <v>0</v>
      </c>
      <c r="K384" s="473" t="str">
        <f t="shared" si="32"/>
        <v>a1N36000009nFoEEAU</v>
      </c>
      <c r="L384" s="474" t="str">
        <f t="shared" ca="1" si="33"/>
        <v>491-Jan-22 to 31-Dec-22</v>
      </c>
      <c r="M384" s="475" t="s">
        <v>1339</v>
      </c>
      <c r="N384" s="466"/>
      <c r="O384" s="130"/>
      <c r="P384" s="130"/>
      <c r="Q384" s="130"/>
      <c r="AD384" s="467"/>
      <c r="AE384" s="467"/>
      <c r="AF384" s="467"/>
      <c r="AG384" s="467"/>
      <c r="AM384" s="5"/>
      <c r="AN384" s="5"/>
    </row>
    <row r="385" spans="1:40" ht="31.2" hidden="1">
      <c r="A385" s="367">
        <v>49</v>
      </c>
      <c r="B385" s="386" t="str">
        <f t="shared" si="28"/>
        <v/>
      </c>
      <c r="C385" s="387" t="str">
        <f ca="1">TEXT(IFERROR(INDEX('Overview - Section A'!$A$45:$A$52,MATCH(G385,'Overview - Section A'!$U$45:$U$52,0)),""),"d-mmm-yy") &amp;" to " &amp; TEXT(IFERROR(INDEX('Overview - Section A'!$E$45:$E$52,MATCH(G385,'Overview - Section A'!$U$45:$U$52,0)),""),"d-mmm-yy")</f>
        <v>1-Jan-23 to 31-Dec-23</v>
      </c>
      <c r="D385" s="470"/>
      <c r="E385" s="470"/>
      <c r="F385" s="471" t="str">
        <f t="shared" si="29"/>
        <v/>
      </c>
      <c r="G385" s="472" t="s">
        <v>425</v>
      </c>
      <c r="H385" s="472"/>
      <c r="I385" s="473" t="b">
        <f t="shared" si="30"/>
        <v>1</v>
      </c>
      <c r="J385" s="473" t="b">
        <f t="shared" si="31"/>
        <v>0</v>
      </c>
      <c r="K385" s="473" t="str">
        <f t="shared" si="32"/>
        <v>a1N36000009nFoEEAU</v>
      </c>
      <c r="L385" s="474" t="str">
        <f t="shared" ca="1" si="33"/>
        <v>491-Jan-23 to 31-Dec-23</v>
      </c>
      <c r="M385" s="475" t="s">
        <v>1340</v>
      </c>
      <c r="N385" s="466"/>
      <c r="O385" s="130"/>
      <c r="P385" s="130"/>
      <c r="Q385" s="130"/>
      <c r="AD385" s="467"/>
      <c r="AE385" s="467"/>
      <c r="AF385" s="467"/>
      <c r="AG385" s="467"/>
      <c r="AM385" s="5"/>
      <c r="AN385" s="5"/>
    </row>
    <row r="386" spans="1:40" ht="31.2" hidden="1">
      <c r="A386" s="367">
        <v>49</v>
      </c>
      <c r="B386" s="386" t="str">
        <f t="shared" si="28"/>
        <v/>
      </c>
      <c r="C386" s="387" t="str">
        <f ca="1">TEXT(IFERROR(INDEX('Overview - Section A'!$A$45:$A$52,MATCH(G386,'Overview - Section A'!$U$45:$U$52,0)),""),"d-mmm-yy") &amp;" to " &amp; TEXT(IFERROR(INDEX('Overview - Section A'!$E$45:$E$52,MATCH(G386,'Overview - Section A'!$U$45:$U$52,0)),""),"d-mmm-yy")</f>
        <v>1-Jan-24 to 31-Dec-24</v>
      </c>
      <c r="D386" s="470"/>
      <c r="E386" s="470"/>
      <c r="F386" s="471" t="str">
        <f t="shared" si="29"/>
        <v/>
      </c>
      <c r="G386" s="472" t="s">
        <v>427</v>
      </c>
      <c r="H386" s="472"/>
      <c r="I386" s="473" t="b">
        <f t="shared" si="30"/>
        <v>1</v>
      </c>
      <c r="J386" s="473" t="b">
        <f t="shared" si="31"/>
        <v>0</v>
      </c>
      <c r="K386" s="473" t="str">
        <f t="shared" si="32"/>
        <v>a1N36000009nFoEEAU</v>
      </c>
      <c r="L386" s="474" t="str">
        <f t="shared" ca="1" si="33"/>
        <v>491-Jan-24 to 31-Dec-24</v>
      </c>
      <c r="M386" s="475" t="s">
        <v>1341</v>
      </c>
      <c r="N386" s="466"/>
      <c r="O386" s="130"/>
      <c r="P386" s="130"/>
      <c r="Q386" s="130"/>
      <c r="AD386" s="467"/>
      <c r="AE386" s="467"/>
      <c r="AF386" s="467"/>
      <c r="AG386" s="467"/>
      <c r="AM386" s="5"/>
      <c r="AN386" s="5"/>
    </row>
    <row r="387" spans="1:40" ht="31.2" hidden="1">
      <c r="A387" s="367">
        <v>49</v>
      </c>
      <c r="B387" s="386" t="str">
        <f t="shared" si="28"/>
        <v/>
      </c>
      <c r="C387" s="387" t="str">
        <f ca="1">TEXT(IFERROR(INDEX('Overview - Section A'!$A$45:$A$52,MATCH(G387,'Overview - Section A'!$U$45:$U$52,0)),""),"d-mmm-yy") &amp;" to " &amp; TEXT(IFERROR(INDEX('Overview - Section A'!$E$45:$E$52,MATCH(G387,'Overview - Section A'!$U$45:$U$52,0)),""),"d-mmm-yy")</f>
        <v>1-Jan-25 to 31-Dec-25</v>
      </c>
      <c r="D387" s="470"/>
      <c r="E387" s="470"/>
      <c r="F387" s="471" t="str">
        <f t="shared" si="29"/>
        <v/>
      </c>
      <c r="G387" s="472" t="s">
        <v>429</v>
      </c>
      <c r="H387" s="472"/>
      <c r="I387" s="473" t="b">
        <f t="shared" si="30"/>
        <v>1</v>
      </c>
      <c r="J387" s="473" t="b">
        <f t="shared" si="31"/>
        <v>0</v>
      </c>
      <c r="K387" s="473" t="str">
        <f t="shared" si="32"/>
        <v>a1N36000009nFoEEAU</v>
      </c>
      <c r="L387" s="474" t="str">
        <f t="shared" ca="1" si="33"/>
        <v>491-Jan-25 to 31-Dec-25</v>
      </c>
      <c r="M387" s="475" t="s">
        <v>1342</v>
      </c>
      <c r="N387" s="466"/>
      <c r="O387" s="130"/>
      <c r="P387" s="130"/>
      <c r="Q387" s="130"/>
      <c r="AD387" s="467"/>
      <c r="AE387" s="467"/>
      <c r="AF387" s="467"/>
      <c r="AG387" s="467"/>
      <c r="AM387" s="5"/>
      <c r="AN387" s="5"/>
    </row>
    <row r="388" spans="1:40" ht="31.2" hidden="1">
      <c r="A388" s="367">
        <v>50</v>
      </c>
      <c r="B388" s="386" t="str">
        <f t="shared" si="28"/>
        <v/>
      </c>
      <c r="C388" s="387" t="str">
        <f ca="1">TEXT(IFERROR(INDEX('Overview - Section A'!$A$45:$A$52,MATCH(G388,'Overview - Section A'!$U$45:$U$52,0)),""),"d-mmm-yy") &amp;" to " &amp; TEXT(IFERROR(INDEX('Overview - Section A'!$E$45:$E$52,MATCH(G388,'Overview - Section A'!$U$45:$U$52,0)),""),"d-mmm-yy")</f>
        <v>1-Jan-20 to 31-Dec-20</v>
      </c>
      <c r="D388" s="470"/>
      <c r="E388" s="470"/>
      <c r="F388" s="471" t="str">
        <f t="shared" si="29"/>
        <v/>
      </c>
      <c r="G388" s="472" t="s">
        <v>419</v>
      </c>
      <c r="H388" s="472"/>
      <c r="I388" s="473" t="b">
        <f t="shared" si="30"/>
        <v>1</v>
      </c>
      <c r="J388" s="473" t="b">
        <f t="shared" si="31"/>
        <v>0</v>
      </c>
      <c r="K388" s="473" t="str">
        <f t="shared" si="32"/>
        <v>a1N36000009nFoFEAU</v>
      </c>
      <c r="L388" s="474" t="str">
        <f t="shared" ca="1" si="33"/>
        <v>501-Jan-20 to 31-Dec-20</v>
      </c>
      <c r="M388" s="475" t="s">
        <v>1343</v>
      </c>
      <c r="N388" s="466"/>
      <c r="O388" s="130"/>
      <c r="P388" s="130"/>
      <c r="Q388" s="130"/>
      <c r="AD388" s="467"/>
      <c r="AE388" s="467"/>
      <c r="AF388" s="467"/>
      <c r="AG388" s="467"/>
      <c r="AM388" s="5"/>
      <c r="AN388" s="5"/>
    </row>
    <row r="389" spans="1:40" ht="31.2" hidden="1">
      <c r="A389" s="367">
        <v>50</v>
      </c>
      <c r="B389" s="386" t="str">
        <f t="shared" si="28"/>
        <v/>
      </c>
      <c r="C389" s="387" t="str">
        <f ca="1">TEXT(IFERROR(INDEX('Overview - Section A'!$A$45:$A$52,MATCH(G389,'Overview - Section A'!$U$45:$U$52,0)),""),"d-mmm-yy") &amp;" to " &amp; TEXT(IFERROR(INDEX('Overview - Section A'!$E$45:$E$52,MATCH(G389,'Overview - Section A'!$U$45:$U$52,0)),""),"d-mmm-yy")</f>
        <v>1-Jan-21 to 31-Dec-21</v>
      </c>
      <c r="D389" s="470"/>
      <c r="E389" s="470"/>
      <c r="F389" s="471" t="str">
        <f t="shared" si="29"/>
        <v/>
      </c>
      <c r="G389" s="472" t="s">
        <v>421</v>
      </c>
      <c r="H389" s="472"/>
      <c r="I389" s="473" t="b">
        <f t="shared" si="30"/>
        <v>1</v>
      </c>
      <c r="J389" s="473" t="b">
        <f t="shared" si="31"/>
        <v>0</v>
      </c>
      <c r="K389" s="473" t="str">
        <f t="shared" si="32"/>
        <v>a1N36000009nFoFEAU</v>
      </c>
      <c r="L389" s="474" t="str">
        <f t="shared" ca="1" si="33"/>
        <v>501-Jan-21 to 31-Dec-21</v>
      </c>
      <c r="M389" s="475" t="s">
        <v>1344</v>
      </c>
      <c r="N389" s="466"/>
      <c r="O389" s="130"/>
      <c r="P389" s="130"/>
      <c r="Q389" s="130"/>
      <c r="AD389" s="467"/>
      <c r="AE389" s="467"/>
      <c r="AF389" s="467"/>
      <c r="AG389" s="467"/>
      <c r="AM389" s="5"/>
      <c r="AN389" s="5"/>
    </row>
    <row r="390" spans="1:40" ht="31.2" hidden="1">
      <c r="A390" s="367">
        <v>50</v>
      </c>
      <c r="B390" s="386" t="str">
        <f t="shared" si="28"/>
        <v/>
      </c>
      <c r="C390" s="387" t="str">
        <f ca="1">TEXT(IFERROR(INDEX('Overview - Section A'!$A$45:$A$52,MATCH(G390,'Overview - Section A'!$U$45:$U$52,0)),""),"d-mmm-yy") &amp;" to " &amp; TEXT(IFERROR(INDEX('Overview - Section A'!$E$45:$E$52,MATCH(G390,'Overview - Section A'!$U$45:$U$52,0)),""),"d-mmm-yy")</f>
        <v>1-Jan-22 to 31-Dec-22</v>
      </c>
      <c r="D390" s="470"/>
      <c r="E390" s="470"/>
      <c r="F390" s="471" t="str">
        <f t="shared" si="29"/>
        <v/>
      </c>
      <c r="G390" s="472" t="s">
        <v>423</v>
      </c>
      <c r="H390" s="472"/>
      <c r="I390" s="473" t="b">
        <f t="shared" si="30"/>
        <v>1</v>
      </c>
      <c r="J390" s="473" t="b">
        <f t="shared" si="31"/>
        <v>0</v>
      </c>
      <c r="K390" s="473" t="str">
        <f t="shared" si="32"/>
        <v>a1N36000009nFoFEAU</v>
      </c>
      <c r="L390" s="474" t="str">
        <f t="shared" ca="1" si="33"/>
        <v>501-Jan-22 to 31-Dec-22</v>
      </c>
      <c r="M390" s="475" t="s">
        <v>1345</v>
      </c>
      <c r="N390" s="466"/>
      <c r="O390" s="130"/>
      <c r="P390" s="130"/>
      <c r="Q390" s="130"/>
      <c r="AD390" s="467"/>
      <c r="AE390" s="467"/>
      <c r="AF390" s="467"/>
      <c r="AG390" s="467"/>
      <c r="AM390" s="5"/>
      <c r="AN390" s="5"/>
    </row>
    <row r="391" spans="1:40" ht="31.2" hidden="1">
      <c r="A391" s="367">
        <v>50</v>
      </c>
      <c r="B391" s="386" t="str">
        <f t="shared" si="28"/>
        <v/>
      </c>
      <c r="C391" s="387" t="str">
        <f ca="1">TEXT(IFERROR(INDEX('Overview - Section A'!$A$45:$A$52,MATCH(G391,'Overview - Section A'!$U$45:$U$52,0)),""),"d-mmm-yy") &amp;" to " &amp; TEXT(IFERROR(INDEX('Overview - Section A'!$E$45:$E$52,MATCH(G391,'Overview - Section A'!$U$45:$U$52,0)),""),"d-mmm-yy")</f>
        <v>1-Jan-23 to 31-Dec-23</v>
      </c>
      <c r="D391" s="470"/>
      <c r="E391" s="470"/>
      <c r="F391" s="471" t="str">
        <f t="shared" si="29"/>
        <v/>
      </c>
      <c r="G391" s="472" t="s">
        <v>425</v>
      </c>
      <c r="H391" s="472"/>
      <c r="I391" s="473" t="b">
        <f t="shared" si="30"/>
        <v>1</v>
      </c>
      <c r="J391" s="473" t="b">
        <f t="shared" si="31"/>
        <v>0</v>
      </c>
      <c r="K391" s="473" t="str">
        <f t="shared" si="32"/>
        <v>a1N36000009nFoFEAU</v>
      </c>
      <c r="L391" s="474" t="str">
        <f t="shared" ca="1" si="33"/>
        <v>501-Jan-23 to 31-Dec-23</v>
      </c>
      <c r="M391" s="475" t="s">
        <v>1346</v>
      </c>
      <c r="N391" s="466"/>
      <c r="O391" s="130"/>
      <c r="P391" s="130"/>
      <c r="Q391" s="130"/>
      <c r="AD391" s="467"/>
      <c r="AE391" s="467"/>
      <c r="AF391" s="467"/>
      <c r="AG391" s="467"/>
      <c r="AM391" s="5"/>
      <c r="AN391" s="5"/>
    </row>
    <row r="392" spans="1:40" ht="31.2" hidden="1">
      <c r="A392" s="367">
        <v>50</v>
      </c>
      <c r="B392" s="386" t="str">
        <f t="shared" si="28"/>
        <v/>
      </c>
      <c r="C392" s="387" t="str">
        <f ca="1">TEXT(IFERROR(INDEX('Overview - Section A'!$A$45:$A$52,MATCH(G392,'Overview - Section A'!$U$45:$U$52,0)),""),"d-mmm-yy") &amp;" to " &amp; TEXT(IFERROR(INDEX('Overview - Section A'!$E$45:$E$52,MATCH(G392,'Overview - Section A'!$U$45:$U$52,0)),""),"d-mmm-yy")</f>
        <v>1-Jan-24 to 31-Dec-24</v>
      </c>
      <c r="D392" s="470"/>
      <c r="E392" s="470"/>
      <c r="F392" s="471" t="str">
        <f t="shared" si="29"/>
        <v/>
      </c>
      <c r="G392" s="472" t="s">
        <v>427</v>
      </c>
      <c r="H392" s="472"/>
      <c r="I392" s="473" t="b">
        <f t="shared" si="30"/>
        <v>1</v>
      </c>
      <c r="J392" s="473" t="b">
        <f t="shared" si="31"/>
        <v>0</v>
      </c>
      <c r="K392" s="473" t="str">
        <f t="shared" si="32"/>
        <v>a1N36000009nFoFEAU</v>
      </c>
      <c r="L392" s="474" t="str">
        <f t="shared" ca="1" si="33"/>
        <v>501-Jan-24 to 31-Dec-24</v>
      </c>
      <c r="M392" s="475" t="s">
        <v>1347</v>
      </c>
      <c r="N392" s="466"/>
      <c r="O392" s="130"/>
      <c r="P392" s="130"/>
      <c r="Q392" s="130"/>
      <c r="AD392" s="467"/>
      <c r="AE392" s="467"/>
      <c r="AF392" s="467"/>
      <c r="AG392" s="467"/>
      <c r="AM392" s="5"/>
      <c r="AN392" s="5"/>
    </row>
    <row r="393" spans="1:40" ht="31.2" hidden="1">
      <c r="A393" s="367">
        <v>50</v>
      </c>
      <c r="B393" s="386" t="str">
        <f t="shared" si="28"/>
        <v/>
      </c>
      <c r="C393" s="387" t="str">
        <f ca="1">TEXT(IFERROR(INDEX('Overview - Section A'!$A$45:$A$52,MATCH(G393,'Overview - Section A'!$U$45:$U$52,0)),""),"d-mmm-yy") &amp;" to " &amp; TEXT(IFERROR(INDEX('Overview - Section A'!$E$45:$E$52,MATCH(G393,'Overview - Section A'!$U$45:$U$52,0)),""),"d-mmm-yy")</f>
        <v>1-Jan-25 to 31-Dec-25</v>
      </c>
      <c r="D393" s="470"/>
      <c r="E393" s="470"/>
      <c r="F393" s="471" t="str">
        <f t="shared" si="29"/>
        <v/>
      </c>
      <c r="G393" s="472" t="s">
        <v>429</v>
      </c>
      <c r="H393" s="472"/>
      <c r="I393" s="473" t="b">
        <f t="shared" si="30"/>
        <v>1</v>
      </c>
      <c r="J393" s="473" t="b">
        <f t="shared" si="31"/>
        <v>0</v>
      </c>
      <c r="K393" s="473" t="str">
        <f t="shared" si="32"/>
        <v>a1N36000009nFoFEAU</v>
      </c>
      <c r="L393" s="474" t="str">
        <f t="shared" ca="1" si="33"/>
        <v>501-Jan-25 to 31-Dec-25</v>
      </c>
      <c r="M393" s="475" t="s">
        <v>1348</v>
      </c>
      <c r="N393" s="466"/>
      <c r="O393" s="130"/>
      <c r="P393" s="130"/>
      <c r="Q393" s="130"/>
      <c r="AD393" s="467"/>
      <c r="AE393" s="467"/>
      <c r="AF393" s="467"/>
      <c r="AG393" s="467"/>
      <c r="AM393" s="5"/>
      <c r="AN393" s="5"/>
    </row>
    <row r="394" spans="1:40" ht="31.2" hidden="1">
      <c r="A394" s="367">
        <v>51</v>
      </c>
      <c r="B394" s="386" t="str">
        <f t="shared" si="28"/>
        <v/>
      </c>
      <c r="C394" s="387" t="str">
        <f ca="1">TEXT(IFERROR(INDEX('Overview - Section A'!$A$45:$A$52,MATCH(G394,'Overview - Section A'!$U$45:$U$52,0)),""),"d-mmm-yy") &amp;" to " &amp; TEXT(IFERROR(INDEX('Overview - Section A'!$E$45:$E$52,MATCH(G394,'Overview - Section A'!$U$45:$U$52,0)),""),"d-mmm-yy")</f>
        <v>1-Jan-20 to 31-Dec-20</v>
      </c>
      <c r="D394" s="470"/>
      <c r="E394" s="470"/>
      <c r="F394" s="471" t="str">
        <f t="shared" si="29"/>
        <v/>
      </c>
      <c r="G394" s="472" t="s">
        <v>419</v>
      </c>
      <c r="H394" s="472"/>
      <c r="I394" s="473" t="b">
        <f t="shared" si="30"/>
        <v>1</v>
      </c>
      <c r="J394" s="473" t="b">
        <f t="shared" si="31"/>
        <v>0</v>
      </c>
      <c r="K394" s="473" t="str">
        <f t="shared" si="32"/>
        <v>a1N36000009nFoGEAU</v>
      </c>
      <c r="L394" s="474" t="str">
        <f t="shared" ca="1" si="33"/>
        <v>511-Jan-20 to 31-Dec-20</v>
      </c>
      <c r="M394" s="475" t="s">
        <v>1349</v>
      </c>
      <c r="N394" s="466"/>
      <c r="O394" s="130"/>
      <c r="P394" s="130"/>
      <c r="Q394" s="130"/>
      <c r="AD394" s="467"/>
      <c r="AE394" s="467"/>
      <c r="AF394" s="467"/>
      <c r="AG394" s="467"/>
      <c r="AM394" s="5"/>
      <c r="AN394" s="5"/>
    </row>
    <row r="395" spans="1:40" ht="31.2" hidden="1">
      <c r="A395" s="367">
        <v>51</v>
      </c>
      <c r="B395" s="386" t="str">
        <f t="shared" si="28"/>
        <v/>
      </c>
      <c r="C395" s="387" t="str">
        <f ca="1">TEXT(IFERROR(INDEX('Overview - Section A'!$A$45:$A$52,MATCH(G395,'Overview - Section A'!$U$45:$U$52,0)),""),"d-mmm-yy") &amp;" to " &amp; TEXT(IFERROR(INDEX('Overview - Section A'!$E$45:$E$52,MATCH(G395,'Overview - Section A'!$U$45:$U$52,0)),""),"d-mmm-yy")</f>
        <v>1-Jan-21 to 31-Dec-21</v>
      </c>
      <c r="D395" s="470"/>
      <c r="E395" s="470"/>
      <c r="F395" s="471" t="str">
        <f t="shared" si="29"/>
        <v/>
      </c>
      <c r="G395" s="472" t="s">
        <v>421</v>
      </c>
      <c r="H395" s="472"/>
      <c r="I395" s="473" t="b">
        <f t="shared" si="30"/>
        <v>1</v>
      </c>
      <c r="J395" s="473" t="b">
        <f t="shared" si="31"/>
        <v>0</v>
      </c>
      <c r="K395" s="473" t="str">
        <f t="shared" si="32"/>
        <v>a1N36000009nFoGEAU</v>
      </c>
      <c r="L395" s="474" t="str">
        <f t="shared" ca="1" si="33"/>
        <v>511-Jan-21 to 31-Dec-21</v>
      </c>
      <c r="M395" s="475" t="s">
        <v>1350</v>
      </c>
      <c r="N395" s="466"/>
      <c r="O395" s="130"/>
      <c r="P395" s="130"/>
      <c r="Q395" s="130"/>
      <c r="AD395" s="467"/>
      <c r="AE395" s="467"/>
      <c r="AF395" s="467"/>
      <c r="AG395" s="467"/>
      <c r="AM395" s="5"/>
      <c r="AN395" s="5"/>
    </row>
    <row r="396" spans="1:40" ht="31.2" hidden="1">
      <c r="A396" s="367">
        <v>51</v>
      </c>
      <c r="B396" s="386" t="str">
        <f t="shared" si="28"/>
        <v/>
      </c>
      <c r="C396" s="387" t="str">
        <f ca="1">TEXT(IFERROR(INDEX('Overview - Section A'!$A$45:$A$52,MATCH(G396,'Overview - Section A'!$U$45:$U$52,0)),""),"d-mmm-yy") &amp;" to " &amp; TEXT(IFERROR(INDEX('Overview - Section A'!$E$45:$E$52,MATCH(G396,'Overview - Section A'!$U$45:$U$52,0)),""),"d-mmm-yy")</f>
        <v>1-Jan-22 to 31-Dec-22</v>
      </c>
      <c r="D396" s="470"/>
      <c r="E396" s="470"/>
      <c r="F396" s="471" t="str">
        <f t="shared" si="29"/>
        <v/>
      </c>
      <c r="G396" s="472" t="s">
        <v>423</v>
      </c>
      <c r="H396" s="472"/>
      <c r="I396" s="473" t="b">
        <f t="shared" si="30"/>
        <v>1</v>
      </c>
      <c r="J396" s="473" t="b">
        <f t="shared" si="31"/>
        <v>0</v>
      </c>
      <c r="K396" s="473" t="str">
        <f t="shared" si="32"/>
        <v>a1N36000009nFoGEAU</v>
      </c>
      <c r="L396" s="474" t="str">
        <f t="shared" ca="1" si="33"/>
        <v>511-Jan-22 to 31-Dec-22</v>
      </c>
      <c r="M396" s="475" t="s">
        <v>1351</v>
      </c>
      <c r="N396" s="466"/>
      <c r="O396" s="130"/>
      <c r="P396" s="130"/>
      <c r="Q396" s="130"/>
      <c r="AD396" s="467"/>
      <c r="AE396" s="467"/>
      <c r="AF396" s="467"/>
      <c r="AG396" s="467"/>
      <c r="AM396" s="5"/>
      <c r="AN396" s="5"/>
    </row>
    <row r="397" spans="1:40" ht="31.2" hidden="1">
      <c r="A397" s="367">
        <v>51</v>
      </c>
      <c r="B397" s="386" t="str">
        <f t="shared" si="28"/>
        <v/>
      </c>
      <c r="C397" s="387" t="str">
        <f ca="1">TEXT(IFERROR(INDEX('Overview - Section A'!$A$45:$A$52,MATCH(G397,'Overview - Section A'!$U$45:$U$52,0)),""),"d-mmm-yy") &amp;" to " &amp; TEXT(IFERROR(INDEX('Overview - Section A'!$E$45:$E$52,MATCH(G397,'Overview - Section A'!$U$45:$U$52,0)),""),"d-mmm-yy")</f>
        <v>1-Jan-23 to 31-Dec-23</v>
      </c>
      <c r="D397" s="470"/>
      <c r="E397" s="470"/>
      <c r="F397" s="471" t="str">
        <f t="shared" si="29"/>
        <v/>
      </c>
      <c r="G397" s="472" t="s">
        <v>425</v>
      </c>
      <c r="H397" s="472"/>
      <c r="I397" s="473" t="b">
        <f t="shared" si="30"/>
        <v>1</v>
      </c>
      <c r="J397" s="473" t="b">
        <f t="shared" si="31"/>
        <v>0</v>
      </c>
      <c r="K397" s="473" t="str">
        <f t="shared" si="32"/>
        <v>a1N36000009nFoGEAU</v>
      </c>
      <c r="L397" s="474" t="str">
        <f t="shared" ca="1" si="33"/>
        <v>511-Jan-23 to 31-Dec-23</v>
      </c>
      <c r="M397" s="475" t="s">
        <v>1352</v>
      </c>
      <c r="N397" s="466"/>
      <c r="O397" s="130"/>
      <c r="P397" s="130"/>
      <c r="Q397" s="130"/>
      <c r="AD397" s="467"/>
      <c r="AE397" s="467"/>
      <c r="AF397" s="467"/>
      <c r="AG397" s="467"/>
      <c r="AM397" s="5"/>
      <c r="AN397" s="5"/>
    </row>
    <row r="398" spans="1:40" ht="31.2" hidden="1">
      <c r="A398" s="367">
        <v>51</v>
      </c>
      <c r="B398" s="386" t="str">
        <f t="shared" si="28"/>
        <v/>
      </c>
      <c r="C398" s="387" t="str">
        <f ca="1">TEXT(IFERROR(INDEX('Overview - Section A'!$A$45:$A$52,MATCH(G398,'Overview - Section A'!$U$45:$U$52,0)),""),"d-mmm-yy") &amp;" to " &amp; TEXT(IFERROR(INDEX('Overview - Section A'!$E$45:$E$52,MATCH(G398,'Overview - Section A'!$U$45:$U$52,0)),""),"d-mmm-yy")</f>
        <v>1-Jan-24 to 31-Dec-24</v>
      </c>
      <c r="D398" s="470"/>
      <c r="E398" s="470"/>
      <c r="F398" s="471" t="str">
        <f t="shared" si="29"/>
        <v/>
      </c>
      <c r="G398" s="472" t="s">
        <v>427</v>
      </c>
      <c r="H398" s="472"/>
      <c r="I398" s="473" t="b">
        <f t="shared" si="30"/>
        <v>1</v>
      </c>
      <c r="J398" s="473" t="b">
        <f t="shared" si="31"/>
        <v>0</v>
      </c>
      <c r="K398" s="473" t="str">
        <f t="shared" si="32"/>
        <v>a1N36000009nFoGEAU</v>
      </c>
      <c r="L398" s="474" t="str">
        <f t="shared" ca="1" si="33"/>
        <v>511-Jan-24 to 31-Dec-24</v>
      </c>
      <c r="M398" s="475" t="s">
        <v>1353</v>
      </c>
      <c r="N398" s="466"/>
      <c r="O398" s="130"/>
      <c r="P398" s="130"/>
      <c r="Q398" s="130"/>
      <c r="AD398" s="467"/>
      <c r="AE398" s="467"/>
      <c r="AF398" s="467"/>
      <c r="AG398" s="467"/>
      <c r="AM398" s="5"/>
      <c r="AN398" s="5"/>
    </row>
    <row r="399" spans="1:40" ht="31.2" hidden="1">
      <c r="A399" s="367">
        <v>51</v>
      </c>
      <c r="B399" s="386" t="str">
        <f t="shared" si="28"/>
        <v/>
      </c>
      <c r="C399" s="387" t="str">
        <f ca="1">TEXT(IFERROR(INDEX('Overview - Section A'!$A$45:$A$52,MATCH(G399,'Overview - Section A'!$U$45:$U$52,0)),""),"d-mmm-yy") &amp;" to " &amp; TEXT(IFERROR(INDEX('Overview - Section A'!$E$45:$E$52,MATCH(G399,'Overview - Section A'!$U$45:$U$52,0)),""),"d-mmm-yy")</f>
        <v>1-Jan-25 to 31-Dec-25</v>
      </c>
      <c r="D399" s="470"/>
      <c r="E399" s="470"/>
      <c r="F399" s="471" t="str">
        <f t="shared" si="29"/>
        <v/>
      </c>
      <c r="G399" s="472" t="s">
        <v>429</v>
      </c>
      <c r="H399" s="472"/>
      <c r="I399" s="473" t="b">
        <f t="shared" si="30"/>
        <v>1</v>
      </c>
      <c r="J399" s="473" t="b">
        <f t="shared" si="31"/>
        <v>0</v>
      </c>
      <c r="K399" s="473" t="str">
        <f t="shared" si="32"/>
        <v>a1N36000009nFoGEAU</v>
      </c>
      <c r="L399" s="474" t="str">
        <f t="shared" ca="1" si="33"/>
        <v>511-Jan-25 to 31-Dec-25</v>
      </c>
      <c r="M399" s="475" t="s">
        <v>1354</v>
      </c>
      <c r="N399" s="466"/>
      <c r="O399" s="130"/>
      <c r="P399" s="130"/>
      <c r="Q399" s="130"/>
      <c r="AD399" s="467"/>
      <c r="AE399" s="467"/>
      <c r="AF399" s="467"/>
      <c r="AG399" s="467"/>
      <c r="AM399" s="5"/>
      <c r="AN399" s="5"/>
    </row>
    <row r="400" spans="1:40" ht="31.2" hidden="1">
      <c r="A400" s="367">
        <v>52</v>
      </c>
      <c r="B400" s="386" t="str">
        <f t="shared" si="28"/>
        <v/>
      </c>
      <c r="C400" s="387" t="str">
        <f ca="1">TEXT(IFERROR(INDEX('Overview - Section A'!$A$45:$A$52,MATCH(G400,'Overview - Section A'!$U$45:$U$52,0)),""),"d-mmm-yy") &amp;" to " &amp; TEXT(IFERROR(INDEX('Overview - Section A'!$E$45:$E$52,MATCH(G400,'Overview - Section A'!$U$45:$U$52,0)),""),"d-mmm-yy")</f>
        <v>1-Jan-20 to 31-Dec-20</v>
      </c>
      <c r="D400" s="470"/>
      <c r="E400" s="470"/>
      <c r="F400" s="471" t="str">
        <f t="shared" si="29"/>
        <v/>
      </c>
      <c r="G400" s="472" t="s">
        <v>419</v>
      </c>
      <c r="H400" s="472"/>
      <c r="I400" s="473" t="b">
        <f t="shared" si="30"/>
        <v>1</v>
      </c>
      <c r="J400" s="473" t="b">
        <f t="shared" si="31"/>
        <v>0</v>
      </c>
      <c r="K400" s="473" t="str">
        <f t="shared" si="32"/>
        <v>a1N36000009nFoHEAU</v>
      </c>
      <c r="L400" s="474" t="str">
        <f t="shared" ca="1" si="33"/>
        <v>521-Jan-20 to 31-Dec-20</v>
      </c>
      <c r="M400" s="475" t="s">
        <v>1355</v>
      </c>
      <c r="N400" s="466"/>
      <c r="O400" s="130"/>
      <c r="P400" s="130"/>
      <c r="Q400" s="130"/>
      <c r="AD400" s="467"/>
      <c r="AE400" s="467"/>
      <c r="AF400" s="467"/>
      <c r="AG400" s="467"/>
      <c r="AM400" s="5"/>
      <c r="AN400" s="5"/>
    </row>
    <row r="401" spans="1:40" ht="31.2" hidden="1">
      <c r="A401" s="367">
        <v>52</v>
      </c>
      <c r="B401" s="386" t="str">
        <f t="shared" si="28"/>
        <v/>
      </c>
      <c r="C401" s="387" t="str">
        <f ca="1">TEXT(IFERROR(INDEX('Overview - Section A'!$A$45:$A$52,MATCH(G401,'Overview - Section A'!$U$45:$U$52,0)),""),"d-mmm-yy") &amp;" to " &amp; TEXT(IFERROR(INDEX('Overview - Section A'!$E$45:$E$52,MATCH(G401,'Overview - Section A'!$U$45:$U$52,0)),""),"d-mmm-yy")</f>
        <v>1-Jan-21 to 31-Dec-21</v>
      </c>
      <c r="D401" s="470"/>
      <c r="E401" s="470"/>
      <c r="F401" s="471" t="str">
        <f t="shared" si="29"/>
        <v/>
      </c>
      <c r="G401" s="472" t="s">
        <v>421</v>
      </c>
      <c r="H401" s="472"/>
      <c r="I401" s="473" t="b">
        <f t="shared" si="30"/>
        <v>1</v>
      </c>
      <c r="J401" s="473" t="b">
        <f t="shared" si="31"/>
        <v>0</v>
      </c>
      <c r="K401" s="473" t="str">
        <f t="shared" si="32"/>
        <v>a1N36000009nFoHEAU</v>
      </c>
      <c r="L401" s="474" t="str">
        <f t="shared" ca="1" si="33"/>
        <v>521-Jan-21 to 31-Dec-21</v>
      </c>
      <c r="M401" s="475" t="s">
        <v>1356</v>
      </c>
      <c r="N401" s="466"/>
      <c r="O401" s="130"/>
      <c r="P401" s="130"/>
      <c r="Q401" s="130"/>
      <c r="AD401" s="467"/>
      <c r="AE401" s="467"/>
      <c r="AF401" s="467"/>
      <c r="AG401" s="467"/>
      <c r="AM401" s="5"/>
      <c r="AN401" s="5"/>
    </row>
    <row r="402" spans="1:40" ht="31.2" hidden="1">
      <c r="A402" s="367">
        <v>52</v>
      </c>
      <c r="B402" s="386" t="str">
        <f t="shared" si="28"/>
        <v/>
      </c>
      <c r="C402" s="387" t="str">
        <f ca="1">TEXT(IFERROR(INDEX('Overview - Section A'!$A$45:$A$52,MATCH(G402,'Overview - Section A'!$U$45:$U$52,0)),""),"d-mmm-yy") &amp;" to " &amp; TEXT(IFERROR(INDEX('Overview - Section A'!$E$45:$E$52,MATCH(G402,'Overview - Section A'!$U$45:$U$52,0)),""),"d-mmm-yy")</f>
        <v>1-Jan-22 to 31-Dec-22</v>
      </c>
      <c r="D402" s="470"/>
      <c r="E402" s="470"/>
      <c r="F402" s="471" t="str">
        <f t="shared" si="29"/>
        <v/>
      </c>
      <c r="G402" s="472" t="s">
        <v>423</v>
      </c>
      <c r="H402" s="472"/>
      <c r="I402" s="473" t="b">
        <f t="shared" si="30"/>
        <v>1</v>
      </c>
      <c r="J402" s="473" t="b">
        <f t="shared" si="31"/>
        <v>0</v>
      </c>
      <c r="K402" s="473" t="str">
        <f t="shared" si="32"/>
        <v>a1N36000009nFoHEAU</v>
      </c>
      <c r="L402" s="474" t="str">
        <f t="shared" ca="1" si="33"/>
        <v>521-Jan-22 to 31-Dec-22</v>
      </c>
      <c r="M402" s="475" t="s">
        <v>1357</v>
      </c>
      <c r="N402" s="466"/>
      <c r="O402" s="130"/>
      <c r="P402" s="130"/>
      <c r="Q402" s="130"/>
      <c r="AD402" s="467"/>
      <c r="AE402" s="467"/>
      <c r="AF402" s="467"/>
      <c r="AG402" s="467"/>
      <c r="AM402" s="5"/>
      <c r="AN402" s="5"/>
    </row>
    <row r="403" spans="1:40" ht="31.2" hidden="1">
      <c r="A403" s="367">
        <v>52</v>
      </c>
      <c r="B403" s="386" t="str">
        <f t="shared" si="28"/>
        <v/>
      </c>
      <c r="C403" s="387" t="str">
        <f ca="1">TEXT(IFERROR(INDEX('Overview - Section A'!$A$45:$A$52,MATCH(G403,'Overview - Section A'!$U$45:$U$52,0)),""),"d-mmm-yy") &amp;" to " &amp; TEXT(IFERROR(INDEX('Overview - Section A'!$E$45:$E$52,MATCH(G403,'Overview - Section A'!$U$45:$U$52,0)),""),"d-mmm-yy")</f>
        <v>1-Jan-23 to 31-Dec-23</v>
      </c>
      <c r="D403" s="470"/>
      <c r="E403" s="470"/>
      <c r="F403" s="471" t="str">
        <f t="shared" si="29"/>
        <v/>
      </c>
      <c r="G403" s="472" t="s">
        <v>425</v>
      </c>
      <c r="H403" s="472"/>
      <c r="I403" s="473" t="b">
        <f t="shared" si="30"/>
        <v>1</v>
      </c>
      <c r="J403" s="473" t="b">
        <f t="shared" si="31"/>
        <v>0</v>
      </c>
      <c r="K403" s="473" t="str">
        <f t="shared" si="32"/>
        <v>a1N36000009nFoHEAU</v>
      </c>
      <c r="L403" s="474" t="str">
        <f t="shared" ca="1" si="33"/>
        <v>521-Jan-23 to 31-Dec-23</v>
      </c>
      <c r="M403" s="475" t="s">
        <v>1358</v>
      </c>
      <c r="N403" s="466"/>
      <c r="O403" s="130"/>
      <c r="P403" s="130"/>
      <c r="Q403" s="130"/>
      <c r="AD403" s="467"/>
      <c r="AE403" s="467"/>
      <c r="AF403" s="467"/>
      <c r="AG403" s="467"/>
      <c r="AM403" s="5"/>
      <c r="AN403" s="5"/>
    </row>
    <row r="404" spans="1:40" ht="31.2" hidden="1">
      <c r="A404" s="367">
        <v>52</v>
      </c>
      <c r="B404" s="386" t="str">
        <f t="shared" si="28"/>
        <v/>
      </c>
      <c r="C404" s="387" t="str">
        <f ca="1">TEXT(IFERROR(INDEX('Overview - Section A'!$A$45:$A$52,MATCH(G404,'Overview - Section A'!$U$45:$U$52,0)),""),"d-mmm-yy") &amp;" to " &amp; TEXT(IFERROR(INDEX('Overview - Section A'!$E$45:$E$52,MATCH(G404,'Overview - Section A'!$U$45:$U$52,0)),""),"d-mmm-yy")</f>
        <v>1-Jan-24 to 31-Dec-24</v>
      </c>
      <c r="D404" s="470"/>
      <c r="E404" s="470"/>
      <c r="F404" s="471" t="str">
        <f t="shared" si="29"/>
        <v/>
      </c>
      <c r="G404" s="472" t="s">
        <v>427</v>
      </c>
      <c r="H404" s="472"/>
      <c r="I404" s="473" t="b">
        <f t="shared" si="30"/>
        <v>1</v>
      </c>
      <c r="J404" s="473" t="b">
        <f t="shared" si="31"/>
        <v>0</v>
      </c>
      <c r="K404" s="473" t="str">
        <f t="shared" si="32"/>
        <v>a1N36000009nFoHEAU</v>
      </c>
      <c r="L404" s="474" t="str">
        <f t="shared" ca="1" si="33"/>
        <v>521-Jan-24 to 31-Dec-24</v>
      </c>
      <c r="M404" s="475" t="s">
        <v>1359</v>
      </c>
      <c r="N404" s="466"/>
      <c r="O404" s="130"/>
      <c r="P404" s="130"/>
      <c r="Q404" s="130"/>
      <c r="AD404" s="467"/>
      <c r="AE404" s="467"/>
      <c r="AF404" s="467"/>
      <c r="AG404" s="467"/>
      <c r="AM404" s="5"/>
      <c r="AN404" s="5"/>
    </row>
    <row r="405" spans="1:40" ht="31.2" hidden="1">
      <c r="A405" s="367">
        <v>52</v>
      </c>
      <c r="B405" s="386" t="str">
        <f t="shared" si="28"/>
        <v/>
      </c>
      <c r="C405" s="387" t="str">
        <f ca="1">TEXT(IFERROR(INDEX('Overview - Section A'!$A$45:$A$52,MATCH(G405,'Overview - Section A'!$U$45:$U$52,0)),""),"d-mmm-yy") &amp;" to " &amp; TEXT(IFERROR(INDEX('Overview - Section A'!$E$45:$E$52,MATCH(G405,'Overview - Section A'!$U$45:$U$52,0)),""),"d-mmm-yy")</f>
        <v>1-Jan-25 to 31-Dec-25</v>
      </c>
      <c r="D405" s="470"/>
      <c r="E405" s="470"/>
      <c r="F405" s="471" t="str">
        <f t="shared" si="29"/>
        <v/>
      </c>
      <c r="G405" s="472" t="s">
        <v>429</v>
      </c>
      <c r="H405" s="472"/>
      <c r="I405" s="473" t="b">
        <f t="shared" si="30"/>
        <v>1</v>
      </c>
      <c r="J405" s="473" t="b">
        <f t="shared" si="31"/>
        <v>0</v>
      </c>
      <c r="K405" s="473" t="str">
        <f t="shared" si="32"/>
        <v>a1N36000009nFoHEAU</v>
      </c>
      <c r="L405" s="474" t="str">
        <f t="shared" ca="1" si="33"/>
        <v>521-Jan-25 to 31-Dec-25</v>
      </c>
      <c r="M405" s="475" t="s">
        <v>1360</v>
      </c>
      <c r="N405" s="466"/>
      <c r="O405" s="130"/>
      <c r="P405" s="130"/>
      <c r="Q405" s="130"/>
      <c r="AD405" s="467"/>
      <c r="AE405" s="467"/>
      <c r="AF405" s="467"/>
      <c r="AG405" s="467"/>
      <c r="AM405" s="5"/>
      <c r="AN405" s="5"/>
    </row>
    <row r="406" spans="1:40" ht="31.2" hidden="1">
      <c r="A406" s="367">
        <v>53</v>
      </c>
      <c r="B406" s="386" t="str">
        <f t="shared" si="28"/>
        <v/>
      </c>
      <c r="C406" s="387" t="str">
        <f ca="1">TEXT(IFERROR(INDEX('Overview - Section A'!$A$45:$A$52,MATCH(G406,'Overview - Section A'!$U$45:$U$52,0)),""),"d-mmm-yy") &amp;" to " &amp; TEXT(IFERROR(INDEX('Overview - Section A'!$E$45:$E$52,MATCH(G406,'Overview - Section A'!$U$45:$U$52,0)),""),"d-mmm-yy")</f>
        <v>1-Jan-20 to 31-Dec-20</v>
      </c>
      <c r="D406" s="470"/>
      <c r="E406" s="470"/>
      <c r="F406" s="471" t="str">
        <f t="shared" si="29"/>
        <v/>
      </c>
      <c r="G406" s="472" t="s">
        <v>419</v>
      </c>
      <c r="H406" s="472"/>
      <c r="I406" s="473" t="b">
        <f t="shared" si="30"/>
        <v>1</v>
      </c>
      <c r="J406" s="473" t="b">
        <f t="shared" si="31"/>
        <v>0</v>
      </c>
      <c r="K406" s="473" t="str">
        <f t="shared" si="32"/>
        <v>a1N36000009nFoIEAU</v>
      </c>
      <c r="L406" s="474" t="str">
        <f t="shared" ca="1" si="33"/>
        <v>531-Jan-20 to 31-Dec-20</v>
      </c>
      <c r="M406" s="475" t="s">
        <v>1361</v>
      </c>
      <c r="N406" s="466"/>
      <c r="O406" s="130"/>
      <c r="P406" s="130"/>
      <c r="Q406" s="130"/>
      <c r="AD406" s="467"/>
      <c r="AE406" s="467"/>
      <c r="AF406" s="467"/>
      <c r="AG406" s="467"/>
      <c r="AM406" s="5"/>
      <c r="AN406" s="5"/>
    </row>
    <row r="407" spans="1:40" ht="31.2" hidden="1">
      <c r="A407" s="367">
        <v>53</v>
      </c>
      <c r="B407" s="386" t="str">
        <f t="shared" si="28"/>
        <v/>
      </c>
      <c r="C407" s="387" t="str">
        <f ca="1">TEXT(IFERROR(INDEX('Overview - Section A'!$A$45:$A$52,MATCH(G407,'Overview - Section A'!$U$45:$U$52,0)),""),"d-mmm-yy") &amp;" to " &amp; TEXT(IFERROR(INDEX('Overview - Section A'!$E$45:$E$52,MATCH(G407,'Overview - Section A'!$U$45:$U$52,0)),""),"d-mmm-yy")</f>
        <v>1-Jan-21 to 31-Dec-21</v>
      </c>
      <c r="D407" s="470"/>
      <c r="E407" s="470"/>
      <c r="F407" s="471" t="str">
        <f t="shared" si="29"/>
        <v/>
      </c>
      <c r="G407" s="472" t="s">
        <v>421</v>
      </c>
      <c r="H407" s="472"/>
      <c r="I407" s="473" t="b">
        <f t="shared" si="30"/>
        <v>1</v>
      </c>
      <c r="J407" s="473" t="b">
        <f t="shared" si="31"/>
        <v>0</v>
      </c>
      <c r="K407" s="473" t="str">
        <f t="shared" si="32"/>
        <v>a1N36000009nFoIEAU</v>
      </c>
      <c r="L407" s="474" t="str">
        <f t="shared" ca="1" si="33"/>
        <v>531-Jan-21 to 31-Dec-21</v>
      </c>
      <c r="M407" s="475" t="s">
        <v>1362</v>
      </c>
      <c r="N407" s="466"/>
      <c r="O407" s="130"/>
      <c r="P407" s="130"/>
      <c r="Q407" s="130"/>
      <c r="AD407" s="467"/>
      <c r="AE407" s="467"/>
      <c r="AF407" s="467"/>
      <c r="AG407" s="467"/>
      <c r="AM407" s="5"/>
      <c r="AN407" s="5"/>
    </row>
    <row r="408" spans="1:40" ht="31.2" hidden="1">
      <c r="A408" s="367">
        <v>53</v>
      </c>
      <c r="B408" s="386" t="str">
        <f t="shared" si="28"/>
        <v/>
      </c>
      <c r="C408" s="387" t="str">
        <f ca="1">TEXT(IFERROR(INDEX('Overview - Section A'!$A$45:$A$52,MATCH(G408,'Overview - Section A'!$U$45:$U$52,0)),""),"d-mmm-yy") &amp;" to " &amp; TEXT(IFERROR(INDEX('Overview - Section A'!$E$45:$E$52,MATCH(G408,'Overview - Section A'!$U$45:$U$52,0)),""),"d-mmm-yy")</f>
        <v>1-Jan-22 to 31-Dec-22</v>
      </c>
      <c r="D408" s="470"/>
      <c r="E408" s="470"/>
      <c r="F408" s="471" t="str">
        <f t="shared" si="29"/>
        <v/>
      </c>
      <c r="G408" s="472" t="s">
        <v>423</v>
      </c>
      <c r="H408" s="472"/>
      <c r="I408" s="473" t="b">
        <f t="shared" si="30"/>
        <v>1</v>
      </c>
      <c r="J408" s="473" t="b">
        <f t="shared" si="31"/>
        <v>0</v>
      </c>
      <c r="K408" s="473" t="str">
        <f t="shared" si="32"/>
        <v>a1N36000009nFoIEAU</v>
      </c>
      <c r="L408" s="474" t="str">
        <f t="shared" ca="1" si="33"/>
        <v>531-Jan-22 to 31-Dec-22</v>
      </c>
      <c r="M408" s="475" t="s">
        <v>1363</v>
      </c>
      <c r="N408" s="466"/>
      <c r="O408" s="130"/>
      <c r="P408" s="130"/>
      <c r="Q408" s="130"/>
      <c r="AD408" s="467"/>
      <c r="AE408" s="467"/>
      <c r="AF408" s="467"/>
      <c r="AG408" s="467"/>
      <c r="AM408" s="5"/>
      <c r="AN408" s="5"/>
    </row>
    <row r="409" spans="1:40" ht="31.2" hidden="1">
      <c r="A409" s="367">
        <v>53</v>
      </c>
      <c r="B409" s="386" t="str">
        <f t="shared" si="28"/>
        <v/>
      </c>
      <c r="C409" s="387" t="str">
        <f ca="1">TEXT(IFERROR(INDEX('Overview - Section A'!$A$45:$A$52,MATCH(G409,'Overview - Section A'!$U$45:$U$52,0)),""),"d-mmm-yy") &amp;" to " &amp; TEXT(IFERROR(INDEX('Overview - Section A'!$E$45:$E$52,MATCH(G409,'Overview - Section A'!$U$45:$U$52,0)),""),"d-mmm-yy")</f>
        <v>1-Jan-23 to 31-Dec-23</v>
      </c>
      <c r="D409" s="470"/>
      <c r="E409" s="470"/>
      <c r="F409" s="471" t="str">
        <f t="shared" si="29"/>
        <v/>
      </c>
      <c r="G409" s="472" t="s">
        <v>425</v>
      </c>
      <c r="H409" s="472"/>
      <c r="I409" s="473" t="b">
        <f t="shared" si="30"/>
        <v>1</v>
      </c>
      <c r="J409" s="473" t="b">
        <f t="shared" si="31"/>
        <v>0</v>
      </c>
      <c r="K409" s="473" t="str">
        <f t="shared" si="32"/>
        <v>a1N36000009nFoIEAU</v>
      </c>
      <c r="L409" s="474" t="str">
        <f t="shared" ca="1" si="33"/>
        <v>531-Jan-23 to 31-Dec-23</v>
      </c>
      <c r="M409" s="475" t="s">
        <v>1364</v>
      </c>
      <c r="N409" s="466"/>
      <c r="O409" s="130"/>
      <c r="P409" s="130"/>
      <c r="Q409" s="130"/>
      <c r="AD409" s="467"/>
      <c r="AE409" s="467"/>
      <c r="AF409" s="467"/>
      <c r="AG409" s="467"/>
      <c r="AM409" s="5"/>
      <c r="AN409" s="5"/>
    </row>
    <row r="410" spans="1:40" ht="31.2" hidden="1">
      <c r="A410" s="367">
        <v>53</v>
      </c>
      <c r="B410" s="386" t="str">
        <f t="shared" si="28"/>
        <v/>
      </c>
      <c r="C410" s="387" t="str">
        <f ca="1">TEXT(IFERROR(INDEX('Overview - Section A'!$A$45:$A$52,MATCH(G410,'Overview - Section A'!$U$45:$U$52,0)),""),"d-mmm-yy") &amp;" to " &amp; TEXT(IFERROR(INDEX('Overview - Section A'!$E$45:$E$52,MATCH(G410,'Overview - Section A'!$U$45:$U$52,0)),""),"d-mmm-yy")</f>
        <v>1-Jan-24 to 31-Dec-24</v>
      </c>
      <c r="D410" s="470"/>
      <c r="E410" s="470"/>
      <c r="F410" s="471" t="str">
        <f t="shared" si="29"/>
        <v/>
      </c>
      <c r="G410" s="472" t="s">
        <v>427</v>
      </c>
      <c r="H410" s="472"/>
      <c r="I410" s="473" t="b">
        <f t="shared" si="30"/>
        <v>1</v>
      </c>
      <c r="J410" s="473" t="b">
        <f t="shared" si="31"/>
        <v>0</v>
      </c>
      <c r="K410" s="473" t="str">
        <f t="shared" si="32"/>
        <v>a1N36000009nFoIEAU</v>
      </c>
      <c r="L410" s="474" t="str">
        <f t="shared" ca="1" si="33"/>
        <v>531-Jan-24 to 31-Dec-24</v>
      </c>
      <c r="M410" s="475" t="s">
        <v>1365</v>
      </c>
      <c r="N410" s="466"/>
      <c r="O410" s="130"/>
      <c r="P410" s="130"/>
      <c r="Q410" s="130"/>
      <c r="AD410" s="467"/>
      <c r="AE410" s="467"/>
      <c r="AF410" s="467"/>
      <c r="AG410" s="467"/>
      <c r="AM410" s="5"/>
      <c r="AN410" s="5"/>
    </row>
    <row r="411" spans="1:40" ht="31.2" hidden="1">
      <c r="A411" s="367">
        <v>53</v>
      </c>
      <c r="B411" s="386" t="str">
        <f t="shared" si="28"/>
        <v/>
      </c>
      <c r="C411" s="387" t="str">
        <f ca="1">TEXT(IFERROR(INDEX('Overview - Section A'!$A$45:$A$52,MATCH(G411,'Overview - Section A'!$U$45:$U$52,0)),""),"d-mmm-yy") &amp;" to " &amp; TEXT(IFERROR(INDEX('Overview - Section A'!$E$45:$E$52,MATCH(G411,'Overview - Section A'!$U$45:$U$52,0)),""),"d-mmm-yy")</f>
        <v>1-Jan-25 to 31-Dec-25</v>
      </c>
      <c r="D411" s="470"/>
      <c r="E411" s="470"/>
      <c r="F411" s="471" t="str">
        <f t="shared" si="29"/>
        <v/>
      </c>
      <c r="G411" s="472" t="s">
        <v>429</v>
      </c>
      <c r="H411" s="472"/>
      <c r="I411" s="473" t="b">
        <f t="shared" si="30"/>
        <v>1</v>
      </c>
      <c r="J411" s="473" t="b">
        <f t="shared" si="31"/>
        <v>0</v>
      </c>
      <c r="K411" s="473" t="str">
        <f t="shared" si="32"/>
        <v>a1N36000009nFoIEAU</v>
      </c>
      <c r="L411" s="474" t="str">
        <f t="shared" ca="1" si="33"/>
        <v>531-Jan-25 to 31-Dec-25</v>
      </c>
      <c r="M411" s="475" t="s">
        <v>1366</v>
      </c>
      <c r="N411" s="466"/>
      <c r="O411" s="130"/>
      <c r="P411" s="130"/>
      <c r="Q411" s="130"/>
      <c r="AD411" s="467"/>
      <c r="AE411" s="467"/>
      <c r="AF411" s="467"/>
      <c r="AG411" s="467"/>
      <c r="AM411" s="5"/>
      <c r="AN411" s="5"/>
    </row>
    <row r="412" spans="1:40" ht="31.2" hidden="1">
      <c r="A412" s="367">
        <v>54</v>
      </c>
      <c r="B412" s="386" t="str">
        <f t="shared" si="28"/>
        <v/>
      </c>
      <c r="C412" s="387" t="str">
        <f ca="1">TEXT(IFERROR(INDEX('Overview - Section A'!$A$45:$A$52,MATCH(G412,'Overview - Section A'!$U$45:$U$52,0)),""),"d-mmm-yy") &amp;" to " &amp; TEXT(IFERROR(INDEX('Overview - Section A'!$E$45:$E$52,MATCH(G412,'Overview - Section A'!$U$45:$U$52,0)),""),"d-mmm-yy")</f>
        <v>1-Jan-20 to 31-Dec-20</v>
      </c>
      <c r="D412" s="470"/>
      <c r="E412" s="470"/>
      <c r="F412" s="471" t="str">
        <f t="shared" si="29"/>
        <v/>
      </c>
      <c r="G412" s="472" t="s">
        <v>419</v>
      </c>
      <c r="H412" s="472"/>
      <c r="I412" s="473" t="b">
        <f t="shared" si="30"/>
        <v>1</v>
      </c>
      <c r="J412" s="473" t="b">
        <f t="shared" si="31"/>
        <v>0</v>
      </c>
      <c r="K412" s="473" t="str">
        <f t="shared" si="32"/>
        <v>a1N36000009nFoJEAU</v>
      </c>
      <c r="L412" s="474" t="str">
        <f t="shared" ca="1" si="33"/>
        <v>541-Jan-20 to 31-Dec-20</v>
      </c>
      <c r="M412" s="475" t="s">
        <v>1367</v>
      </c>
      <c r="N412" s="466"/>
      <c r="O412" s="130"/>
      <c r="P412" s="130"/>
      <c r="Q412" s="130"/>
      <c r="AD412" s="467"/>
      <c r="AE412" s="467"/>
      <c r="AF412" s="467"/>
      <c r="AG412" s="467"/>
      <c r="AM412" s="5"/>
      <c r="AN412" s="5"/>
    </row>
    <row r="413" spans="1:40" ht="31.2" hidden="1">
      <c r="A413" s="367">
        <v>54</v>
      </c>
      <c r="B413" s="386" t="str">
        <f t="shared" si="28"/>
        <v/>
      </c>
      <c r="C413" s="387" t="str">
        <f ca="1">TEXT(IFERROR(INDEX('Overview - Section A'!$A$45:$A$52,MATCH(G413,'Overview - Section A'!$U$45:$U$52,0)),""),"d-mmm-yy") &amp;" to " &amp; TEXT(IFERROR(INDEX('Overview - Section A'!$E$45:$E$52,MATCH(G413,'Overview - Section A'!$U$45:$U$52,0)),""),"d-mmm-yy")</f>
        <v>1-Jan-21 to 31-Dec-21</v>
      </c>
      <c r="D413" s="470"/>
      <c r="E413" s="470"/>
      <c r="F413" s="471" t="str">
        <f t="shared" si="29"/>
        <v/>
      </c>
      <c r="G413" s="472" t="s">
        <v>421</v>
      </c>
      <c r="H413" s="472"/>
      <c r="I413" s="473" t="b">
        <f t="shared" si="30"/>
        <v>1</v>
      </c>
      <c r="J413" s="473" t="b">
        <f t="shared" si="31"/>
        <v>0</v>
      </c>
      <c r="K413" s="473" t="str">
        <f t="shared" si="32"/>
        <v>a1N36000009nFoJEAU</v>
      </c>
      <c r="L413" s="474" t="str">
        <f t="shared" ca="1" si="33"/>
        <v>541-Jan-21 to 31-Dec-21</v>
      </c>
      <c r="M413" s="475" t="s">
        <v>1368</v>
      </c>
      <c r="N413" s="466"/>
      <c r="O413" s="130"/>
      <c r="P413" s="130"/>
      <c r="Q413" s="130"/>
      <c r="AD413" s="467"/>
      <c r="AE413" s="467"/>
      <c r="AF413" s="467"/>
      <c r="AG413" s="467"/>
      <c r="AM413" s="5"/>
      <c r="AN413" s="5"/>
    </row>
    <row r="414" spans="1:40" ht="31.2" hidden="1">
      <c r="A414" s="367">
        <v>54</v>
      </c>
      <c r="B414" s="386" t="str">
        <f t="shared" ref="B414:B477" si="34">IF(A414=A413,"",IF(VLOOKUP(A414,$A$8:$D$90,4,FALSE)=0,"",VLOOKUP(A414,$A$8:$D$90,4,FALSE)))</f>
        <v/>
      </c>
      <c r="C414" s="387" t="str">
        <f ca="1">TEXT(IFERROR(INDEX('Overview - Section A'!$A$45:$A$52,MATCH(G414,'Overview - Section A'!$U$45:$U$52,0)),""),"d-mmm-yy") &amp;" to " &amp; TEXT(IFERROR(INDEX('Overview - Section A'!$E$45:$E$52,MATCH(G414,'Overview - Section A'!$U$45:$U$52,0)),""),"d-mmm-yy")</f>
        <v>1-Jan-22 to 31-Dec-22</v>
      </c>
      <c r="D414" s="470"/>
      <c r="E414" s="470"/>
      <c r="F414" s="471" t="str">
        <f t="shared" ref="F414:F477" si="35">IF(VLOOKUP(A414,$A$8:$D$90,4,FALSE)=0,"",VLOOKUP(A414,$A$8:$D$90,4,FALSE))</f>
        <v/>
      </c>
      <c r="G414" s="472" t="s">
        <v>423</v>
      </c>
      <c r="H414" s="472"/>
      <c r="I414" s="473" t="b">
        <f t="shared" ref="I414:I477" si="36">IFERROR(TRUE,FALSE)</f>
        <v>1</v>
      </c>
      <c r="J414" s="473" t="b">
        <f t="shared" ref="J414:J477" si="37">IFERROR(IF(OR(D414&lt;&gt;"",E414&lt;&gt;""),TRUE,FALSE),FALSE)</f>
        <v>0</v>
      </c>
      <c r="K414" s="473" t="str">
        <f t="shared" ref="K414:K477" si="38">IFERROR(VLOOKUP(A414,$A$8:$T$90,20,FALSE),"")</f>
        <v>a1N36000009nFoJEAU</v>
      </c>
      <c r="L414" s="474" t="str">
        <f t="shared" ref="L414:L477" ca="1" si="39">CONCATENATE(A414,C414)</f>
        <v>541-Jan-22 to 31-Dec-22</v>
      </c>
      <c r="M414" s="475" t="s">
        <v>1369</v>
      </c>
      <c r="N414" s="466"/>
      <c r="O414" s="130"/>
      <c r="P414" s="130"/>
      <c r="Q414" s="130"/>
      <c r="AD414" s="467"/>
      <c r="AE414" s="467"/>
      <c r="AF414" s="467"/>
      <c r="AG414" s="467"/>
      <c r="AM414" s="5"/>
      <c r="AN414" s="5"/>
    </row>
    <row r="415" spans="1:40" ht="31.2" hidden="1">
      <c r="A415" s="367">
        <v>54</v>
      </c>
      <c r="B415" s="386" t="str">
        <f t="shared" si="34"/>
        <v/>
      </c>
      <c r="C415" s="387" t="str">
        <f ca="1">TEXT(IFERROR(INDEX('Overview - Section A'!$A$45:$A$52,MATCH(G415,'Overview - Section A'!$U$45:$U$52,0)),""),"d-mmm-yy") &amp;" to " &amp; TEXT(IFERROR(INDEX('Overview - Section A'!$E$45:$E$52,MATCH(G415,'Overview - Section A'!$U$45:$U$52,0)),""),"d-mmm-yy")</f>
        <v>1-Jan-23 to 31-Dec-23</v>
      </c>
      <c r="D415" s="470"/>
      <c r="E415" s="470"/>
      <c r="F415" s="471" t="str">
        <f t="shared" si="35"/>
        <v/>
      </c>
      <c r="G415" s="472" t="s">
        <v>425</v>
      </c>
      <c r="H415" s="472"/>
      <c r="I415" s="473" t="b">
        <f t="shared" si="36"/>
        <v>1</v>
      </c>
      <c r="J415" s="473" t="b">
        <f t="shared" si="37"/>
        <v>0</v>
      </c>
      <c r="K415" s="473" t="str">
        <f t="shared" si="38"/>
        <v>a1N36000009nFoJEAU</v>
      </c>
      <c r="L415" s="474" t="str">
        <f t="shared" ca="1" si="39"/>
        <v>541-Jan-23 to 31-Dec-23</v>
      </c>
      <c r="M415" s="475" t="s">
        <v>1370</v>
      </c>
      <c r="N415" s="466"/>
      <c r="O415" s="130"/>
      <c r="P415" s="130"/>
      <c r="Q415" s="130"/>
      <c r="AD415" s="467"/>
      <c r="AE415" s="467"/>
      <c r="AF415" s="467"/>
      <c r="AG415" s="467"/>
      <c r="AM415" s="5"/>
      <c r="AN415" s="5"/>
    </row>
    <row r="416" spans="1:40" ht="31.2" hidden="1">
      <c r="A416" s="367">
        <v>54</v>
      </c>
      <c r="B416" s="386" t="str">
        <f t="shared" si="34"/>
        <v/>
      </c>
      <c r="C416" s="387" t="str">
        <f ca="1">TEXT(IFERROR(INDEX('Overview - Section A'!$A$45:$A$52,MATCH(G416,'Overview - Section A'!$U$45:$U$52,0)),""),"d-mmm-yy") &amp;" to " &amp; TEXT(IFERROR(INDEX('Overview - Section A'!$E$45:$E$52,MATCH(G416,'Overview - Section A'!$U$45:$U$52,0)),""),"d-mmm-yy")</f>
        <v>1-Jan-24 to 31-Dec-24</v>
      </c>
      <c r="D416" s="470"/>
      <c r="E416" s="470"/>
      <c r="F416" s="471" t="str">
        <f t="shared" si="35"/>
        <v/>
      </c>
      <c r="G416" s="472" t="s">
        <v>427</v>
      </c>
      <c r="H416" s="472"/>
      <c r="I416" s="473" t="b">
        <f t="shared" si="36"/>
        <v>1</v>
      </c>
      <c r="J416" s="473" t="b">
        <f t="shared" si="37"/>
        <v>0</v>
      </c>
      <c r="K416" s="473" t="str">
        <f t="shared" si="38"/>
        <v>a1N36000009nFoJEAU</v>
      </c>
      <c r="L416" s="474" t="str">
        <f t="shared" ca="1" si="39"/>
        <v>541-Jan-24 to 31-Dec-24</v>
      </c>
      <c r="M416" s="475" t="s">
        <v>1371</v>
      </c>
      <c r="N416" s="466"/>
      <c r="O416" s="130"/>
      <c r="P416" s="130"/>
      <c r="Q416" s="130"/>
      <c r="AD416" s="467"/>
      <c r="AE416" s="467"/>
      <c r="AF416" s="467"/>
      <c r="AG416" s="467"/>
      <c r="AM416" s="5"/>
      <c r="AN416" s="5"/>
    </row>
    <row r="417" spans="1:40" ht="31.2" hidden="1">
      <c r="A417" s="367">
        <v>54</v>
      </c>
      <c r="B417" s="386" t="str">
        <f t="shared" si="34"/>
        <v/>
      </c>
      <c r="C417" s="387" t="str">
        <f ca="1">TEXT(IFERROR(INDEX('Overview - Section A'!$A$45:$A$52,MATCH(G417,'Overview - Section A'!$U$45:$U$52,0)),""),"d-mmm-yy") &amp;" to " &amp; TEXT(IFERROR(INDEX('Overview - Section A'!$E$45:$E$52,MATCH(G417,'Overview - Section A'!$U$45:$U$52,0)),""),"d-mmm-yy")</f>
        <v>1-Jan-25 to 31-Dec-25</v>
      </c>
      <c r="D417" s="470"/>
      <c r="E417" s="470"/>
      <c r="F417" s="471" t="str">
        <f t="shared" si="35"/>
        <v/>
      </c>
      <c r="G417" s="472" t="s">
        <v>429</v>
      </c>
      <c r="H417" s="472"/>
      <c r="I417" s="473" t="b">
        <f t="shared" si="36"/>
        <v>1</v>
      </c>
      <c r="J417" s="473" t="b">
        <f t="shared" si="37"/>
        <v>0</v>
      </c>
      <c r="K417" s="473" t="str">
        <f t="shared" si="38"/>
        <v>a1N36000009nFoJEAU</v>
      </c>
      <c r="L417" s="474" t="str">
        <f t="shared" ca="1" si="39"/>
        <v>541-Jan-25 to 31-Dec-25</v>
      </c>
      <c r="M417" s="475" t="s">
        <v>1372</v>
      </c>
      <c r="N417" s="466"/>
      <c r="O417" s="130"/>
      <c r="P417" s="130"/>
      <c r="Q417" s="130"/>
      <c r="AD417" s="467"/>
      <c r="AE417" s="467"/>
      <c r="AF417" s="467"/>
      <c r="AG417" s="467"/>
      <c r="AM417" s="5"/>
      <c r="AN417" s="5"/>
    </row>
    <row r="418" spans="1:40" ht="31.2" hidden="1">
      <c r="A418" s="367">
        <v>55</v>
      </c>
      <c r="B418" s="386" t="str">
        <f t="shared" si="34"/>
        <v/>
      </c>
      <c r="C418" s="387" t="str">
        <f ca="1">TEXT(IFERROR(INDEX('Overview - Section A'!$A$45:$A$52,MATCH(G418,'Overview - Section A'!$U$45:$U$52,0)),""),"d-mmm-yy") &amp;" to " &amp; TEXT(IFERROR(INDEX('Overview - Section A'!$E$45:$E$52,MATCH(G418,'Overview - Section A'!$U$45:$U$52,0)),""),"d-mmm-yy")</f>
        <v>1-Jan-20 to 31-Dec-20</v>
      </c>
      <c r="D418" s="470"/>
      <c r="E418" s="470"/>
      <c r="F418" s="471" t="str">
        <f t="shared" si="35"/>
        <v/>
      </c>
      <c r="G418" s="472" t="s">
        <v>419</v>
      </c>
      <c r="H418" s="472"/>
      <c r="I418" s="473" t="b">
        <f t="shared" si="36"/>
        <v>1</v>
      </c>
      <c r="J418" s="473" t="b">
        <f t="shared" si="37"/>
        <v>0</v>
      </c>
      <c r="K418" s="473" t="str">
        <f t="shared" si="38"/>
        <v>a1N36000009nFoKEAU</v>
      </c>
      <c r="L418" s="474" t="str">
        <f t="shared" ca="1" si="39"/>
        <v>551-Jan-20 to 31-Dec-20</v>
      </c>
      <c r="M418" s="475" t="s">
        <v>1373</v>
      </c>
      <c r="N418" s="466"/>
      <c r="O418" s="130"/>
      <c r="P418" s="130"/>
      <c r="Q418" s="130"/>
      <c r="AD418" s="467"/>
      <c r="AE418" s="467"/>
      <c r="AF418" s="467"/>
      <c r="AG418" s="467"/>
      <c r="AM418" s="5"/>
      <c r="AN418" s="5"/>
    </row>
    <row r="419" spans="1:40" ht="31.2" hidden="1">
      <c r="A419" s="367">
        <v>55</v>
      </c>
      <c r="B419" s="386" t="str">
        <f t="shared" si="34"/>
        <v/>
      </c>
      <c r="C419" s="387" t="str">
        <f ca="1">TEXT(IFERROR(INDEX('Overview - Section A'!$A$45:$A$52,MATCH(G419,'Overview - Section A'!$U$45:$U$52,0)),""),"d-mmm-yy") &amp;" to " &amp; TEXT(IFERROR(INDEX('Overview - Section A'!$E$45:$E$52,MATCH(G419,'Overview - Section A'!$U$45:$U$52,0)),""),"d-mmm-yy")</f>
        <v>1-Jan-21 to 31-Dec-21</v>
      </c>
      <c r="D419" s="470"/>
      <c r="E419" s="470"/>
      <c r="F419" s="471" t="str">
        <f t="shared" si="35"/>
        <v/>
      </c>
      <c r="G419" s="472" t="s">
        <v>421</v>
      </c>
      <c r="H419" s="472"/>
      <c r="I419" s="473" t="b">
        <f t="shared" si="36"/>
        <v>1</v>
      </c>
      <c r="J419" s="473" t="b">
        <f t="shared" si="37"/>
        <v>0</v>
      </c>
      <c r="K419" s="473" t="str">
        <f t="shared" si="38"/>
        <v>a1N36000009nFoKEAU</v>
      </c>
      <c r="L419" s="474" t="str">
        <f t="shared" ca="1" si="39"/>
        <v>551-Jan-21 to 31-Dec-21</v>
      </c>
      <c r="M419" s="475" t="s">
        <v>1374</v>
      </c>
      <c r="N419" s="466"/>
      <c r="O419" s="130"/>
      <c r="P419" s="130"/>
      <c r="Q419" s="130"/>
      <c r="AD419" s="467"/>
      <c r="AE419" s="467"/>
      <c r="AF419" s="467"/>
      <c r="AG419" s="467"/>
      <c r="AM419" s="5"/>
      <c r="AN419" s="5"/>
    </row>
    <row r="420" spans="1:40" ht="31.2" hidden="1">
      <c r="A420" s="367">
        <v>55</v>
      </c>
      <c r="B420" s="386" t="str">
        <f t="shared" si="34"/>
        <v/>
      </c>
      <c r="C420" s="387" t="str">
        <f ca="1">TEXT(IFERROR(INDEX('Overview - Section A'!$A$45:$A$52,MATCH(G420,'Overview - Section A'!$U$45:$U$52,0)),""),"d-mmm-yy") &amp;" to " &amp; TEXT(IFERROR(INDEX('Overview - Section A'!$E$45:$E$52,MATCH(G420,'Overview - Section A'!$U$45:$U$52,0)),""),"d-mmm-yy")</f>
        <v>1-Jan-22 to 31-Dec-22</v>
      </c>
      <c r="D420" s="470"/>
      <c r="E420" s="470"/>
      <c r="F420" s="471" t="str">
        <f t="shared" si="35"/>
        <v/>
      </c>
      <c r="G420" s="472" t="s">
        <v>423</v>
      </c>
      <c r="H420" s="472"/>
      <c r="I420" s="473" t="b">
        <f t="shared" si="36"/>
        <v>1</v>
      </c>
      <c r="J420" s="473" t="b">
        <f t="shared" si="37"/>
        <v>0</v>
      </c>
      <c r="K420" s="473" t="str">
        <f t="shared" si="38"/>
        <v>a1N36000009nFoKEAU</v>
      </c>
      <c r="L420" s="474" t="str">
        <f t="shared" ca="1" si="39"/>
        <v>551-Jan-22 to 31-Dec-22</v>
      </c>
      <c r="M420" s="475" t="s">
        <v>1375</v>
      </c>
      <c r="N420" s="466"/>
      <c r="O420" s="130"/>
      <c r="P420" s="130"/>
      <c r="Q420" s="130"/>
      <c r="AD420" s="467"/>
      <c r="AE420" s="467"/>
      <c r="AF420" s="467"/>
      <c r="AG420" s="467"/>
      <c r="AM420" s="5"/>
      <c r="AN420" s="5"/>
    </row>
    <row r="421" spans="1:40" ht="31.2" hidden="1">
      <c r="A421" s="367">
        <v>55</v>
      </c>
      <c r="B421" s="386" t="str">
        <f t="shared" si="34"/>
        <v/>
      </c>
      <c r="C421" s="387" t="str">
        <f ca="1">TEXT(IFERROR(INDEX('Overview - Section A'!$A$45:$A$52,MATCH(G421,'Overview - Section A'!$U$45:$U$52,0)),""),"d-mmm-yy") &amp;" to " &amp; TEXT(IFERROR(INDEX('Overview - Section A'!$E$45:$E$52,MATCH(G421,'Overview - Section A'!$U$45:$U$52,0)),""),"d-mmm-yy")</f>
        <v>1-Jan-23 to 31-Dec-23</v>
      </c>
      <c r="D421" s="470"/>
      <c r="E421" s="470"/>
      <c r="F421" s="471" t="str">
        <f t="shared" si="35"/>
        <v/>
      </c>
      <c r="G421" s="472" t="s">
        <v>425</v>
      </c>
      <c r="H421" s="472"/>
      <c r="I421" s="473" t="b">
        <f t="shared" si="36"/>
        <v>1</v>
      </c>
      <c r="J421" s="473" t="b">
        <f t="shared" si="37"/>
        <v>0</v>
      </c>
      <c r="K421" s="473" t="str">
        <f t="shared" si="38"/>
        <v>a1N36000009nFoKEAU</v>
      </c>
      <c r="L421" s="474" t="str">
        <f t="shared" ca="1" si="39"/>
        <v>551-Jan-23 to 31-Dec-23</v>
      </c>
      <c r="M421" s="475" t="s">
        <v>1376</v>
      </c>
      <c r="N421" s="466"/>
      <c r="O421" s="130"/>
      <c r="P421" s="130"/>
      <c r="Q421" s="130"/>
      <c r="AD421" s="467"/>
      <c r="AE421" s="467"/>
      <c r="AF421" s="467"/>
      <c r="AG421" s="467"/>
      <c r="AM421" s="5"/>
      <c r="AN421" s="5"/>
    </row>
    <row r="422" spans="1:40" ht="31.2" hidden="1">
      <c r="A422" s="367">
        <v>55</v>
      </c>
      <c r="B422" s="386" t="str">
        <f t="shared" si="34"/>
        <v/>
      </c>
      <c r="C422" s="387" t="str">
        <f ca="1">TEXT(IFERROR(INDEX('Overview - Section A'!$A$45:$A$52,MATCH(G422,'Overview - Section A'!$U$45:$U$52,0)),""),"d-mmm-yy") &amp;" to " &amp; TEXT(IFERROR(INDEX('Overview - Section A'!$E$45:$E$52,MATCH(G422,'Overview - Section A'!$U$45:$U$52,0)),""),"d-mmm-yy")</f>
        <v>1-Jan-24 to 31-Dec-24</v>
      </c>
      <c r="D422" s="470"/>
      <c r="E422" s="470"/>
      <c r="F422" s="471" t="str">
        <f t="shared" si="35"/>
        <v/>
      </c>
      <c r="G422" s="472" t="s">
        <v>427</v>
      </c>
      <c r="H422" s="472"/>
      <c r="I422" s="473" t="b">
        <f t="shared" si="36"/>
        <v>1</v>
      </c>
      <c r="J422" s="473" t="b">
        <f t="shared" si="37"/>
        <v>0</v>
      </c>
      <c r="K422" s="473" t="str">
        <f t="shared" si="38"/>
        <v>a1N36000009nFoKEAU</v>
      </c>
      <c r="L422" s="474" t="str">
        <f t="shared" ca="1" si="39"/>
        <v>551-Jan-24 to 31-Dec-24</v>
      </c>
      <c r="M422" s="475" t="s">
        <v>1377</v>
      </c>
      <c r="N422" s="466"/>
      <c r="O422" s="130"/>
      <c r="P422" s="130"/>
      <c r="Q422" s="130"/>
      <c r="AD422" s="467"/>
      <c r="AE422" s="467"/>
      <c r="AF422" s="467"/>
      <c r="AG422" s="467"/>
      <c r="AM422" s="5"/>
      <c r="AN422" s="5"/>
    </row>
    <row r="423" spans="1:40" ht="31.2" hidden="1">
      <c r="A423" s="367">
        <v>55</v>
      </c>
      <c r="B423" s="386" t="str">
        <f t="shared" si="34"/>
        <v/>
      </c>
      <c r="C423" s="387" t="str">
        <f ca="1">TEXT(IFERROR(INDEX('Overview - Section A'!$A$45:$A$52,MATCH(G423,'Overview - Section A'!$U$45:$U$52,0)),""),"d-mmm-yy") &amp;" to " &amp; TEXT(IFERROR(INDEX('Overview - Section A'!$E$45:$E$52,MATCH(G423,'Overview - Section A'!$U$45:$U$52,0)),""),"d-mmm-yy")</f>
        <v>1-Jan-25 to 31-Dec-25</v>
      </c>
      <c r="D423" s="470"/>
      <c r="E423" s="470"/>
      <c r="F423" s="471" t="str">
        <f t="shared" si="35"/>
        <v/>
      </c>
      <c r="G423" s="472" t="s">
        <v>429</v>
      </c>
      <c r="H423" s="472"/>
      <c r="I423" s="473" t="b">
        <f t="shared" si="36"/>
        <v>1</v>
      </c>
      <c r="J423" s="473" t="b">
        <f t="shared" si="37"/>
        <v>0</v>
      </c>
      <c r="K423" s="473" t="str">
        <f t="shared" si="38"/>
        <v>a1N36000009nFoKEAU</v>
      </c>
      <c r="L423" s="474" t="str">
        <f t="shared" ca="1" si="39"/>
        <v>551-Jan-25 to 31-Dec-25</v>
      </c>
      <c r="M423" s="475" t="s">
        <v>1378</v>
      </c>
      <c r="N423" s="466"/>
      <c r="O423" s="130"/>
      <c r="P423" s="130"/>
      <c r="Q423" s="130"/>
      <c r="AD423" s="467"/>
      <c r="AE423" s="467"/>
      <c r="AF423" s="467"/>
      <c r="AG423" s="467"/>
      <c r="AM423" s="5"/>
      <c r="AN423" s="5"/>
    </row>
    <row r="424" spans="1:40" ht="31.2" hidden="1">
      <c r="A424" s="367">
        <v>56</v>
      </c>
      <c r="B424" s="386" t="str">
        <f t="shared" si="34"/>
        <v/>
      </c>
      <c r="C424" s="387" t="str">
        <f ca="1">TEXT(IFERROR(INDEX('Overview - Section A'!$A$45:$A$52,MATCH(G424,'Overview - Section A'!$U$45:$U$52,0)),""),"d-mmm-yy") &amp;" to " &amp; TEXT(IFERROR(INDEX('Overview - Section A'!$E$45:$E$52,MATCH(G424,'Overview - Section A'!$U$45:$U$52,0)),""),"d-mmm-yy")</f>
        <v>1-Jan-20 to 31-Dec-20</v>
      </c>
      <c r="D424" s="470"/>
      <c r="E424" s="470"/>
      <c r="F424" s="471" t="str">
        <f t="shared" si="35"/>
        <v/>
      </c>
      <c r="G424" s="472" t="s">
        <v>419</v>
      </c>
      <c r="H424" s="472"/>
      <c r="I424" s="473" t="b">
        <f t="shared" si="36"/>
        <v>1</v>
      </c>
      <c r="J424" s="473" t="b">
        <f t="shared" si="37"/>
        <v>0</v>
      </c>
      <c r="K424" s="473" t="str">
        <f t="shared" si="38"/>
        <v>a1N36000009nFoLEAU</v>
      </c>
      <c r="L424" s="474" t="str">
        <f t="shared" ca="1" si="39"/>
        <v>561-Jan-20 to 31-Dec-20</v>
      </c>
      <c r="M424" s="475" t="s">
        <v>1379</v>
      </c>
      <c r="N424" s="466"/>
      <c r="O424" s="130"/>
      <c r="P424" s="130"/>
      <c r="Q424" s="130"/>
      <c r="AD424" s="467"/>
      <c r="AE424" s="467"/>
      <c r="AF424" s="467"/>
      <c r="AG424" s="467"/>
      <c r="AM424" s="5"/>
      <c r="AN424" s="5"/>
    </row>
    <row r="425" spans="1:40" ht="31.2" hidden="1">
      <c r="A425" s="367">
        <v>56</v>
      </c>
      <c r="B425" s="386" t="str">
        <f t="shared" si="34"/>
        <v/>
      </c>
      <c r="C425" s="387" t="str">
        <f ca="1">TEXT(IFERROR(INDEX('Overview - Section A'!$A$45:$A$52,MATCH(G425,'Overview - Section A'!$U$45:$U$52,0)),""),"d-mmm-yy") &amp;" to " &amp; TEXT(IFERROR(INDEX('Overview - Section A'!$E$45:$E$52,MATCH(G425,'Overview - Section A'!$U$45:$U$52,0)),""),"d-mmm-yy")</f>
        <v>1-Jan-21 to 31-Dec-21</v>
      </c>
      <c r="D425" s="470"/>
      <c r="E425" s="470"/>
      <c r="F425" s="471" t="str">
        <f t="shared" si="35"/>
        <v/>
      </c>
      <c r="G425" s="472" t="s">
        <v>421</v>
      </c>
      <c r="H425" s="472"/>
      <c r="I425" s="473" t="b">
        <f t="shared" si="36"/>
        <v>1</v>
      </c>
      <c r="J425" s="473" t="b">
        <f t="shared" si="37"/>
        <v>0</v>
      </c>
      <c r="K425" s="473" t="str">
        <f t="shared" si="38"/>
        <v>a1N36000009nFoLEAU</v>
      </c>
      <c r="L425" s="474" t="str">
        <f t="shared" ca="1" si="39"/>
        <v>561-Jan-21 to 31-Dec-21</v>
      </c>
      <c r="M425" s="475" t="s">
        <v>1380</v>
      </c>
      <c r="N425" s="466"/>
      <c r="O425" s="130"/>
      <c r="P425" s="130"/>
      <c r="Q425" s="130"/>
      <c r="AD425" s="467"/>
      <c r="AE425" s="467"/>
      <c r="AF425" s="467"/>
      <c r="AG425" s="467"/>
      <c r="AM425" s="5"/>
      <c r="AN425" s="5"/>
    </row>
    <row r="426" spans="1:40" ht="31.2" hidden="1">
      <c r="A426" s="367">
        <v>56</v>
      </c>
      <c r="B426" s="386" t="str">
        <f t="shared" si="34"/>
        <v/>
      </c>
      <c r="C426" s="387" t="str">
        <f ca="1">TEXT(IFERROR(INDEX('Overview - Section A'!$A$45:$A$52,MATCH(G426,'Overview - Section A'!$U$45:$U$52,0)),""),"d-mmm-yy") &amp;" to " &amp; TEXT(IFERROR(INDEX('Overview - Section A'!$E$45:$E$52,MATCH(G426,'Overview - Section A'!$U$45:$U$52,0)),""),"d-mmm-yy")</f>
        <v>1-Jan-22 to 31-Dec-22</v>
      </c>
      <c r="D426" s="470"/>
      <c r="E426" s="470"/>
      <c r="F426" s="471" t="str">
        <f t="shared" si="35"/>
        <v/>
      </c>
      <c r="G426" s="472" t="s">
        <v>423</v>
      </c>
      <c r="H426" s="472"/>
      <c r="I426" s="473" t="b">
        <f t="shared" si="36"/>
        <v>1</v>
      </c>
      <c r="J426" s="473" t="b">
        <f t="shared" si="37"/>
        <v>0</v>
      </c>
      <c r="K426" s="473" t="str">
        <f t="shared" si="38"/>
        <v>a1N36000009nFoLEAU</v>
      </c>
      <c r="L426" s="474" t="str">
        <f t="shared" ca="1" si="39"/>
        <v>561-Jan-22 to 31-Dec-22</v>
      </c>
      <c r="M426" s="475" t="s">
        <v>1381</v>
      </c>
      <c r="N426" s="466"/>
      <c r="O426" s="130"/>
      <c r="P426" s="130"/>
      <c r="Q426" s="130"/>
      <c r="AD426" s="467"/>
      <c r="AE426" s="467"/>
      <c r="AF426" s="467"/>
      <c r="AG426" s="467"/>
      <c r="AM426" s="5"/>
      <c r="AN426" s="5"/>
    </row>
    <row r="427" spans="1:40" ht="31.2" hidden="1">
      <c r="A427" s="367">
        <v>56</v>
      </c>
      <c r="B427" s="386" t="str">
        <f t="shared" si="34"/>
        <v/>
      </c>
      <c r="C427" s="387" t="str">
        <f ca="1">TEXT(IFERROR(INDEX('Overview - Section A'!$A$45:$A$52,MATCH(G427,'Overview - Section A'!$U$45:$U$52,0)),""),"d-mmm-yy") &amp;" to " &amp; TEXT(IFERROR(INDEX('Overview - Section A'!$E$45:$E$52,MATCH(G427,'Overview - Section A'!$U$45:$U$52,0)),""),"d-mmm-yy")</f>
        <v>1-Jan-23 to 31-Dec-23</v>
      </c>
      <c r="D427" s="470"/>
      <c r="E427" s="470"/>
      <c r="F427" s="471" t="str">
        <f t="shared" si="35"/>
        <v/>
      </c>
      <c r="G427" s="472" t="s">
        <v>425</v>
      </c>
      <c r="H427" s="472"/>
      <c r="I427" s="473" t="b">
        <f t="shared" si="36"/>
        <v>1</v>
      </c>
      <c r="J427" s="473" t="b">
        <f t="shared" si="37"/>
        <v>0</v>
      </c>
      <c r="K427" s="473" t="str">
        <f t="shared" si="38"/>
        <v>a1N36000009nFoLEAU</v>
      </c>
      <c r="L427" s="474" t="str">
        <f t="shared" ca="1" si="39"/>
        <v>561-Jan-23 to 31-Dec-23</v>
      </c>
      <c r="M427" s="475" t="s">
        <v>1382</v>
      </c>
      <c r="N427" s="466"/>
      <c r="O427" s="130"/>
      <c r="P427" s="130"/>
      <c r="Q427" s="130"/>
      <c r="AD427" s="467"/>
      <c r="AE427" s="467"/>
      <c r="AF427" s="467"/>
      <c r="AG427" s="467"/>
      <c r="AM427" s="5"/>
      <c r="AN427" s="5"/>
    </row>
    <row r="428" spans="1:40" ht="31.2" hidden="1">
      <c r="A428" s="367">
        <v>56</v>
      </c>
      <c r="B428" s="386" t="str">
        <f t="shared" si="34"/>
        <v/>
      </c>
      <c r="C428" s="387" t="str">
        <f ca="1">TEXT(IFERROR(INDEX('Overview - Section A'!$A$45:$A$52,MATCH(G428,'Overview - Section A'!$U$45:$U$52,0)),""),"d-mmm-yy") &amp;" to " &amp; TEXT(IFERROR(INDEX('Overview - Section A'!$E$45:$E$52,MATCH(G428,'Overview - Section A'!$U$45:$U$52,0)),""),"d-mmm-yy")</f>
        <v>1-Jan-24 to 31-Dec-24</v>
      </c>
      <c r="D428" s="470"/>
      <c r="E428" s="470"/>
      <c r="F428" s="471" t="str">
        <f t="shared" si="35"/>
        <v/>
      </c>
      <c r="G428" s="472" t="s">
        <v>427</v>
      </c>
      <c r="H428" s="472"/>
      <c r="I428" s="473" t="b">
        <f t="shared" si="36"/>
        <v>1</v>
      </c>
      <c r="J428" s="473" t="b">
        <f t="shared" si="37"/>
        <v>0</v>
      </c>
      <c r="K428" s="473" t="str">
        <f t="shared" si="38"/>
        <v>a1N36000009nFoLEAU</v>
      </c>
      <c r="L428" s="474" t="str">
        <f t="shared" ca="1" si="39"/>
        <v>561-Jan-24 to 31-Dec-24</v>
      </c>
      <c r="M428" s="475" t="s">
        <v>1383</v>
      </c>
      <c r="N428" s="466"/>
      <c r="O428" s="130"/>
      <c r="P428" s="130"/>
      <c r="Q428" s="130"/>
      <c r="AD428" s="467"/>
      <c r="AE428" s="467"/>
      <c r="AF428" s="467"/>
      <c r="AG428" s="467"/>
      <c r="AM428" s="5"/>
      <c r="AN428" s="5"/>
    </row>
    <row r="429" spans="1:40" ht="31.2" hidden="1">
      <c r="A429" s="367">
        <v>56</v>
      </c>
      <c r="B429" s="386" t="str">
        <f t="shared" si="34"/>
        <v/>
      </c>
      <c r="C429" s="387" t="str">
        <f ca="1">TEXT(IFERROR(INDEX('Overview - Section A'!$A$45:$A$52,MATCH(G429,'Overview - Section A'!$U$45:$U$52,0)),""),"d-mmm-yy") &amp;" to " &amp; TEXT(IFERROR(INDEX('Overview - Section A'!$E$45:$E$52,MATCH(G429,'Overview - Section A'!$U$45:$U$52,0)),""),"d-mmm-yy")</f>
        <v>1-Jan-25 to 31-Dec-25</v>
      </c>
      <c r="D429" s="470"/>
      <c r="E429" s="470"/>
      <c r="F429" s="471" t="str">
        <f t="shared" si="35"/>
        <v/>
      </c>
      <c r="G429" s="472" t="s">
        <v>429</v>
      </c>
      <c r="H429" s="472"/>
      <c r="I429" s="473" t="b">
        <f t="shared" si="36"/>
        <v>1</v>
      </c>
      <c r="J429" s="473" t="b">
        <f t="shared" si="37"/>
        <v>0</v>
      </c>
      <c r="K429" s="473" t="str">
        <f t="shared" si="38"/>
        <v>a1N36000009nFoLEAU</v>
      </c>
      <c r="L429" s="474" t="str">
        <f t="shared" ca="1" si="39"/>
        <v>561-Jan-25 to 31-Dec-25</v>
      </c>
      <c r="M429" s="475" t="s">
        <v>1384</v>
      </c>
      <c r="N429" s="466"/>
      <c r="O429" s="130"/>
      <c r="P429" s="130"/>
      <c r="Q429" s="130"/>
      <c r="AD429" s="467"/>
      <c r="AE429" s="467"/>
      <c r="AF429" s="467"/>
      <c r="AG429" s="467"/>
      <c r="AM429" s="5"/>
      <c r="AN429" s="5"/>
    </row>
    <row r="430" spans="1:40" ht="31.2" hidden="1">
      <c r="A430" s="367">
        <v>57</v>
      </c>
      <c r="B430" s="386" t="str">
        <f t="shared" si="34"/>
        <v/>
      </c>
      <c r="C430" s="387" t="str">
        <f ca="1">TEXT(IFERROR(INDEX('Overview - Section A'!$A$45:$A$52,MATCH(G430,'Overview - Section A'!$U$45:$U$52,0)),""),"d-mmm-yy") &amp;" to " &amp; TEXT(IFERROR(INDEX('Overview - Section A'!$E$45:$E$52,MATCH(G430,'Overview - Section A'!$U$45:$U$52,0)),""),"d-mmm-yy")</f>
        <v>1-Jan-20 to 31-Dec-20</v>
      </c>
      <c r="D430" s="470"/>
      <c r="E430" s="470"/>
      <c r="F430" s="471" t="str">
        <f t="shared" si="35"/>
        <v/>
      </c>
      <c r="G430" s="472" t="s">
        <v>419</v>
      </c>
      <c r="H430" s="472"/>
      <c r="I430" s="473" t="b">
        <f t="shared" si="36"/>
        <v>1</v>
      </c>
      <c r="J430" s="473" t="b">
        <f t="shared" si="37"/>
        <v>0</v>
      </c>
      <c r="K430" s="473" t="str">
        <f t="shared" si="38"/>
        <v>a1N36000009nFoMEAU</v>
      </c>
      <c r="L430" s="474" t="str">
        <f t="shared" ca="1" si="39"/>
        <v>571-Jan-20 to 31-Dec-20</v>
      </c>
      <c r="M430" s="475" t="s">
        <v>1385</v>
      </c>
      <c r="N430" s="466"/>
      <c r="O430" s="130"/>
      <c r="P430" s="130"/>
      <c r="Q430" s="130"/>
      <c r="AD430" s="467"/>
      <c r="AE430" s="467"/>
      <c r="AF430" s="467"/>
      <c r="AG430" s="467"/>
      <c r="AM430" s="5"/>
      <c r="AN430" s="5"/>
    </row>
    <row r="431" spans="1:40" ht="31.2" hidden="1">
      <c r="A431" s="367">
        <v>57</v>
      </c>
      <c r="B431" s="386" t="str">
        <f t="shared" si="34"/>
        <v/>
      </c>
      <c r="C431" s="387" t="str">
        <f ca="1">TEXT(IFERROR(INDEX('Overview - Section A'!$A$45:$A$52,MATCH(G431,'Overview - Section A'!$U$45:$U$52,0)),""),"d-mmm-yy") &amp;" to " &amp; TEXT(IFERROR(INDEX('Overview - Section A'!$E$45:$E$52,MATCH(G431,'Overview - Section A'!$U$45:$U$52,0)),""),"d-mmm-yy")</f>
        <v>1-Jan-21 to 31-Dec-21</v>
      </c>
      <c r="D431" s="470"/>
      <c r="E431" s="470"/>
      <c r="F431" s="471" t="str">
        <f t="shared" si="35"/>
        <v/>
      </c>
      <c r="G431" s="472" t="s">
        <v>421</v>
      </c>
      <c r="H431" s="472"/>
      <c r="I431" s="473" t="b">
        <f t="shared" si="36"/>
        <v>1</v>
      </c>
      <c r="J431" s="473" t="b">
        <f t="shared" si="37"/>
        <v>0</v>
      </c>
      <c r="K431" s="473" t="str">
        <f t="shared" si="38"/>
        <v>a1N36000009nFoMEAU</v>
      </c>
      <c r="L431" s="474" t="str">
        <f t="shared" ca="1" si="39"/>
        <v>571-Jan-21 to 31-Dec-21</v>
      </c>
      <c r="M431" s="475" t="s">
        <v>1386</v>
      </c>
      <c r="N431" s="466"/>
      <c r="O431" s="130"/>
      <c r="P431" s="130"/>
      <c r="Q431" s="130"/>
      <c r="AD431" s="467"/>
      <c r="AE431" s="467"/>
      <c r="AF431" s="467"/>
      <c r="AG431" s="467"/>
      <c r="AM431" s="5"/>
      <c r="AN431" s="5"/>
    </row>
    <row r="432" spans="1:40" ht="31.2" hidden="1">
      <c r="A432" s="367">
        <v>57</v>
      </c>
      <c r="B432" s="386" t="str">
        <f t="shared" si="34"/>
        <v/>
      </c>
      <c r="C432" s="387" t="str">
        <f ca="1">TEXT(IFERROR(INDEX('Overview - Section A'!$A$45:$A$52,MATCH(G432,'Overview - Section A'!$U$45:$U$52,0)),""),"d-mmm-yy") &amp;" to " &amp; TEXT(IFERROR(INDEX('Overview - Section A'!$E$45:$E$52,MATCH(G432,'Overview - Section A'!$U$45:$U$52,0)),""),"d-mmm-yy")</f>
        <v>1-Jan-22 to 31-Dec-22</v>
      </c>
      <c r="D432" s="470"/>
      <c r="E432" s="470"/>
      <c r="F432" s="471" t="str">
        <f t="shared" si="35"/>
        <v/>
      </c>
      <c r="G432" s="472" t="s">
        <v>423</v>
      </c>
      <c r="H432" s="472"/>
      <c r="I432" s="473" t="b">
        <f t="shared" si="36"/>
        <v>1</v>
      </c>
      <c r="J432" s="473" t="b">
        <f t="shared" si="37"/>
        <v>0</v>
      </c>
      <c r="K432" s="473" t="str">
        <f t="shared" si="38"/>
        <v>a1N36000009nFoMEAU</v>
      </c>
      <c r="L432" s="474" t="str">
        <f t="shared" ca="1" si="39"/>
        <v>571-Jan-22 to 31-Dec-22</v>
      </c>
      <c r="M432" s="475" t="s">
        <v>1387</v>
      </c>
      <c r="N432" s="466"/>
      <c r="O432" s="130"/>
      <c r="P432" s="130"/>
      <c r="Q432" s="130"/>
      <c r="AD432" s="467"/>
      <c r="AE432" s="467"/>
      <c r="AF432" s="467"/>
      <c r="AG432" s="467"/>
      <c r="AM432" s="5"/>
      <c r="AN432" s="5"/>
    </row>
    <row r="433" spans="1:40" ht="31.2" hidden="1">
      <c r="A433" s="367">
        <v>57</v>
      </c>
      <c r="B433" s="386" t="str">
        <f t="shared" si="34"/>
        <v/>
      </c>
      <c r="C433" s="387" t="str">
        <f ca="1">TEXT(IFERROR(INDEX('Overview - Section A'!$A$45:$A$52,MATCH(G433,'Overview - Section A'!$U$45:$U$52,0)),""),"d-mmm-yy") &amp;" to " &amp; TEXT(IFERROR(INDEX('Overview - Section A'!$E$45:$E$52,MATCH(G433,'Overview - Section A'!$U$45:$U$52,0)),""),"d-mmm-yy")</f>
        <v>1-Jan-23 to 31-Dec-23</v>
      </c>
      <c r="D433" s="470"/>
      <c r="E433" s="470"/>
      <c r="F433" s="471" t="str">
        <f t="shared" si="35"/>
        <v/>
      </c>
      <c r="G433" s="472" t="s">
        <v>425</v>
      </c>
      <c r="H433" s="472"/>
      <c r="I433" s="473" t="b">
        <f t="shared" si="36"/>
        <v>1</v>
      </c>
      <c r="J433" s="473" t="b">
        <f t="shared" si="37"/>
        <v>0</v>
      </c>
      <c r="K433" s="473" t="str">
        <f t="shared" si="38"/>
        <v>a1N36000009nFoMEAU</v>
      </c>
      <c r="L433" s="474" t="str">
        <f t="shared" ca="1" si="39"/>
        <v>571-Jan-23 to 31-Dec-23</v>
      </c>
      <c r="M433" s="475" t="s">
        <v>1388</v>
      </c>
      <c r="N433" s="466"/>
      <c r="O433" s="130"/>
      <c r="P433" s="130"/>
      <c r="Q433" s="130"/>
      <c r="AD433" s="467"/>
      <c r="AE433" s="467"/>
      <c r="AF433" s="467"/>
      <c r="AG433" s="467"/>
      <c r="AM433" s="5"/>
      <c r="AN433" s="5"/>
    </row>
    <row r="434" spans="1:40" ht="31.2" hidden="1">
      <c r="A434" s="367">
        <v>57</v>
      </c>
      <c r="B434" s="386" t="str">
        <f t="shared" si="34"/>
        <v/>
      </c>
      <c r="C434" s="387" t="str">
        <f ca="1">TEXT(IFERROR(INDEX('Overview - Section A'!$A$45:$A$52,MATCH(G434,'Overview - Section A'!$U$45:$U$52,0)),""),"d-mmm-yy") &amp;" to " &amp; TEXT(IFERROR(INDEX('Overview - Section A'!$E$45:$E$52,MATCH(G434,'Overview - Section A'!$U$45:$U$52,0)),""),"d-mmm-yy")</f>
        <v>1-Jan-24 to 31-Dec-24</v>
      </c>
      <c r="D434" s="470"/>
      <c r="E434" s="470"/>
      <c r="F434" s="471" t="str">
        <f t="shared" si="35"/>
        <v/>
      </c>
      <c r="G434" s="472" t="s">
        <v>427</v>
      </c>
      <c r="H434" s="472"/>
      <c r="I434" s="473" t="b">
        <f t="shared" si="36"/>
        <v>1</v>
      </c>
      <c r="J434" s="473" t="b">
        <f t="shared" si="37"/>
        <v>0</v>
      </c>
      <c r="K434" s="473" t="str">
        <f t="shared" si="38"/>
        <v>a1N36000009nFoMEAU</v>
      </c>
      <c r="L434" s="474" t="str">
        <f t="shared" ca="1" si="39"/>
        <v>571-Jan-24 to 31-Dec-24</v>
      </c>
      <c r="M434" s="475" t="s">
        <v>1389</v>
      </c>
      <c r="N434" s="466"/>
      <c r="O434" s="130"/>
      <c r="P434" s="130"/>
      <c r="Q434" s="130"/>
      <c r="AD434" s="467"/>
      <c r="AE434" s="467"/>
      <c r="AF434" s="467"/>
      <c r="AG434" s="467"/>
      <c r="AM434" s="5"/>
      <c r="AN434" s="5"/>
    </row>
    <row r="435" spans="1:40" ht="31.2" hidden="1">
      <c r="A435" s="367">
        <v>57</v>
      </c>
      <c r="B435" s="386" t="str">
        <f t="shared" si="34"/>
        <v/>
      </c>
      <c r="C435" s="387" t="str">
        <f ca="1">TEXT(IFERROR(INDEX('Overview - Section A'!$A$45:$A$52,MATCH(G435,'Overview - Section A'!$U$45:$U$52,0)),""),"d-mmm-yy") &amp;" to " &amp; TEXT(IFERROR(INDEX('Overview - Section A'!$E$45:$E$52,MATCH(G435,'Overview - Section A'!$U$45:$U$52,0)),""),"d-mmm-yy")</f>
        <v>1-Jan-25 to 31-Dec-25</v>
      </c>
      <c r="D435" s="470"/>
      <c r="E435" s="470"/>
      <c r="F435" s="471" t="str">
        <f t="shared" si="35"/>
        <v/>
      </c>
      <c r="G435" s="472" t="s">
        <v>429</v>
      </c>
      <c r="H435" s="472"/>
      <c r="I435" s="473" t="b">
        <f t="shared" si="36"/>
        <v>1</v>
      </c>
      <c r="J435" s="473" t="b">
        <f t="shared" si="37"/>
        <v>0</v>
      </c>
      <c r="K435" s="473" t="str">
        <f t="shared" si="38"/>
        <v>a1N36000009nFoMEAU</v>
      </c>
      <c r="L435" s="474" t="str">
        <f t="shared" ca="1" si="39"/>
        <v>571-Jan-25 to 31-Dec-25</v>
      </c>
      <c r="M435" s="475" t="s">
        <v>1390</v>
      </c>
      <c r="N435" s="466"/>
      <c r="O435" s="130"/>
      <c r="P435" s="130"/>
      <c r="Q435" s="130"/>
      <c r="AD435" s="467"/>
      <c r="AE435" s="467"/>
      <c r="AF435" s="467"/>
      <c r="AG435" s="467"/>
      <c r="AM435" s="5"/>
      <c r="AN435" s="5"/>
    </row>
    <row r="436" spans="1:40" ht="31.2" hidden="1">
      <c r="A436" s="367">
        <v>58</v>
      </c>
      <c r="B436" s="386" t="str">
        <f t="shared" si="34"/>
        <v/>
      </c>
      <c r="C436" s="387" t="str">
        <f ca="1">TEXT(IFERROR(INDEX('Overview - Section A'!$A$45:$A$52,MATCH(G436,'Overview - Section A'!$U$45:$U$52,0)),""),"d-mmm-yy") &amp;" to " &amp; TEXT(IFERROR(INDEX('Overview - Section A'!$E$45:$E$52,MATCH(G436,'Overview - Section A'!$U$45:$U$52,0)),""),"d-mmm-yy")</f>
        <v>1-Jan-20 to 31-Dec-20</v>
      </c>
      <c r="D436" s="470"/>
      <c r="E436" s="470"/>
      <c r="F436" s="471" t="str">
        <f t="shared" si="35"/>
        <v/>
      </c>
      <c r="G436" s="472" t="s">
        <v>419</v>
      </c>
      <c r="H436" s="472"/>
      <c r="I436" s="473" t="b">
        <f t="shared" si="36"/>
        <v>1</v>
      </c>
      <c r="J436" s="473" t="b">
        <f t="shared" si="37"/>
        <v>0</v>
      </c>
      <c r="K436" s="473" t="str">
        <f t="shared" si="38"/>
        <v>a1N36000009nFoNEAU</v>
      </c>
      <c r="L436" s="474" t="str">
        <f t="shared" ca="1" si="39"/>
        <v>581-Jan-20 to 31-Dec-20</v>
      </c>
      <c r="M436" s="475" t="s">
        <v>1391</v>
      </c>
      <c r="N436" s="466"/>
      <c r="O436" s="130"/>
      <c r="P436" s="130"/>
      <c r="Q436" s="130"/>
      <c r="AD436" s="467"/>
      <c r="AE436" s="467"/>
      <c r="AF436" s="467"/>
      <c r="AG436" s="467"/>
      <c r="AM436" s="5"/>
      <c r="AN436" s="5"/>
    </row>
    <row r="437" spans="1:40" ht="31.2" hidden="1">
      <c r="A437" s="367">
        <v>58</v>
      </c>
      <c r="B437" s="386" t="str">
        <f t="shared" si="34"/>
        <v/>
      </c>
      <c r="C437" s="387" t="str">
        <f ca="1">TEXT(IFERROR(INDEX('Overview - Section A'!$A$45:$A$52,MATCH(G437,'Overview - Section A'!$U$45:$U$52,0)),""),"d-mmm-yy") &amp;" to " &amp; TEXT(IFERROR(INDEX('Overview - Section A'!$E$45:$E$52,MATCH(G437,'Overview - Section A'!$U$45:$U$52,0)),""),"d-mmm-yy")</f>
        <v>1-Jan-21 to 31-Dec-21</v>
      </c>
      <c r="D437" s="470"/>
      <c r="E437" s="470"/>
      <c r="F437" s="471" t="str">
        <f t="shared" si="35"/>
        <v/>
      </c>
      <c r="G437" s="472" t="s">
        <v>421</v>
      </c>
      <c r="H437" s="472"/>
      <c r="I437" s="473" t="b">
        <f t="shared" si="36"/>
        <v>1</v>
      </c>
      <c r="J437" s="473" t="b">
        <f t="shared" si="37"/>
        <v>0</v>
      </c>
      <c r="K437" s="473" t="str">
        <f t="shared" si="38"/>
        <v>a1N36000009nFoNEAU</v>
      </c>
      <c r="L437" s="474" t="str">
        <f t="shared" ca="1" si="39"/>
        <v>581-Jan-21 to 31-Dec-21</v>
      </c>
      <c r="M437" s="475" t="s">
        <v>1392</v>
      </c>
      <c r="N437" s="466"/>
      <c r="O437" s="130"/>
      <c r="P437" s="130"/>
      <c r="Q437" s="130"/>
      <c r="AD437" s="467"/>
      <c r="AE437" s="467"/>
      <c r="AF437" s="467"/>
      <c r="AG437" s="467"/>
      <c r="AM437" s="5"/>
      <c r="AN437" s="5"/>
    </row>
    <row r="438" spans="1:40" ht="31.2" hidden="1">
      <c r="A438" s="367">
        <v>58</v>
      </c>
      <c r="B438" s="386" t="str">
        <f t="shared" si="34"/>
        <v/>
      </c>
      <c r="C438" s="387" t="str">
        <f ca="1">TEXT(IFERROR(INDEX('Overview - Section A'!$A$45:$A$52,MATCH(G438,'Overview - Section A'!$U$45:$U$52,0)),""),"d-mmm-yy") &amp;" to " &amp; TEXT(IFERROR(INDEX('Overview - Section A'!$E$45:$E$52,MATCH(G438,'Overview - Section A'!$U$45:$U$52,0)),""),"d-mmm-yy")</f>
        <v>1-Jan-22 to 31-Dec-22</v>
      </c>
      <c r="D438" s="470"/>
      <c r="E438" s="470"/>
      <c r="F438" s="471" t="str">
        <f t="shared" si="35"/>
        <v/>
      </c>
      <c r="G438" s="472" t="s">
        <v>423</v>
      </c>
      <c r="H438" s="472"/>
      <c r="I438" s="473" t="b">
        <f t="shared" si="36"/>
        <v>1</v>
      </c>
      <c r="J438" s="473" t="b">
        <f t="shared" si="37"/>
        <v>0</v>
      </c>
      <c r="K438" s="473" t="str">
        <f t="shared" si="38"/>
        <v>a1N36000009nFoNEAU</v>
      </c>
      <c r="L438" s="474" t="str">
        <f t="shared" ca="1" si="39"/>
        <v>581-Jan-22 to 31-Dec-22</v>
      </c>
      <c r="M438" s="475" t="s">
        <v>1393</v>
      </c>
      <c r="N438" s="466"/>
      <c r="O438" s="130"/>
      <c r="P438" s="130"/>
      <c r="Q438" s="130"/>
      <c r="AD438" s="467"/>
      <c r="AE438" s="467"/>
      <c r="AF438" s="467"/>
      <c r="AG438" s="467"/>
      <c r="AM438" s="5"/>
      <c r="AN438" s="5"/>
    </row>
    <row r="439" spans="1:40" ht="31.2" hidden="1">
      <c r="A439" s="367">
        <v>58</v>
      </c>
      <c r="B439" s="386" t="str">
        <f t="shared" si="34"/>
        <v/>
      </c>
      <c r="C439" s="387" t="str">
        <f ca="1">TEXT(IFERROR(INDEX('Overview - Section A'!$A$45:$A$52,MATCH(G439,'Overview - Section A'!$U$45:$U$52,0)),""),"d-mmm-yy") &amp;" to " &amp; TEXT(IFERROR(INDEX('Overview - Section A'!$E$45:$E$52,MATCH(G439,'Overview - Section A'!$U$45:$U$52,0)),""),"d-mmm-yy")</f>
        <v>1-Jan-23 to 31-Dec-23</v>
      </c>
      <c r="D439" s="470"/>
      <c r="E439" s="470"/>
      <c r="F439" s="471" t="str">
        <f t="shared" si="35"/>
        <v/>
      </c>
      <c r="G439" s="472" t="s">
        <v>425</v>
      </c>
      <c r="H439" s="472"/>
      <c r="I439" s="473" t="b">
        <f t="shared" si="36"/>
        <v>1</v>
      </c>
      <c r="J439" s="473" t="b">
        <f t="shared" si="37"/>
        <v>0</v>
      </c>
      <c r="K439" s="473" t="str">
        <f t="shared" si="38"/>
        <v>a1N36000009nFoNEAU</v>
      </c>
      <c r="L439" s="474" t="str">
        <f t="shared" ca="1" si="39"/>
        <v>581-Jan-23 to 31-Dec-23</v>
      </c>
      <c r="M439" s="475" t="s">
        <v>1394</v>
      </c>
      <c r="N439" s="466"/>
      <c r="O439" s="130"/>
      <c r="P439" s="130"/>
      <c r="Q439" s="130"/>
      <c r="AD439" s="467"/>
      <c r="AE439" s="467"/>
      <c r="AF439" s="467"/>
      <c r="AG439" s="467"/>
      <c r="AM439" s="5"/>
      <c r="AN439" s="5"/>
    </row>
    <row r="440" spans="1:40" ht="31.2" hidden="1">
      <c r="A440" s="367">
        <v>58</v>
      </c>
      <c r="B440" s="386" t="str">
        <f t="shared" si="34"/>
        <v/>
      </c>
      <c r="C440" s="387" t="str">
        <f ca="1">TEXT(IFERROR(INDEX('Overview - Section A'!$A$45:$A$52,MATCH(G440,'Overview - Section A'!$U$45:$U$52,0)),""),"d-mmm-yy") &amp;" to " &amp; TEXT(IFERROR(INDEX('Overview - Section A'!$E$45:$E$52,MATCH(G440,'Overview - Section A'!$U$45:$U$52,0)),""),"d-mmm-yy")</f>
        <v>1-Jan-24 to 31-Dec-24</v>
      </c>
      <c r="D440" s="470"/>
      <c r="E440" s="470"/>
      <c r="F440" s="471" t="str">
        <f t="shared" si="35"/>
        <v/>
      </c>
      <c r="G440" s="472" t="s">
        <v>427</v>
      </c>
      <c r="H440" s="472"/>
      <c r="I440" s="473" t="b">
        <f t="shared" si="36"/>
        <v>1</v>
      </c>
      <c r="J440" s="473" t="b">
        <f t="shared" si="37"/>
        <v>0</v>
      </c>
      <c r="K440" s="473" t="str">
        <f t="shared" si="38"/>
        <v>a1N36000009nFoNEAU</v>
      </c>
      <c r="L440" s="474" t="str">
        <f t="shared" ca="1" si="39"/>
        <v>581-Jan-24 to 31-Dec-24</v>
      </c>
      <c r="M440" s="475" t="s">
        <v>1395</v>
      </c>
      <c r="N440" s="466"/>
      <c r="O440" s="130"/>
      <c r="P440" s="130"/>
      <c r="Q440" s="130"/>
      <c r="AD440" s="467"/>
      <c r="AE440" s="467"/>
      <c r="AF440" s="467"/>
      <c r="AG440" s="467"/>
      <c r="AM440" s="5"/>
      <c r="AN440" s="5"/>
    </row>
    <row r="441" spans="1:40" ht="31.2" hidden="1">
      <c r="A441" s="367">
        <v>58</v>
      </c>
      <c r="B441" s="386" t="str">
        <f t="shared" si="34"/>
        <v/>
      </c>
      <c r="C441" s="387" t="str">
        <f ca="1">TEXT(IFERROR(INDEX('Overview - Section A'!$A$45:$A$52,MATCH(G441,'Overview - Section A'!$U$45:$U$52,0)),""),"d-mmm-yy") &amp;" to " &amp; TEXT(IFERROR(INDEX('Overview - Section A'!$E$45:$E$52,MATCH(G441,'Overview - Section A'!$U$45:$U$52,0)),""),"d-mmm-yy")</f>
        <v>1-Jan-25 to 31-Dec-25</v>
      </c>
      <c r="D441" s="470"/>
      <c r="E441" s="470"/>
      <c r="F441" s="471" t="str">
        <f t="shared" si="35"/>
        <v/>
      </c>
      <c r="G441" s="472" t="s">
        <v>429</v>
      </c>
      <c r="H441" s="472"/>
      <c r="I441" s="473" t="b">
        <f t="shared" si="36"/>
        <v>1</v>
      </c>
      <c r="J441" s="473" t="b">
        <f t="shared" si="37"/>
        <v>0</v>
      </c>
      <c r="K441" s="473" t="str">
        <f t="shared" si="38"/>
        <v>a1N36000009nFoNEAU</v>
      </c>
      <c r="L441" s="474" t="str">
        <f t="shared" ca="1" si="39"/>
        <v>581-Jan-25 to 31-Dec-25</v>
      </c>
      <c r="M441" s="475" t="s">
        <v>1396</v>
      </c>
      <c r="N441" s="466"/>
      <c r="O441" s="130"/>
      <c r="P441" s="130"/>
      <c r="Q441" s="130"/>
      <c r="AD441" s="467"/>
      <c r="AE441" s="467"/>
      <c r="AF441" s="467"/>
      <c r="AG441" s="467"/>
      <c r="AM441" s="5"/>
      <c r="AN441" s="5"/>
    </row>
    <row r="442" spans="1:40" ht="31.2" hidden="1">
      <c r="A442" s="367">
        <v>59</v>
      </c>
      <c r="B442" s="386" t="str">
        <f t="shared" si="34"/>
        <v/>
      </c>
      <c r="C442" s="387" t="str">
        <f ca="1">TEXT(IFERROR(INDEX('Overview - Section A'!$A$45:$A$52,MATCH(G442,'Overview - Section A'!$U$45:$U$52,0)),""),"d-mmm-yy") &amp;" to " &amp; TEXT(IFERROR(INDEX('Overview - Section A'!$E$45:$E$52,MATCH(G442,'Overview - Section A'!$U$45:$U$52,0)),""),"d-mmm-yy")</f>
        <v>1-Jan-20 to 31-Dec-20</v>
      </c>
      <c r="D442" s="470"/>
      <c r="E442" s="470"/>
      <c r="F442" s="471" t="str">
        <f t="shared" si="35"/>
        <v/>
      </c>
      <c r="G442" s="472" t="s">
        <v>419</v>
      </c>
      <c r="H442" s="472"/>
      <c r="I442" s="473" t="b">
        <f t="shared" si="36"/>
        <v>1</v>
      </c>
      <c r="J442" s="473" t="b">
        <f t="shared" si="37"/>
        <v>0</v>
      </c>
      <c r="K442" s="473" t="str">
        <f t="shared" si="38"/>
        <v>a1N36000009nFoOEAU</v>
      </c>
      <c r="L442" s="474" t="str">
        <f t="shared" ca="1" si="39"/>
        <v>591-Jan-20 to 31-Dec-20</v>
      </c>
      <c r="M442" s="475" t="s">
        <v>1397</v>
      </c>
      <c r="N442" s="466"/>
      <c r="O442" s="130"/>
      <c r="P442" s="130"/>
      <c r="Q442" s="130"/>
      <c r="AD442" s="467"/>
      <c r="AE442" s="467"/>
      <c r="AF442" s="467"/>
      <c r="AG442" s="467"/>
      <c r="AM442" s="5"/>
      <c r="AN442" s="5"/>
    </row>
    <row r="443" spans="1:40" ht="31.2" hidden="1">
      <c r="A443" s="367">
        <v>59</v>
      </c>
      <c r="B443" s="386" t="str">
        <f t="shared" si="34"/>
        <v/>
      </c>
      <c r="C443" s="387" t="str">
        <f ca="1">TEXT(IFERROR(INDEX('Overview - Section A'!$A$45:$A$52,MATCH(G443,'Overview - Section A'!$U$45:$U$52,0)),""),"d-mmm-yy") &amp;" to " &amp; TEXT(IFERROR(INDEX('Overview - Section A'!$E$45:$E$52,MATCH(G443,'Overview - Section A'!$U$45:$U$52,0)),""),"d-mmm-yy")</f>
        <v>1-Jan-21 to 31-Dec-21</v>
      </c>
      <c r="D443" s="470"/>
      <c r="E443" s="470"/>
      <c r="F443" s="471" t="str">
        <f t="shared" si="35"/>
        <v/>
      </c>
      <c r="G443" s="472" t="s">
        <v>421</v>
      </c>
      <c r="H443" s="472"/>
      <c r="I443" s="473" t="b">
        <f t="shared" si="36"/>
        <v>1</v>
      </c>
      <c r="J443" s="473" t="b">
        <f t="shared" si="37"/>
        <v>0</v>
      </c>
      <c r="K443" s="473" t="str">
        <f t="shared" si="38"/>
        <v>a1N36000009nFoOEAU</v>
      </c>
      <c r="L443" s="474" t="str">
        <f t="shared" ca="1" si="39"/>
        <v>591-Jan-21 to 31-Dec-21</v>
      </c>
      <c r="M443" s="475" t="s">
        <v>1398</v>
      </c>
      <c r="N443" s="466"/>
      <c r="O443" s="130"/>
      <c r="P443" s="130"/>
      <c r="Q443" s="130"/>
      <c r="AD443" s="467"/>
      <c r="AE443" s="467"/>
      <c r="AF443" s="467"/>
      <c r="AG443" s="467"/>
      <c r="AM443" s="5"/>
      <c r="AN443" s="5"/>
    </row>
    <row r="444" spans="1:40" ht="31.2" hidden="1">
      <c r="A444" s="367">
        <v>59</v>
      </c>
      <c r="B444" s="386" t="str">
        <f t="shared" si="34"/>
        <v/>
      </c>
      <c r="C444" s="387" t="str">
        <f ca="1">TEXT(IFERROR(INDEX('Overview - Section A'!$A$45:$A$52,MATCH(G444,'Overview - Section A'!$U$45:$U$52,0)),""),"d-mmm-yy") &amp;" to " &amp; TEXT(IFERROR(INDEX('Overview - Section A'!$E$45:$E$52,MATCH(G444,'Overview - Section A'!$U$45:$U$52,0)),""),"d-mmm-yy")</f>
        <v>1-Jan-22 to 31-Dec-22</v>
      </c>
      <c r="D444" s="470"/>
      <c r="E444" s="470"/>
      <c r="F444" s="471" t="str">
        <f t="shared" si="35"/>
        <v/>
      </c>
      <c r="G444" s="472" t="s">
        <v>423</v>
      </c>
      <c r="H444" s="472"/>
      <c r="I444" s="473" t="b">
        <f t="shared" si="36"/>
        <v>1</v>
      </c>
      <c r="J444" s="473" t="b">
        <f t="shared" si="37"/>
        <v>0</v>
      </c>
      <c r="K444" s="473" t="str">
        <f t="shared" si="38"/>
        <v>a1N36000009nFoOEAU</v>
      </c>
      <c r="L444" s="474" t="str">
        <f t="shared" ca="1" si="39"/>
        <v>591-Jan-22 to 31-Dec-22</v>
      </c>
      <c r="M444" s="475" t="s">
        <v>1399</v>
      </c>
      <c r="N444" s="466"/>
      <c r="O444" s="130"/>
      <c r="P444" s="130"/>
      <c r="Q444" s="130"/>
      <c r="AD444" s="467"/>
      <c r="AE444" s="467"/>
      <c r="AF444" s="467"/>
      <c r="AG444" s="467"/>
      <c r="AM444" s="5"/>
      <c r="AN444" s="5"/>
    </row>
    <row r="445" spans="1:40" ht="31.2" hidden="1">
      <c r="A445" s="367">
        <v>59</v>
      </c>
      <c r="B445" s="386" t="str">
        <f t="shared" si="34"/>
        <v/>
      </c>
      <c r="C445" s="387" t="str">
        <f ca="1">TEXT(IFERROR(INDEX('Overview - Section A'!$A$45:$A$52,MATCH(G445,'Overview - Section A'!$U$45:$U$52,0)),""),"d-mmm-yy") &amp;" to " &amp; TEXT(IFERROR(INDEX('Overview - Section A'!$E$45:$E$52,MATCH(G445,'Overview - Section A'!$U$45:$U$52,0)),""),"d-mmm-yy")</f>
        <v>1-Jan-23 to 31-Dec-23</v>
      </c>
      <c r="D445" s="470"/>
      <c r="E445" s="470"/>
      <c r="F445" s="471" t="str">
        <f t="shared" si="35"/>
        <v/>
      </c>
      <c r="G445" s="472" t="s">
        <v>425</v>
      </c>
      <c r="H445" s="472"/>
      <c r="I445" s="473" t="b">
        <f t="shared" si="36"/>
        <v>1</v>
      </c>
      <c r="J445" s="473" t="b">
        <f t="shared" si="37"/>
        <v>0</v>
      </c>
      <c r="K445" s="473" t="str">
        <f t="shared" si="38"/>
        <v>a1N36000009nFoOEAU</v>
      </c>
      <c r="L445" s="474" t="str">
        <f t="shared" ca="1" si="39"/>
        <v>591-Jan-23 to 31-Dec-23</v>
      </c>
      <c r="M445" s="475" t="s">
        <v>1400</v>
      </c>
      <c r="N445" s="466"/>
      <c r="O445" s="130"/>
      <c r="P445" s="130"/>
      <c r="Q445" s="130"/>
      <c r="AD445" s="467"/>
      <c r="AE445" s="467"/>
      <c r="AF445" s="467"/>
      <c r="AG445" s="467"/>
      <c r="AM445" s="5"/>
      <c r="AN445" s="5"/>
    </row>
    <row r="446" spans="1:40" ht="31.2" hidden="1">
      <c r="A446" s="367">
        <v>59</v>
      </c>
      <c r="B446" s="386" t="str">
        <f t="shared" si="34"/>
        <v/>
      </c>
      <c r="C446" s="387" t="str">
        <f ca="1">TEXT(IFERROR(INDEX('Overview - Section A'!$A$45:$A$52,MATCH(G446,'Overview - Section A'!$U$45:$U$52,0)),""),"d-mmm-yy") &amp;" to " &amp; TEXT(IFERROR(INDEX('Overview - Section A'!$E$45:$E$52,MATCH(G446,'Overview - Section A'!$U$45:$U$52,0)),""),"d-mmm-yy")</f>
        <v>1-Jan-24 to 31-Dec-24</v>
      </c>
      <c r="D446" s="470"/>
      <c r="E446" s="470"/>
      <c r="F446" s="471" t="str">
        <f t="shared" si="35"/>
        <v/>
      </c>
      <c r="G446" s="472" t="s">
        <v>427</v>
      </c>
      <c r="H446" s="472"/>
      <c r="I446" s="473" t="b">
        <f t="shared" si="36"/>
        <v>1</v>
      </c>
      <c r="J446" s="473" t="b">
        <f t="shared" si="37"/>
        <v>0</v>
      </c>
      <c r="K446" s="473" t="str">
        <f t="shared" si="38"/>
        <v>a1N36000009nFoOEAU</v>
      </c>
      <c r="L446" s="474" t="str">
        <f t="shared" ca="1" si="39"/>
        <v>591-Jan-24 to 31-Dec-24</v>
      </c>
      <c r="M446" s="475" t="s">
        <v>1401</v>
      </c>
      <c r="N446" s="466"/>
      <c r="O446" s="130"/>
      <c r="P446" s="130"/>
      <c r="Q446" s="130"/>
      <c r="AD446" s="467"/>
      <c r="AE446" s="467"/>
      <c r="AF446" s="467"/>
      <c r="AG446" s="467"/>
      <c r="AM446" s="5"/>
      <c r="AN446" s="5"/>
    </row>
    <row r="447" spans="1:40" ht="31.2" hidden="1">
      <c r="A447" s="367">
        <v>59</v>
      </c>
      <c r="B447" s="386" t="str">
        <f t="shared" si="34"/>
        <v/>
      </c>
      <c r="C447" s="387" t="str">
        <f ca="1">TEXT(IFERROR(INDEX('Overview - Section A'!$A$45:$A$52,MATCH(G447,'Overview - Section A'!$U$45:$U$52,0)),""),"d-mmm-yy") &amp;" to " &amp; TEXT(IFERROR(INDEX('Overview - Section A'!$E$45:$E$52,MATCH(G447,'Overview - Section A'!$U$45:$U$52,0)),""),"d-mmm-yy")</f>
        <v>1-Jan-25 to 31-Dec-25</v>
      </c>
      <c r="D447" s="470"/>
      <c r="E447" s="470"/>
      <c r="F447" s="471" t="str">
        <f t="shared" si="35"/>
        <v/>
      </c>
      <c r="G447" s="472" t="s">
        <v>429</v>
      </c>
      <c r="H447" s="472"/>
      <c r="I447" s="473" t="b">
        <f t="shared" si="36"/>
        <v>1</v>
      </c>
      <c r="J447" s="473" t="b">
        <f t="shared" si="37"/>
        <v>0</v>
      </c>
      <c r="K447" s="473" t="str">
        <f t="shared" si="38"/>
        <v>a1N36000009nFoOEAU</v>
      </c>
      <c r="L447" s="474" t="str">
        <f t="shared" ca="1" si="39"/>
        <v>591-Jan-25 to 31-Dec-25</v>
      </c>
      <c r="M447" s="475" t="s">
        <v>1402</v>
      </c>
      <c r="N447" s="466"/>
      <c r="O447" s="130"/>
      <c r="P447" s="130"/>
      <c r="Q447" s="130"/>
      <c r="AD447" s="467"/>
      <c r="AE447" s="467"/>
      <c r="AF447" s="467"/>
      <c r="AG447" s="467"/>
      <c r="AM447" s="5"/>
      <c r="AN447" s="5"/>
    </row>
    <row r="448" spans="1:40" ht="31.2" hidden="1">
      <c r="A448" s="367">
        <v>60</v>
      </c>
      <c r="B448" s="386" t="str">
        <f t="shared" si="34"/>
        <v/>
      </c>
      <c r="C448" s="387" t="str">
        <f ca="1">TEXT(IFERROR(INDEX('Overview - Section A'!$A$45:$A$52,MATCH(G448,'Overview - Section A'!$U$45:$U$52,0)),""),"d-mmm-yy") &amp;" to " &amp; TEXT(IFERROR(INDEX('Overview - Section A'!$E$45:$E$52,MATCH(G448,'Overview - Section A'!$U$45:$U$52,0)),""),"d-mmm-yy")</f>
        <v>1-Jan-20 to 31-Dec-20</v>
      </c>
      <c r="D448" s="470"/>
      <c r="E448" s="470"/>
      <c r="F448" s="471" t="str">
        <f t="shared" si="35"/>
        <v/>
      </c>
      <c r="G448" s="472" t="s">
        <v>419</v>
      </c>
      <c r="H448" s="472"/>
      <c r="I448" s="473" t="b">
        <f t="shared" si="36"/>
        <v>1</v>
      </c>
      <c r="J448" s="473" t="b">
        <f t="shared" si="37"/>
        <v>0</v>
      </c>
      <c r="K448" s="473" t="str">
        <f t="shared" si="38"/>
        <v>a1N36000009nFoPEAU</v>
      </c>
      <c r="L448" s="474" t="str">
        <f t="shared" ca="1" si="39"/>
        <v>601-Jan-20 to 31-Dec-20</v>
      </c>
      <c r="M448" s="475" t="s">
        <v>1403</v>
      </c>
      <c r="N448" s="466"/>
      <c r="O448" s="130"/>
      <c r="P448" s="130"/>
      <c r="Q448" s="130"/>
      <c r="AD448" s="467"/>
      <c r="AE448" s="467"/>
      <c r="AF448" s="467"/>
      <c r="AG448" s="467"/>
      <c r="AM448" s="5"/>
      <c r="AN448" s="5"/>
    </row>
    <row r="449" spans="1:40" ht="31.2" hidden="1">
      <c r="A449" s="367">
        <v>60</v>
      </c>
      <c r="B449" s="386" t="str">
        <f t="shared" si="34"/>
        <v/>
      </c>
      <c r="C449" s="387" t="str">
        <f ca="1">TEXT(IFERROR(INDEX('Overview - Section A'!$A$45:$A$52,MATCH(G449,'Overview - Section A'!$U$45:$U$52,0)),""),"d-mmm-yy") &amp;" to " &amp; TEXT(IFERROR(INDEX('Overview - Section A'!$E$45:$E$52,MATCH(G449,'Overview - Section A'!$U$45:$U$52,0)),""),"d-mmm-yy")</f>
        <v>1-Jan-21 to 31-Dec-21</v>
      </c>
      <c r="D449" s="470"/>
      <c r="E449" s="470"/>
      <c r="F449" s="471" t="str">
        <f t="shared" si="35"/>
        <v/>
      </c>
      <c r="G449" s="472" t="s">
        <v>421</v>
      </c>
      <c r="H449" s="472"/>
      <c r="I449" s="473" t="b">
        <f t="shared" si="36"/>
        <v>1</v>
      </c>
      <c r="J449" s="473" t="b">
        <f t="shared" si="37"/>
        <v>0</v>
      </c>
      <c r="K449" s="473" t="str">
        <f t="shared" si="38"/>
        <v>a1N36000009nFoPEAU</v>
      </c>
      <c r="L449" s="474" t="str">
        <f t="shared" ca="1" si="39"/>
        <v>601-Jan-21 to 31-Dec-21</v>
      </c>
      <c r="M449" s="475" t="s">
        <v>1404</v>
      </c>
      <c r="N449" s="466"/>
      <c r="O449" s="130"/>
      <c r="P449" s="130"/>
      <c r="Q449" s="130"/>
      <c r="AD449" s="467"/>
      <c r="AE449" s="467"/>
      <c r="AF449" s="467"/>
      <c r="AG449" s="467"/>
      <c r="AM449" s="5"/>
      <c r="AN449" s="5"/>
    </row>
    <row r="450" spans="1:40" ht="31.2" hidden="1">
      <c r="A450" s="367">
        <v>60</v>
      </c>
      <c r="B450" s="386" t="str">
        <f t="shared" si="34"/>
        <v/>
      </c>
      <c r="C450" s="387" t="str">
        <f ca="1">TEXT(IFERROR(INDEX('Overview - Section A'!$A$45:$A$52,MATCH(G450,'Overview - Section A'!$U$45:$U$52,0)),""),"d-mmm-yy") &amp;" to " &amp; TEXT(IFERROR(INDEX('Overview - Section A'!$E$45:$E$52,MATCH(G450,'Overview - Section A'!$U$45:$U$52,0)),""),"d-mmm-yy")</f>
        <v>1-Jan-22 to 31-Dec-22</v>
      </c>
      <c r="D450" s="470"/>
      <c r="E450" s="470"/>
      <c r="F450" s="471" t="str">
        <f t="shared" si="35"/>
        <v/>
      </c>
      <c r="G450" s="472" t="s">
        <v>423</v>
      </c>
      <c r="H450" s="472"/>
      <c r="I450" s="473" t="b">
        <f t="shared" si="36"/>
        <v>1</v>
      </c>
      <c r="J450" s="473" t="b">
        <f t="shared" si="37"/>
        <v>0</v>
      </c>
      <c r="K450" s="473" t="str">
        <f t="shared" si="38"/>
        <v>a1N36000009nFoPEAU</v>
      </c>
      <c r="L450" s="474" t="str">
        <f t="shared" ca="1" si="39"/>
        <v>601-Jan-22 to 31-Dec-22</v>
      </c>
      <c r="M450" s="475" t="s">
        <v>1405</v>
      </c>
      <c r="N450" s="466"/>
      <c r="O450" s="130"/>
      <c r="P450" s="130"/>
      <c r="Q450" s="130"/>
      <c r="AD450" s="467"/>
      <c r="AE450" s="467"/>
      <c r="AF450" s="467"/>
      <c r="AG450" s="467"/>
      <c r="AM450" s="5"/>
      <c r="AN450" s="5"/>
    </row>
    <row r="451" spans="1:40" ht="31.2" hidden="1">
      <c r="A451" s="367">
        <v>60</v>
      </c>
      <c r="B451" s="386" t="str">
        <f t="shared" si="34"/>
        <v/>
      </c>
      <c r="C451" s="387" t="str">
        <f ca="1">TEXT(IFERROR(INDEX('Overview - Section A'!$A$45:$A$52,MATCH(G451,'Overview - Section A'!$U$45:$U$52,0)),""),"d-mmm-yy") &amp;" to " &amp; TEXT(IFERROR(INDEX('Overview - Section A'!$E$45:$E$52,MATCH(G451,'Overview - Section A'!$U$45:$U$52,0)),""),"d-mmm-yy")</f>
        <v>1-Jan-23 to 31-Dec-23</v>
      </c>
      <c r="D451" s="470"/>
      <c r="E451" s="470"/>
      <c r="F451" s="471" t="str">
        <f t="shared" si="35"/>
        <v/>
      </c>
      <c r="G451" s="472" t="s">
        <v>425</v>
      </c>
      <c r="H451" s="472"/>
      <c r="I451" s="473" t="b">
        <f t="shared" si="36"/>
        <v>1</v>
      </c>
      <c r="J451" s="473" t="b">
        <f t="shared" si="37"/>
        <v>0</v>
      </c>
      <c r="K451" s="473" t="str">
        <f t="shared" si="38"/>
        <v>a1N36000009nFoPEAU</v>
      </c>
      <c r="L451" s="474" t="str">
        <f t="shared" ca="1" si="39"/>
        <v>601-Jan-23 to 31-Dec-23</v>
      </c>
      <c r="M451" s="475" t="s">
        <v>1406</v>
      </c>
      <c r="N451" s="466"/>
      <c r="O451" s="130"/>
      <c r="P451" s="130"/>
      <c r="Q451" s="130"/>
      <c r="AD451" s="467"/>
      <c r="AE451" s="467"/>
      <c r="AF451" s="467"/>
      <c r="AG451" s="467"/>
      <c r="AM451" s="5"/>
      <c r="AN451" s="5"/>
    </row>
    <row r="452" spans="1:40" ht="31.2" hidden="1">
      <c r="A452" s="367">
        <v>60</v>
      </c>
      <c r="B452" s="386" t="str">
        <f t="shared" si="34"/>
        <v/>
      </c>
      <c r="C452" s="387" t="str">
        <f ca="1">TEXT(IFERROR(INDEX('Overview - Section A'!$A$45:$A$52,MATCH(G452,'Overview - Section A'!$U$45:$U$52,0)),""),"d-mmm-yy") &amp;" to " &amp; TEXT(IFERROR(INDEX('Overview - Section A'!$E$45:$E$52,MATCH(G452,'Overview - Section A'!$U$45:$U$52,0)),""),"d-mmm-yy")</f>
        <v>1-Jan-24 to 31-Dec-24</v>
      </c>
      <c r="D452" s="470"/>
      <c r="E452" s="470"/>
      <c r="F452" s="471" t="str">
        <f t="shared" si="35"/>
        <v/>
      </c>
      <c r="G452" s="472" t="s">
        <v>427</v>
      </c>
      <c r="H452" s="472"/>
      <c r="I452" s="473" t="b">
        <f t="shared" si="36"/>
        <v>1</v>
      </c>
      <c r="J452" s="473" t="b">
        <f t="shared" si="37"/>
        <v>0</v>
      </c>
      <c r="K452" s="473" t="str">
        <f t="shared" si="38"/>
        <v>a1N36000009nFoPEAU</v>
      </c>
      <c r="L452" s="474" t="str">
        <f t="shared" ca="1" si="39"/>
        <v>601-Jan-24 to 31-Dec-24</v>
      </c>
      <c r="M452" s="475" t="s">
        <v>1407</v>
      </c>
      <c r="N452" s="466"/>
      <c r="O452" s="130"/>
      <c r="P452" s="130"/>
      <c r="Q452" s="130"/>
      <c r="AD452" s="467"/>
      <c r="AE452" s="467"/>
      <c r="AF452" s="467"/>
      <c r="AG452" s="467"/>
      <c r="AM452" s="5"/>
      <c r="AN452" s="5"/>
    </row>
    <row r="453" spans="1:40" ht="31.2" hidden="1">
      <c r="A453" s="367">
        <v>60</v>
      </c>
      <c r="B453" s="386" t="str">
        <f t="shared" si="34"/>
        <v/>
      </c>
      <c r="C453" s="387" t="str">
        <f ca="1">TEXT(IFERROR(INDEX('Overview - Section A'!$A$45:$A$52,MATCH(G453,'Overview - Section A'!$U$45:$U$52,0)),""),"d-mmm-yy") &amp;" to " &amp; TEXT(IFERROR(INDEX('Overview - Section A'!$E$45:$E$52,MATCH(G453,'Overview - Section A'!$U$45:$U$52,0)),""),"d-mmm-yy")</f>
        <v>1-Jan-25 to 31-Dec-25</v>
      </c>
      <c r="D453" s="470"/>
      <c r="E453" s="470"/>
      <c r="F453" s="471" t="str">
        <f t="shared" si="35"/>
        <v/>
      </c>
      <c r="G453" s="472" t="s">
        <v>429</v>
      </c>
      <c r="H453" s="472"/>
      <c r="I453" s="473" t="b">
        <f t="shared" si="36"/>
        <v>1</v>
      </c>
      <c r="J453" s="473" t="b">
        <f t="shared" si="37"/>
        <v>0</v>
      </c>
      <c r="K453" s="473" t="str">
        <f t="shared" si="38"/>
        <v>a1N36000009nFoPEAU</v>
      </c>
      <c r="L453" s="474" t="str">
        <f t="shared" ca="1" si="39"/>
        <v>601-Jan-25 to 31-Dec-25</v>
      </c>
      <c r="M453" s="475" t="s">
        <v>1408</v>
      </c>
      <c r="N453" s="466"/>
      <c r="O453" s="130"/>
      <c r="P453" s="130"/>
      <c r="Q453" s="130"/>
      <c r="AD453" s="467"/>
      <c r="AE453" s="467"/>
      <c r="AF453" s="467"/>
      <c r="AG453" s="467"/>
      <c r="AM453" s="5"/>
      <c r="AN453" s="5"/>
    </row>
    <row r="454" spans="1:40" ht="31.2" hidden="1">
      <c r="A454" s="367">
        <v>61</v>
      </c>
      <c r="B454" s="386" t="str">
        <f t="shared" si="34"/>
        <v/>
      </c>
      <c r="C454" s="387" t="str">
        <f ca="1">TEXT(IFERROR(INDEX('Overview - Section A'!$A$45:$A$52,MATCH(G454,'Overview - Section A'!$U$45:$U$52,0)),""),"d-mmm-yy") &amp;" to " &amp; TEXT(IFERROR(INDEX('Overview - Section A'!$E$45:$E$52,MATCH(G454,'Overview - Section A'!$U$45:$U$52,0)),""),"d-mmm-yy")</f>
        <v>1-Jan-20 to 31-Dec-20</v>
      </c>
      <c r="D454" s="470"/>
      <c r="E454" s="470"/>
      <c r="F454" s="471" t="str">
        <f t="shared" si="35"/>
        <v/>
      </c>
      <c r="G454" s="472" t="s">
        <v>419</v>
      </c>
      <c r="H454" s="472"/>
      <c r="I454" s="473" t="b">
        <f t="shared" si="36"/>
        <v>1</v>
      </c>
      <c r="J454" s="473" t="b">
        <f t="shared" si="37"/>
        <v>0</v>
      </c>
      <c r="K454" s="473" t="str">
        <f t="shared" si="38"/>
        <v>a1N36000009nFoQEAU</v>
      </c>
      <c r="L454" s="474" t="str">
        <f t="shared" ca="1" si="39"/>
        <v>611-Jan-20 to 31-Dec-20</v>
      </c>
      <c r="M454" s="475" t="s">
        <v>1409</v>
      </c>
      <c r="N454" s="466"/>
      <c r="O454" s="130"/>
      <c r="P454" s="130"/>
      <c r="Q454" s="130"/>
      <c r="AD454" s="467"/>
      <c r="AE454" s="467"/>
      <c r="AF454" s="467"/>
      <c r="AG454" s="467"/>
      <c r="AM454" s="5"/>
      <c r="AN454" s="5"/>
    </row>
    <row r="455" spans="1:40" ht="31.2" hidden="1">
      <c r="A455" s="367">
        <v>61</v>
      </c>
      <c r="B455" s="386" t="str">
        <f t="shared" si="34"/>
        <v/>
      </c>
      <c r="C455" s="387" t="str">
        <f ca="1">TEXT(IFERROR(INDEX('Overview - Section A'!$A$45:$A$52,MATCH(G455,'Overview - Section A'!$U$45:$U$52,0)),""),"d-mmm-yy") &amp;" to " &amp; TEXT(IFERROR(INDEX('Overview - Section A'!$E$45:$E$52,MATCH(G455,'Overview - Section A'!$U$45:$U$52,0)),""),"d-mmm-yy")</f>
        <v>1-Jan-21 to 31-Dec-21</v>
      </c>
      <c r="D455" s="470"/>
      <c r="E455" s="470"/>
      <c r="F455" s="471" t="str">
        <f t="shared" si="35"/>
        <v/>
      </c>
      <c r="G455" s="472" t="s">
        <v>421</v>
      </c>
      <c r="H455" s="472"/>
      <c r="I455" s="473" t="b">
        <f t="shared" si="36"/>
        <v>1</v>
      </c>
      <c r="J455" s="473" t="b">
        <f t="shared" si="37"/>
        <v>0</v>
      </c>
      <c r="K455" s="473" t="str">
        <f t="shared" si="38"/>
        <v>a1N36000009nFoQEAU</v>
      </c>
      <c r="L455" s="474" t="str">
        <f t="shared" ca="1" si="39"/>
        <v>611-Jan-21 to 31-Dec-21</v>
      </c>
      <c r="M455" s="475" t="s">
        <v>1410</v>
      </c>
      <c r="N455" s="466"/>
      <c r="O455" s="130"/>
      <c r="P455" s="130"/>
      <c r="Q455" s="130"/>
      <c r="AD455" s="467"/>
      <c r="AE455" s="467"/>
      <c r="AF455" s="467"/>
      <c r="AG455" s="467"/>
      <c r="AM455" s="5"/>
      <c r="AN455" s="5"/>
    </row>
    <row r="456" spans="1:40" ht="31.2" hidden="1">
      <c r="A456" s="367">
        <v>61</v>
      </c>
      <c r="B456" s="386" t="str">
        <f t="shared" si="34"/>
        <v/>
      </c>
      <c r="C456" s="387" t="str">
        <f ca="1">TEXT(IFERROR(INDEX('Overview - Section A'!$A$45:$A$52,MATCH(G456,'Overview - Section A'!$U$45:$U$52,0)),""),"d-mmm-yy") &amp;" to " &amp; TEXT(IFERROR(INDEX('Overview - Section A'!$E$45:$E$52,MATCH(G456,'Overview - Section A'!$U$45:$U$52,0)),""),"d-mmm-yy")</f>
        <v>1-Jan-22 to 31-Dec-22</v>
      </c>
      <c r="D456" s="470"/>
      <c r="E456" s="470"/>
      <c r="F456" s="471" t="str">
        <f t="shared" si="35"/>
        <v/>
      </c>
      <c r="G456" s="472" t="s">
        <v>423</v>
      </c>
      <c r="H456" s="472"/>
      <c r="I456" s="473" t="b">
        <f t="shared" si="36"/>
        <v>1</v>
      </c>
      <c r="J456" s="473" t="b">
        <f t="shared" si="37"/>
        <v>0</v>
      </c>
      <c r="K456" s="473" t="str">
        <f t="shared" si="38"/>
        <v>a1N36000009nFoQEAU</v>
      </c>
      <c r="L456" s="474" t="str">
        <f t="shared" ca="1" si="39"/>
        <v>611-Jan-22 to 31-Dec-22</v>
      </c>
      <c r="M456" s="475" t="s">
        <v>1411</v>
      </c>
      <c r="N456" s="466"/>
      <c r="O456" s="130"/>
      <c r="P456" s="130"/>
      <c r="Q456" s="130"/>
      <c r="AD456" s="467"/>
      <c r="AE456" s="467"/>
      <c r="AF456" s="467"/>
      <c r="AG456" s="467"/>
      <c r="AM456" s="5"/>
      <c r="AN456" s="5"/>
    </row>
    <row r="457" spans="1:40" ht="31.2" hidden="1">
      <c r="A457" s="367">
        <v>61</v>
      </c>
      <c r="B457" s="386" t="str">
        <f t="shared" si="34"/>
        <v/>
      </c>
      <c r="C457" s="387" t="str">
        <f ca="1">TEXT(IFERROR(INDEX('Overview - Section A'!$A$45:$A$52,MATCH(G457,'Overview - Section A'!$U$45:$U$52,0)),""),"d-mmm-yy") &amp;" to " &amp; TEXT(IFERROR(INDEX('Overview - Section A'!$E$45:$E$52,MATCH(G457,'Overview - Section A'!$U$45:$U$52,0)),""),"d-mmm-yy")</f>
        <v>1-Jan-23 to 31-Dec-23</v>
      </c>
      <c r="D457" s="470"/>
      <c r="E457" s="470"/>
      <c r="F457" s="471" t="str">
        <f t="shared" si="35"/>
        <v/>
      </c>
      <c r="G457" s="472" t="s">
        <v>425</v>
      </c>
      <c r="H457" s="472"/>
      <c r="I457" s="473" t="b">
        <f t="shared" si="36"/>
        <v>1</v>
      </c>
      <c r="J457" s="473" t="b">
        <f t="shared" si="37"/>
        <v>0</v>
      </c>
      <c r="K457" s="473" t="str">
        <f t="shared" si="38"/>
        <v>a1N36000009nFoQEAU</v>
      </c>
      <c r="L457" s="474" t="str">
        <f t="shared" ca="1" si="39"/>
        <v>611-Jan-23 to 31-Dec-23</v>
      </c>
      <c r="M457" s="475" t="s">
        <v>1412</v>
      </c>
      <c r="N457" s="466"/>
      <c r="O457" s="130"/>
      <c r="P457" s="130"/>
      <c r="Q457" s="130"/>
      <c r="AD457" s="467"/>
      <c r="AE457" s="467"/>
      <c r="AF457" s="467"/>
      <c r="AG457" s="467"/>
      <c r="AM457" s="5"/>
      <c r="AN457" s="5"/>
    </row>
    <row r="458" spans="1:40" ht="31.2" hidden="1">
      <c r="A458" s="367">
        <v>61</v>
      </c>
      <c r="B458" s="386" t="str">
        <f t="shared" si="34"/>
        <v/>
      </c>
      <c r="C458" s="387" t="str">
        <f ca="1">TEXT(IFERROR(INDEX('Overview - Section A'!$A$45:$A$52,MATCH(G458,'Overview - Section A'!$U$45:$U$52,0)),""),"d-mmm-yy") &amp;" to " &amp; TEXT(IFERROR(INDEX('Overview - Section A'!$E$45:$E$52,MATCH(G458,'Overview - Section A'!$U$45:$U$52,0)),""),"d-mmm-yy")</f>
        <v>1-Jan-24 to 31-Dec-24</v>
      </c>
      <c r="D458" s="470"/>
      <c r="E458" s="470"/>
      <c r="F458" s="471" t="str">
        <f t="shared" si="35"/>
        <v/>
      </c>
      <c r="G458" s="472" t="s">
        <v>427</v>
      </c>
      <c r="H458" s="472"/>
      <c r="I458" s="473" t="b">
        <f t="shared" si="36"/>
        <v>1</v>
      </c>
      <c r="J458" s="473" t="b">
        <f t="shared" si="37"/>
        <v>0</v>
      </c>
      <c r="K458" s="473" t="str">
        <f t="shared" si="38"/>
        <v>a1N36000009nFoQEAU</v>
      </c>
      <c r="L458" s="474" t="str">
        <f t="shared" ca="1" si="39"/>
        <v>611-Jan-24 to 31-Dec-24</v>
      </c>
      <c r="M458" s="475" t="s">
        <v>1413</v>
      </c>
      <c r="N458" s="466"/>
      <c r="O458" s="130"/>
      <c r="P458" s="130"/>
      <c r="Q458" s="130"/>
      <c r="AD458" s="467"/>
      <c r="AE458" s="467"/>
      <c r="AF458" s="467"/>
      <c r="AG458" s="467"/>
      <c r="AM458" s="5"/>
      <c r="AN458" s="5"/>
    </row>
    <row r="459" spans="1:40" ht="31.2" hidden="1">
      <c r="A459" s="367">
        <v>61</v>
      </c>
      <c r="B459" s="386" t="str">
        <f t="shared" si="34"/>
        <v/>
      </c>
      <c r="C459" s="387" t="str">
        <f ca="1">TEXT(IFERROR(INDEX('Overview - Section A'!$A$45:$A$52,MATCH(G459,'Overview - Section A'!$U$45:$U$52,0)),""),"d-mmm-yy") &amp;" to " &amp; TEXT(IFERROR(INDEX('Overview - Section A'!$E$45:$E$52,MATCH(G459,'Overview - Section A'!$U$45:$U$52,0)),""),"d-mmm-yy")</f>
        <v>1-Jan-25 to 31-Dec-25</v>
      </c>
      <c r="D459" s="470"/>
      <c r="E459" s="470"/>
      <c r="F459" s="471" t="str">
        <f t="shared" si="35"/>
        <v/>
      </c>
      <c r="G459" s="472" t="s">
        <v>429</v>
      </c>
      <c r="H459" s="472"/>
      <c r="I459" s="473" t="b">
        <f t="shared" si="36"/>
        <v>1</v>
      </c>
      <c r="J459" s="473" t="b">
        <f t="shared" si="37"/>
        <v>0</v>
      </c>
      <c r="K459" s="473" t="str">
        <f t="shared" si="38"/>
        <v>a1N36000009nFoQEAU</v>
      </c>
      <c r="L459" s="474" t="str">
        <f t="shared" ca="1" si="39"/>
        <v>611-Jan-25 to 31-Dec-25</v>
      </c>
      <c r="M459" s="475" t="s">
        <v>1414</v>
      </c>
      <c r="N459" s="466"/>
      <c r="O459" s="130"/>
      <c r="P459" s="130"/>
      <c r="Q459" s="130"/>
      <c r="AD459" s="467"/>
      <c r="AE459" s="467"/>
      <c r="AF459" s="467"/>
      <c r="AG459" s="467"/>
      <c r="AM459" s="5"/>
      <c r="AN459" s="5"/>
    </row>
    <row r="460" spans="1:40" ht="31.2" hidden="1">
      <c r="A460" s="367">
        <v>62</v>
      </c>
      <c r="B460" s="386" t="str">
        <f t="shared" si="34"/>
        <v/>
      </c>
      <c r="C460" s="387" t="str">
        <f ca="1">TEXT(IFERROR(INDEX('Overview - Section A'!$A$45:$A$52,MATCH(G460,'Overview - Section A'!$U$45:$U$52,0)),""),"d-mmm-yy") &amp;" to " &amp; TEXT(IFERROR(INDEX('Overview - Section A'!$E$45:$E$52,MATCH(G460,'Overview - Section A'!$U$45:$U$52,0)),""),"d-mmm-yy")</f>
        <v>1-Jan-20 to 31-Dec-20</v>
      </c>
      <c r="D460" s="470"/>
      <c r="E460" s="470"/>
      <c r="F460" s="471" t="str">
        <f t="shared" si="35"/>
        <v/>
      </c>
      <c r="G460" s="472" t="s">
        <v>419</v>
      </c>
      <c r="H460" s="472"/>
      <c r="I460" s="473" t="b">
        <f t="shared" si="36"/>
        <v>1</v>
      </c>
      <c r="J460" s="473" t="b">
        <f t="shared" si="37"/>
        <v>0</v>
      </c>
      <c r="K460" s="473" t="str">
        <f t="shared" si="38"/>
        <v>a1N36000009nFoREAU</v>
      </c>
      <c r="L460" s="474" t="str">
        <f t="shared" ca="1" si="39"/>
        <v>621-Jan-20 to 31-Dec-20</v>
      </c>
      <c r="M460" s="475" t="s">
        <v>1415</v>
      </c>
      <c r="N460" s="466"/>
      <c r="O460" s="130"/>
      <c r="P460" s="130"/>
      <c r="Q460" s="130"/>
      <c r="AD460" s="467"/>
      <c r="AE460" s="467"/>
      <c r="AF460" s="467"/>
      <c r="AG460" s="467"/>
      <c r="AM460" s="5"/>
      <c r="AN460" s="5"/>
    </row>
    <row r="461" spans="1:40" ht="31.2" hidden="1">
      <c r="A461" s="367">
        <v>62</v>
      </c>
      <c r="B461" s="386" t="str">
        <f t="shared" si="34"/>
        <v/>
      </c>
      <c r="C461" s="387" t="str">
        <f ca="1">TEXT(IFERROR(INDEX('Overview - Section A'!$A$45:$A$52,MATCH(G461,'Overview - Section A'!$U$45:$U$52,0)),""),"d-mmm-yy") &amp;" to " &amp; TEXT(IFERROR(INDEX('Overview - Section A'!$E$45:$E$52,MATCH(G461,'Overview - Section A'!$U$45:$U$52,0)),""),"d-mmm-yy")</f>
        <v>1-Jan-21 to 31-Dec-21</v>
      </c>
      <c r="D461" s="470"/>
      <c r="E461" s="470"/>
      <c r="F461" s="471" t="str">
        <f t="shared" si="35"/>
        <v/>
      </c>
      <c r="G461" s="472" t="s">
        <v>421</v>
      </c>
      <c r="H461" s="472"/>
      <c r="I461" s="473" t="b">
        <f t="shared" si="36"/>
        <v>1</v>
      </c>
      <c r="J461" s="473" t="b">
        <f t="shared" si="37"/>
        <v>0</v>
      </c>
      <c r="K461" s="473" t="str">
        <f t="shared" si="38"/>
        <v>a1N36000009nFoREAU</v>
      </c>
      <c r="L461" s="474" t="str">
        <f t="shared" ca="1" si="39"/>
        <v>621-Jan-21 to 31-Dec-21</v>
      </c>
      <c r="M461" s="475" t="s">
        <v>1416</v>
      </c>
      <c r="N461" s="466"/>
      <c r="O461" s="130"/>
      <c r="P461" s="130"/>
      <c r="Q461" s="130"/>
      <c r="AD461" s="467"/>
      <c r="AE461" s="467"/>
      <c r="AF461" s="467"/>
      <c r="AG461" s="467"/>
      <c r="AM461" s="5"/>
      <c r="AN461" s="5"/>
    </row>
    <row r="462" spans="1:40" ht="31.2" hidden="1">
      <c r="A462" s="367">
        <v>62</v>
      </c>
      <c r="B462" s="386" t="str">
        <f t="shared" si="34"/>
        <v/>
      </c>
      <c r="C462" s="387" t="str">
        <f ca="1">TEXT(IFERROR(INDEX('Overview - Section A'!$A$45:$A$52,MATCH(G462,'Overview - Section A'!$U$45:$U$52,0)),""),"d-mmm-yy") &amp;" to " &amp; TEXT(IFERROR(INDEX('Overview - Section A'!$E$45:$E$52,MATCH(G462,'Overview - Section A'!$U$45:$U$52,0)),""),"d-mmm-yy")</f>
        <v>1-Jan-22 to 31-Dec-22</v>
      </c>
      <c r="D462" s="470"/>
      <c r="E462" s="470"/>
      <c r="F462" s="471" t="str">
        <f t="shared" si="35"/>
        <v/>
      </c>
      <c r="G462" s="472" t="s">
        <v>423</v>
      </c>
      <c r="H462" s="472"/>
      <c r="I462" s="473" t="b">
        <f t="shared" si="36"/>
        <v>1</v>
      </c>
      <c r="J462" s="473" t="b">
        <f t="shared" si="37"/>
        <v>0</v>
      </c>
      <c r="K462" s="473" t="str">
        <f t="shared" si="38"/>
        <v>a1N36000009nFoREAU</v>
      </c>
      <c r="L462" s="474" t="str">
        <f t="shared" ca="1" si="39"/>
        <v>621-Jan-22 to 31-Dec-22</v>
      </c>
      <c r="M462" s="475" t="s">
        <v>1417</v>
      </c>
      <c r="N462" s="466"/>
      <c r="O462" s="130"/>
      <c r="P462" s="130"/>
      <c r="Q462" s="130"/>
      <c r="AD462" s="467"/>
      <c r="AE462" s="467"/>
      <c r="AF462" s="467"/>
      <c r="AG462" s="467"/>
      <c r="AM462" s="5"/>
      <c r="AN462" s="5"/>
    </row>
    <row r="463" spans="1:40" ht="31.2" hidden="1">
      <c r="A463" s="367">
        <v>62</v>
      </c>
      <c r="B463" s="386" t="str">
        <f t="shared" si="34"/>
        <v/>
      </c>
      <c r="C463" s="387" t="str">
        <f ca="1">TEXT(IFERROR(INDEX('Overview - Section A'!$A$45:$A$52,MATCH(G463,'Overview - Section A'!$U$45:$U$52,0)),""),"d-mmm-yy") &amp;" to " &amp; TEXT(IFERROR(INDEX('Overview - Section A'!$E$45:$E$52,MATCH(G463,'Overview - Section A'!$U$45:$U$52,0)),""),"d-mmm-yy")</f>
        <v>1-Jan-23 to 31-Dec-23</v>
      </c>
      <c r="D463" s="470"/>
      <c r="E463" s="470"/>
      <c r="F463" s="471" t="str">
        <f t="shared" si="35"/>
        <v/>
      </c>
      <c r="G463" s="472" t="s">
        <v>425</v>
      </c>
      <c r="H463" s="472"/>
      <c r="I463" s="473" t="b">
        <f t="shared" si="36"/>
        <v>1</v>
      </c>
      <c r="J463" s="473" t="b">
        <f t="shared" si="37"/>
        <v>0</v>
      </c>
      <c r="K463" s="473" t="str">
        <f t="shared" si="38"/>
        <v>a1N36000009nFoREAU</v>
      </c>
      <c r="L463" s="474" t="str">
        <f t="shared" ca="1" si="39"/>
        <v>621-Jan-23 to 31-Dec-23</v>
      </c>
      <c r="M463" s="475" t="s">
        <v>1418</v>
      </c>
      <c r="N463" s="466"/>
      <c r="O463" s="130"/>
      <c r="P463" s="130"/>
      <c r="Q463" s="130"/>
      <c r="AD463" s="467"/>
      <c r="AE463" s="467"/>
      <c r="AF463" s="467"/>
      <c r="AG463" s="467"/>
      <c r="AM463" s="5"/>
      <c r="AN463" s="5"/>
    </row>
    <row r="464" spans="1:40" ht="31.2" hidden="1">
      <c r="A464" s="367">
        <v>62</v>
      </c>
      <c r="B464" s="386" t="str">
        <f t="shared" si="34"/>
        <v/>
      </c>
      <c r="C464" s="387" t="str">
        <f ca="1">TEXT(IFERROR(INDEX('Overview - Section A'!$A$45:$A$52,MATCH(G464,'Overview - Section A'!$U$45:$U$52,0)),""),"d-mmm-yy") &amp;" to " &amp; TEXT(IFERROR(INDEX('Overview - Section A'!$E$45:$E$52,MATCH(G464,'Overview - Section A'!$U$45:$U$52,0)),""),"d-mmm-yy")</f>
        <v>1-Jan-24 to 31-Dec-24</v>
      </c>
      <c r="D464" s="470"/>
      <c r="E464" s="470"/>
      <c r="F464" s="471" t="str">
        <f t="shared" si="35"/>
        <v/>
      </c>
      <c r="G464" s="472" t="s">
        <v>427</v>
      </c>
      <c r="H464" s="472"/>
      <c r="I464" s="473" t="b">
        <f t="shared" si="36"/>
        <v>1</v>
      </c>
      <c r="J464" s="473" t="b">
        <f t="shared" si="37"/>
        <v>0</v>
      </c>
      <c r="K464" s="473" t="str">
        <f t="shared" si="38"/>
        <v>a1N36000009nFoREAU</v>
      </c>
      <c r="L464" s="474" t="str">
        <f t="shared" ca="1" si="39"/>
        <v>621-Jan-24 to 31-Dec-24</v>
      </c>
      <c r="M464" s="475" t="s">
        <v>1419</v>
      </c>
      <c r="N464" s="466"/>
      <c r="O464" s="130"/>
      <c r="P464" s="130"/>
      <c r="Q464" s="130"/>
      <c r="AD464" s="467"/>
      <c r="AE464" s="467"/>
      <c r="AF464" s="467"/>
      <c r="AG464" s="467"/>
      <c r="AM464" s="5"/>
      <c r="AN464" s="5"/>
    </row>
    <row r="465" spans="1:40" ht="31.2" hidden="1">
      <c r="A465" s="367">
        <v>62</v>
      </c>
      <c r="B465" s="386" t="str">
        <f t="shared" si="34"/>
        <v/>
      </c>
      <c r="C465" s="387" t="str">
        <f ca="1">TEXT(IFERROR(INDEX('Overview - Section A'!$A$45:$A$52,MATCH(G465,'Overview - Section A'!$U$45:$U$52,0)),""),"d-mmm-yy") &amp;" to " &amp; TEXT(IFERROR(INDEX('Overview - Section A'!$E$45:$E$52,MATCH(G465,'Overview - Section A'!$U$45:$U$52,0)),""),"d-mmm-yy")</f>
        <v>1-Jan-25 to 31-Dec-25</v>
      </c>
      <c r="D465" s="470"/>
      <c r="E465" s="470"/>
      <c r="F465" s="471" t="str">
        <f t="shared" si="35"/>
        <v/>
      </c>
      <c r="G465" s="472" t="s">
        <v>429</v>
      </c>
      <c r="H465" s="472"/>
      <c r="I465" s="473" t="b">
        <f t="shared" si="36"/>
        <v>1</v>
      </c>
      <c r="J465" s="473" t="b">
        <f t="shared" si="37"/>
        <v>0</v>
      </c>
      <c r="K465" s="473" t="str">
        <f t="shared" si="38"/>
        <v>a1N36000009nFoREAU</v>
      </c>
      <c r="L465" s="474" t="str">
        <f t="shared" ca="1" si="39"/>
        <v>621-Jan-25 to 31-Dec-25</v>
      </c>
      <c r="M465" s="475" t="s">
        <v>1420</v>
      </c>
      <c r="N465" s="466"/>
      <c r="O465" s="130"/>
      <c r="P465" s="130"/>
      <c r="Q465" s="130"/>
      <c r="AD465" s="467"/>
      <c r="AE465" s="467"/>
      <c r="AF465" s="467"/>
      <c r="AG465" s="467"/>
      <c r="AM465" s="5"/>
      <c r="AN465" s="5"/>
    </row>
    <row r="466" spans="1:40" ht="31.2" hidden="1">
      <c r="A466" s="367">
        <v>63</v>
      </c>
      <c r="B466" s="386" t="str">
        <f t="shared" si="34"/>
        <v/>
      </c>
      <c r="C466" s="387" t="str">
        <f ca="1">TEXT(IFERROR(INDEX('Overview - Section A'!$A$45:$A$52,MATCH(G466,'Overview - Section A'!$U$45:$U$52,0)),""),"d-mmm-yy") &amp;" to " &amp; TEXT(IFERROR(INDEX('Overview - Section A'!$E$45:$E$52,MATCH(G466,'Overview - Section A'!$U$45:$U$52,0)),""),"d-mmm-yy")</f>
        <v>1-Jan-20 to 31-Dec-20</v>
      </c>
      <c r="D466" s="470"/>
      <c r="E466" s="470"/>
      <c r="F466" s="471" t="str">
        <f t="shared" si="35"/>
        <v/>
      </c>
      <c r="G466" s="472" t="s">
        <v>419</v>
      </c>
      <c r="H466" s="472"/>
      <c r="I466" s="473" t="b">
        <f t="shared" si="36"/>
        <v>1</v>
      </c>
      <c r="J466" s="473" t="b">
        <f t="shared" si="37"/>
        <v>0</v>
      </c>
      <c r="K466" s="473" t="str">
        <f t="shared" si="38"/>
        <v>a1N36000009nFoSEAU</v>
      </c>
      <c r="L466" s="474" t="str">
        <f t="shared" ca="1" si="39"/>
        <v>631-Jan-20 to 31-Dec-20</v>
      </c>
      <c r="M466" s="475" t="s">
        <v>1421</v>
      </c>
      <c r="N466" s="466"/>
      <c r="O466" s="130"/>
      <c r="P466" s="130"/>
      <c r="Q466" s="130"/>
      <c r="AD466" s="467"/>
      <c r="AE466" s="467"/>
      <c r="AF466" s="467"/>
      <c r="AG466" s="467"/>
      <c r="AM466" s="5"/>
      <c r="AN466" s="5"/>
    </row>
    <row r="467" spans="1:40" ht="31.2" hidden="1">
      <c r="A467" s="367">
        <v>63</v>
      </c>
      <c r="B467" s="386" t="str">
        <f t="shared" si="34"/>
        <v/>
      </c>
      <c r="C467" s="387" t="str">
        <f ca="1">TEXT(IFERROR(INDEX('Overview - Section A'!$A$45:$A$52,MATCH(G467,'Overview - Section A'!$U$45:$U$52,0)),""),"d-mmm-yy") &amp;" to " &amp; TEXT(IFERROR(INDEX('Overview - Section A'!$E$45:$E$52,MATCH(G467,'Overview - Section A'!$U$45:$U$52,0)),""),"d-mmm-yy")</f>
        <v>1-Jan-21 to 31-Dec-21</v>
      </c>
      <c r="D467" s="470"/>
      <c r="E467" s="470"/>
      <c r="F467" s="471" t="str">
        <f t="shared" si="35"/>
        <v/>
      </c>
      <c r="G467" s="472" t="s">
        <v>421</v>
      </c>
      <c r="H467" s="472"/>
      <c r="I467" s="473" t="b">
        <f t="shared" si="36"/>
        <v>1</v>
      </c>
      <c r="J467" s="473" t="b">
        <f t="shared" si="37"/>
        <v>0</v>
      </c>
      <c r="K467" s="473" t="str">
        <f t="shared" si="38"/>
        <v>a1N36000009nFoSEAU</v>
      </c>
      <c r="L467" s="474" t="str">
        <f t="shared" ca="1" si="39"/>
        <v>631-Jan-21 to 31-Dec-21</v>
      </c>
      <c r="M467" s="475" t="s">
        <v>1422</v>
      </c>
      <c r="N467" s="466"/>
      <c r="O467" s="130"/>
      <c r="P467" s="130"/>
      <c r="Q467" s="130"/>
      <c r="AD467" s="467"/>
      <c r="AE467" s="467"/>
      <c r="AF467" s="467"/>
      <c r="AG467" s="467"/>
      <c r="AM467" s="5"/>
      <c r="AN467" s="5"/>
    </row>
    <row r="468" spans="1:40" ht="31.2" hidden="1">
      <c r="A468" s="367">
        <v>63</v>
      </c>
      <c r="B468" s="386" t="str">
        <f t="shared" si="34"/>
        <v/>
      </c>
      <c r="C468" s="387" t="str">
        <f ca="1">TEXT(IFERROR(INDEX('Overview - Section A'!$A$45:$A$52,MATCH(G468,'Overview - Section A'!$U$45:$U$52,0)),""),"d-mmm-yy") &amp;" to " &amp; TEXT(IFERROR(INDEX('Overview - Section A'!$E$45:$E$52,MATCH(G468,'Overview - Section A'!$U$45:$U$52,0)),""),"d-mmm-yy")</f>
        <v>1-Jan-22 to 31-Dec-22</v>
      </c>
      <c r="D468" s="470"/>
      <c r="E468" s="470"/>
      <c r="F468" s="471" t="str">
        <f t="shared" si="35"/>
        <v/>
      </c>
      <c r="G468" s="472" t="s">
        <v>423</v>
      </c>
      <c r="H468" s="472"/>
      <c r="I468" s="473" t="b">
        <f t="shared" si="36"/>
        <v>1</v>
      </c>
      <c r="J468" s="473" t="b">
        <f t="shared" si="37"/>
        <v>0</v>
      </c>
      <c r="K468" s="473" t="str">
        <f t="shared" si="38"/>
        <v>a1N36000009nFoSEAU</v>
      </c>
      <c r="L468" s="474" t="str">
        <f t="shared" ca="1" si="39"/>
        <v>631-Jan-22 to 31-Dec-22</v>
      </c>
      <c r="M468" s="475" t="s">
        <v>1423</v>
      </c>
      <c r="N468" s="466"/>
      <c r="O468" s="130"/>
      <c r="P468" s="130"/>
      <c r="Q468" s="130"/>
      <c r="AD468" s="467"/>
      <c r="AE468" s="467"/>
      <c r="AF468" s="467"/>
      <c r="AG468" s="467"/>
      <c r="AM468" s="5"/>
      <c r="AN468" s="5"/>
    </row>
    <row r="469" spans="1:40" ht="31.2" hidden="1">
      <c r="A469" s="367">
        <v>63</v>
      </c>
      <c r="B469" s="386" t="str">
        <f t="shared" si="34"/>
        <v/>
      </c>
      <c r="C469" s="387" t="str">
        <f ca="1">TEXT(IFERROR(INDEX('Overview - Section A'!$A$45:$A$52,MATCH(G469,'Overview - Section A'!$U$45:$U$52,0)),""),"d-mmm-yy") &amp;" to " &amp; TEXT(IFERROR(INDEX('Overview - Section A'!$E$45:$E$52,MATCH(G469,'Overview - Section A'!$U$45:$U$52,0)),""),"d-mmm-yy")</f>
        <v>1-Jan-23 to 31-Dec-23</v>
      </c>
      <c r="D469" s="470"/>
      <c r="E469" s="470"/>
      <c r="F469" s="471" t="str">
        <f t="shared" si="35"/>
        <v/>
      </c>
      <c r="G469" s="472" t="s">
        <v>425</v>
      </c>
      <c r="H469" s="472"/>
      <c r="I469" s="473" t="b">
        <f t="shared" si="36"/>
        <v>1</v>
      </c>
      <c r="J469" s="473" t="b">
        <f t="shared" si="37"/>
        <v>0</v>
      </c>
      <c r="K469" s="473" t="str">
        <f t="shared" si="38"/>
        <v>a1N36000009nFoSEAU</v>
      </c>
      <c r="L469" s="474" t="str">
        <f t="shared" ca="1" si="39"/>
        <v>631-Jan-23 to 31-Dec-23</v>
      </c>
      <c r="M469" s="475" t="s">
        <v>1424</v>
      </c>
      <c r="N469" s="466"/>
      <c r="O469" s="130"/>
      <c r="P469" s="130"/>
      <c r="Q469" s="130"/>
      <c r="AD469" s="467"/>
      <c r="AE469" s="467"/>
      <c r="AF469" s="467"/>
      <c r="AG469" s="467"/>
      <c r="AM469" s="5"/>
      <c r="AN469" s="5"/>
    </row>
    <row r="470" spans="1:40" ht="31.2" hidden="1">
      <c r="A470" s="367">
        <v>63</v>
      </c>
      <c r="B470" s="386" t="str">
        <f t="shared" si="34"/>
        <v/>
      </c>
      <c r="C470" s="387" t="str">
        <f ca="1">TEXT(IFERROR(INDEX('Overview - Section A'!$A$45:$A$52,MATCH(G470,'Overview - Section A'!$U$45:$U$52,0)),""),"d-mmm-yy") &amp;" to " &amp; TEXT(IFERROR(INDEX('Overview - Section A'!$E$45:$E$52,MATCH(G470,'Overview - Section A'!$U$45:$U$52,0)),""),"d-mmm-yy")</f>
        <v>1-Jan-24 to 31-Dec-24</v>
      </c>
      <c r="D470" s="470"/>
      <c r="E470" s="470"/>
      <c r="F470" s="471" t="str">
        <f t="shared" si="35"/>
        <v/>
      </c>
      <c r="G470" s="472" t="s">
        <v>427</v>
      </c>
      <c r="H470" s="472"/>
      <c r="I470" s="473" t="b">
        <f t="shared" si="36"/>
        <v>1</v>
      </c>
      <c r="J470" s="473" t="b">
        <f t="shared" si="37"/>
        <v>0</v>
      </c>
      <c r="K470" s="473" t="str">
        <f t="shared" si="38"/>
        <v>a1N36000009nFoSEAU</v>
      </c>
      <c r="L470" s="474" t="str">
        <f t="shared" ca="1" si="39"/>
        <v>631-Jan-24 to 31-Dec-24</v>
      </c>
      <c r="M470" s="475" t="s">
        <v>1425</v>
      </c>
      <c r="N470" s="466"/>
      <c r="O470" s="130"/>
      <c r="P470" s="130"/>
      <c r="Q470" s="130"/>
      <c r="AD470" s="467"/>
      <c r="AE470" s="467"/>
      <c r="AF470" s="467"/>
      <c r="AG470" s="467"/>
      <c r="AM470" s="5"/>
      <c r="AN470" s="5"/>
    </row>
    <row r="471" spans="1:40" ht="31.2" hidden="1">
      <c r="A471" s="367">
        <v>63</v>
      </c>
      <c r="B471" s="386" t="str">
        <f t="shared" si="34"/>
        <v/>
      </c>
      <c r="C471" s="387" t="str">
        <f ca="1">TEXT(IFERROR(INDEX('Overview - Section A'!$A$45:$A$52,MATCH(G471,'Overview - Section A'!$U$45:$U$52,0)),""),"d-mmm-yy") &amp;" to " &amp; TEXT(IFERROR(INDEX('Overview - Section A'!$E$45:$E$52,MATCH(G471,'Overview - Section A'!$U$45:$U$52,0)),""),"d-mmm-yy")</f>
        <v>1-Jan-25 to 31-Dec-25</v>
      </c>
      <c r="D471" s="470"/>
      <c r="E471" s="470"/>
      <c r="F471" s="471" t="str">
        <f t="shared" si="35"/>
        <v/>
      </c>
      <c r="G471" s="472" t="s">
        <v>429</v>
      </c>
      <c r="H471" s="472"/>
      <c r="I471" s="473" t="b">
        <f t="shared" si="36"/>
        <v>1</v>
      </c>
      <c r="J471" s="473" t="b">
        <f t="shared" si="37"/>
        <v>0</v>
      </c>
      <c r="K471" s="473" t="str">
        <f t="shared" si="38"/>
        <v>a1N36000009nFoSEAU</v>
      </c>
      <c r="L471" s="474" t="str">
        <f t="shared" ca="1" si="39"/>
        <v>631-Jan-25 to 31-Dec-25</v>
      </c>
      <c r="M471" s="475" t="s">
        <v>1426</v>
      </c>
      <c r="N471" s="466"/>
      <c r="O471" s="130"/>
      <c r="P471" s="130"/>
      <c r="Q471" s="130"/>
      <c r="AD471" s="467"/>
      <c r="AE471" s="467"/>
      <c r="AF471" s="467"/>
      <c r="AG471" s="467"/>
      <c r="AM471" s="5"/>
      <c r="AN471" s="5"/>
    </row>
    <row r="472" spans="1:40" ht="31.2" hidden="1">
      <c r="A472" s="367">
        <v>64</v>
      </c>
      <c r="B472" s="386" t="str">
        <f t="shared" si="34"/>
        <v/>
      </c>
      <c r="C472" s="387" t="str">
        <f ca="1">TEXT(IFERROR(INDEX('Overview - Section A'!$A$45:$A$52,MATCH(G472,'Overview - Section A'!$U$45:$U$52,0)),""),"d-mmm-yy") &amp;" to " &amp; TEXT(IFERROR(INDEX('Overview - Section A'!$E$45:$E$52,MATCH(G472,'Overview - Section A'!$U$45:$U$52,0)),""),"d-mmm-yy")</f>
        <v>1-Jan-20 to 31-Dec-20</v>
      </c>
      <c r="D472" s="470"/>
      <c r="E472" s="470"/>
      <c r="F472" s="471" t="str">
        <f t="shared" si="35"/>
        <v/>
      </c>
      <c r="G472" s="472" t="s">
        <v>419</v>
      </c>
      <c r="H472" s="472"/>
      <c r="I472" s="473" t="b">
        <f t="shared" si="36"/>
        <v>1</v>
      </c>
      <c r="J472" s="473" t="b">
        <f t="shared" si="37"/>
        <v>0</v>
      </c>
      <c r="K472" s="473" t="str">
        <f t="shared" si="38"/>
        <v>a1N36000009nFoTEAU</v>
      </c>
      <c r="L472" s="474" t="str">
        <f t="shared" ca="1" si="39"/>
        <v>641-Jan-20 to 31-Dec-20</v>
      </c>
      <c r="M472" s="475" t="s">
        <v>1427</v>
      </c>
      <c r="N472" s="466"/>
      <c r="O472" s="130"/>
      <c r="P472" s="130"/>
      <c r="Q472" s="130"/>
      <c r="AD472" s="467"/>
      <c r="AE472" s="467"/>
      <c r="AF472" s="467"/>
      <c r="AG472" s="467"/>
      <c r="AM472" s="5"/>
      <c r="AN472" s="5"/>
    </row>
    <row r="473" spans="1:40" ht="31.2" hidden="1">
      <c r="A473" s="367">
        <v>64</v>
      </c>
      <c r="B473" s="386" t="str">
        <f t="shared" si="34"/>
        <v/>
      </c>
      <c r="C473" s="387" t="str">
        <f ca="1">TEXT(IFERROR(INDEX('Overview - Section A'!$A$45:$A$52,MATCH(G473,'Overview - Section A'!$U$45:$U$52,0)),""),"d-mmm-yy") &amp;" to " &amp; TEXT(IFERROR(INDEX('Overview - Section A'!$E$45:$E$52,MATCH(G473,'Overview - Section A'!$U$45:$U$52,0)),""),"d-mmm-yy")</f>
        <v>1-Jan-21 to 31-Dec-21</v>
      </c>
      <c r="D473" s="470"/>
      <c r="E473" s="470"/>
      <c r="F473" s="471" t="str">
        <f t="shared" si="35"/>
        <v/>
      </c>
      <c r="G473" s="472" t="s">
        <v>421</v>
      </c>
      <c r="H473" s="472"/>
      <c r="I473" s="473" t="b">
        <f t="shared" si="36"/>
        <v>1</v>
      </c>
      <c r="J473" s="473" t="b">
        <f t="shared" si="37"/>
        <v>0</v>
      </c>
      <c r="K473" s="473" t="str">
        <f t="shared" si="38"/>
        <v>a1N36000009nFoTEAU</v>
      </c>
      <c r="L473" s="474" t="str">
        <f t="shared" ca="1" si="39"/>
        <v>641-Jan-21 to 31-Dec-21</v>
      </c>
      <c r="M473" s="475" t="s">
        <v>1428</v>
      </c>
      <c r="N473" s="466"/>
      <c r="O473" s="130"/>
      <c r="P473" s="130"/>
      <c r="Q473" s="130"/>
      <c r="AD473" s="467"/>
      <c r="AE473" s="467"/>
      <c r="AF473" s="467"/>
      <c r="AG473" s="467"/>
      <c r="AM473" s="5"/>
      <c r="AN473" s="5"/>
    </row>
    <row r="474" spans="1:40" ht="31.2" hidden="1">
      <c r="A474" s="367">
        <v>64</v>
      </c>
      <c r="B474" s="386" t="str">
        <f t="shared" si="34"/>
        <v/>
      </c>
      <c r="C474" s="387" t="str">
        <f ca="1">TEXT(IFERROR(INDEX('Overview - Section A'!$A$45:$A$52,MATCH(G474,'Overview - Section A'!$U$45:$U$52,0)),""),"d-mmm-yy") &amp;" to " &amp; TEXT(IFERROR(INDEX('Overview - Section A'!$E$45:$E$52,MATCH(G474,'Overview - Section A'!$U$45:$U$52,0)),""),"d-mmm-yy")</f>
        <v>1-Jan-22 to 31-Dec-22</v>
      </c>
      <c r="D474" s="470"/>
      <c r="E474" s="470"/>
      <c r="F474" s="471" t="str">
        <f t="shared" si="35"/>
        <v/>
      </c>
      <c r="G474" s="472" t="s">
        <v>423</v>
      </c>
      <c r="H474" s="472"/>
      <c r="I474" s="473" t="b">
        <f t="shared" si="36"/>
        <v>1</v>
      </c>
      <c r="J474" s="473" t="b">
        <f t="shared" si="37"/>
        <v>0</v>
      </c>
      <c r="K474" s="473" t="str">
        <f t="shared" si="38"/>
        <v>a1N36000009nFoTEAU</v>
      </c>
      <c r="L474" s="474" t="str">
        <f t="shared" ca="1" si="39"/>
        <v>641-Jan-22 to 31-Dec-22</v>
      </c>
      <c r="M474" s="475" t="s">
        <v>1429</v>
      </c>
      <c r="N474" s="466"/>
      <c r="O474" s="130"/>
      <c r="P474" s="130"/>
      <c r="Q474" s="130"/>
      <c r="AD474" s="467"/>
      <c r="AE474" s="467"/>
      <c r="AF474" s="467"/>
      <c r="AG474" s="467"/>
      <c r="AM474" s="5"/>
      <c r="AN474" s="5"/>
    </row>
    <row r="475" spans="1:40" ht="31.2" hidden="1">
      <c r="A475" s="367">
        <v>64</v>
      </c>
      <c r="B475" s="386" t="str">
        <f t="shared" si="34"/>
        <v/>
      </c>
      <c r="C475" s="387" t="str">
        <f ca="1">TEXT(IFERROR(INDEX('Overview - Section A'!$A$45:$A$52,MATCH(G475,'Overview - Section A'!$U$45:$U$52,0)),""),"d-mmm-yy") &amp;" to " &amp; TEXT(IFERROR(INDEX('Overview - Section A'!$E$45:$E$52,MATCH(G475,'Overview - Section A'!$U$45:$U$52,0)),""),"d-mmm-yy")</f>
        <v>1-Jan-23 to 31-Dec-23</v>
      </c>
      <c r="D475" s="470"/>
      <c r="E475" s="470"/>
      <c r="F475" s="471" t="str">
        <f t="shared" si="35"/>
        <v/>
      </c>
      <c r="G475" s="472" t="s">
        <v>425</v>
      </c>
      <c r="H475" s="472"/>
      <c r="I475" s="473" t="b">
        <f t="shared" si="36"/>
        <v>1</v>
      </c>
      <c r="J475" s="473" t="b">
        <f t="shared" si="37"/>
        <v>0</v>
      </c>
      <c r="K475" s="473" t="str">
        <f t="shared" si="38"/>
        <v>a1N36000009nFoTEAU</v>
      </c>
      <c r="L475" s="474" t="str">
        <f t="shared" ca="1" si="39"/>
        <v>641-Jan-23 to 31-Dec-23</v>
      </c>
      <c r="M475" s="475" t="s">
        <v>1430</v>
      </c>
      <c r="N475" s="466"/>
      <c r="O475" s="130"/>
      <c r="P475" s="130"/>
      <c r="Q475" s="130"/>
      <c r="AD475" s="467"/>
      <c r="AE475" s="467"/>
      <c r="AF475" s="467"/>
      <c r="AG475" s="467"/>
      <c r="AM475" s="5"/>
      <c r="AN475" s="5"/>
    </row>
    <row r="476" spans="1:40" ht="31.2" hidden="1">
      <c r="A476" s="367">
        <v>64</v>
      </c>
      <c r="B476" s="386" t="str">
        <f t="shared" si="34"/>
        <v/>
      </c>
      <c r="C476" s="387" t="str">
        <f ca="1">TEXT(IFERROR(INDEX('Overview - Section A'!$A$45:$A$52,MATCH(G476,'Overview - Section A'!$U$45:$U$52,0)),""),"d-mmm-yy") &amp;" to " &amp; TEXT(IFERROR(INDEX('Overview - Section A'!$E$45:$E$52,MATCH(G476,'Overview - Section A'!$U$45:$U$52,0)),""),"d-mmm-yy")</f>
        <v>1-Jan-24 to 31-Dec-24</v>
      </c>
      <c r="D476" s="470"/>
      <c r="E476" s="470"/>
      <c r="F476" s="471" t="str">
        <f t="shared" si="35"/>
        <v/>
      </c>
      <c r="G476" s="472" t="s">
        <v>427</v>
      </c>
      <c r="H476" s="472"/>
      <c r="I476" s="473" t="b">
        <f t="shared" si="36"/>
        <v>1</v>
      </c>
      <c r="J476" s="473" t="b">
        <f t="shared" si="37"/>
        <v>0</v>
      </c>
      <c r="K476" s="473" t="str">
        <f t="shared" si="38"/>
        <v>a1N36000009nFoTEAU</v>
      </c>
      <c r="L476" s="474" t="str">
        <f t="shared" ca="1" si="39"/>
        <v>641-Jan-24 to 31-Dec-24</v>
      </c>
      <c r="M476" s="475" t="s">
        <v>1431</v>
      </c>
      <c r="N476" s="466"/>
      <c r="O476" s="130"/>
      <c r="P476" s="130"/>
      <c r="Q476" s="130"/>
      <c r="AD476" s="467"/>
      <c r="AE476" s="467"/>
      <c r="AF476" s="467"/>
      <c r="AG476" s="467"/>
      <c r="AM476" s="5"/>
      <c r="AN476" s="5"/>
    </row>
    <row r="477" spans="1:40" ht="31.2" hidden="1">
      <c r="A477" s="367">
        <v>64</v>
      </c>
      <c r="B477" s="386" t="str">
        <f t="shared" si="34"/>
        <v/>
      </c>
      <c r="C477" s="387" t="str">
        <f ca="1">TEXT(IFERROR(INDEX('Overview - Section A'!$A$45:$A$52,MATCH(G477,'Overview - Section A'!$U$45:$U$52,0)),""),"d-mmm-yy") &amp;" to " &amp; TEXT(IFERROR(INDEX('Overview - Section A'!$E$45:$E$52,MATCH(G477,'Overview - Section A'!$U$45:$U$52,0)),""),"d-mmm-yy")</f>
        <v>1-Jan-25 to 31-Dec-25</v>
      </c>
      <c r="D477" s="470"/>
      <c r="E477" s="470"/>
      <c r="F477" s="471" t="str">
        <f t="shared" si="35"/>
        <v/>
      </c>
      <c r="G477" s="472" t="s">
        <v>429</v>
      </c>
      <c r="H477" s="472"/>
      <c r="I477" s="473" t="b">
        <f t="shared" si="36"/>
        <v>1</v>
      </c>
      <c r="J477" s="473" t="b">
        <f t="shared" si="37"/>
        <v>0</v>
      </c>
      <c r="K477" s="473" t="str">
        <f t="shared" si="38"/>
        <v>a1N36000009nFoTEAU</v>
      </c>
      <c r="L477" s="474" t="str">
        <f t="shared" ca="1" si="39"/>
        <v>641-Jan-25 to 31-Dec-25</v>
      </c>
      <c r="M477" s="475" t="s">
        <v>1432</v>
      </c>
      <c r="N477" s="466"/>
      <c r="O477" s="130"/>
      <c r="P477" s="130"/>
      <c r="Q477" s="130"/>
      <c r="AD477" s="467"/>
      <c r="AE477" s="467"/>
      <c r="AF477" s="467"/>
      <c r="AG477" s="467"/>
      <c r="AM477" s="5"/>
      <c r="AN477" s="5"/>
    </row>
    <row r="478" spans="1:40" ht="31.2" hidden="1">
      <c r="A478" s="367">
        <v>65</v>
      </c>
      <c r="B478" s="386" t="str">
        <f t="shared" ref="B478:B541" si="40">IF(A478=A477,"",IF(VLOOKUP(A478,$A$8:$D$90,4,FALSE)=0,"",VLOOKUP(A478,$A$8:$D$90,4,FALSE)))</f>
        <v/>
      </c>
      <c r="C478" s="387" t="str">
        <f ca="1">TEXT(IFERROR(INDEX('Overview - Section A'!$A$45:$A$52,MATCH(G478,'Overview - Section A'!$U$45:$U$52,0)),""),"d-mmm-yy") &amp;" to " &amp; TEXT(IFERROR(INDEX('Overview - Section A'!$E$45:$E$52,MATCH(G478,'Overview - Section A'!$U$45:$U$52,0)),""),"d-mmm-yy")</f>
        <v>1-Jan-20 to 31-Dec-20</v>
      </c>
      <c r="D478" s="470"/>
      <c r="E478" s="470"/>
      <c r="F478" s="471" t="str">
        <f t="shared" ref="F478:F541" si="41">IF(VLOOKUP(A478,$A$8:$D$90,4,FALSE)=0,"",VLOOKUP(A478,$A$8:$D$90,4,FALSE))</f>
        <v/>
      </c>
      <c r="G478" s="472" t="s">
        <v>419</v>
      </c>
      <c r="H478" s="472"/>
      <c r="I478" s="473" t="b">
        <f t="shared" ref="I478:I541" si="42">IFERROR(TRUE,FALSE)</f>
        <v>1</v>
      </c>
      <c r="J478" s="473" t="b">
        <f t="shared" ref="J478:J541" si="43">IFERROR(IF(OR(D478&lt;&gt;"",E478&lt;&gt;""),TRUE,FALSE),FALSE)</f>
        <v>0</v>
      </c>
      <c r="K478" s="473" t="str">
        <f t="shared" ref="K478:K541" si="44">IFERROR(VLOOKUP(A478,$A$8:$T$90,20,FALSE),"")</f>
        <v>a1N36000009nFoUEAU</v>
      </c>
      <c r="L478" s="474" t="str">
        <f t="shared" ref="L478:L541" ca="1" si="45">CONCATENATE(A478,C478)</f>
        <v>651-Jan-20 to 31-Dec-20</v>
      </c>
      <c r="M478" s="475" t="s">
        <v>1433</v>
      </c>
      <c r="N478" s="466"/>
      <c r="O478" s="130"/>
      <c r="P478" s="130"/>
      <c r="Q478" s="130"/>
      <c r="AD478" s="467"/>
      <c r="AE478" s="467"/>
      <c r="AF478" s="467"/>
      <c r="AG478" s="467"/>
      <c r="AM478" s="5"/>
      <c r="AN478" s="5"/>
    </row>
    <row r="479" spans="1:40" ht="31.2" hidden="1">
      <c r="A479" s="367">
        <v>65</v>
      </c>
      <c r="B479" s="386" t="str">
        <f t="shared" si="40"/>
        <v/>
      </c>
      <c r="C479" s="387" t="str">
        <f ca="1">TEXT(IFERROR(INDEX('Overview - Section A'!$A$45:$A$52,MATCH(G479,'Overview - Section A'!$U$45:$U$52,0)),""),"d-mmm-yy") &amp;" to " &amp; TEXT(IFERROR(INDEX('Overview - Section A'!$E$45:$E$52,MATCH(G479,'Overview - Section A'!$U$45:$U$52,0)),""),"d-mmm-yy")</f>
        <v>1-Jan-21 to 31-Dec-21</v>
      </c>
      <c r="D479" s="470"/>
      <c r="E479" s="470"/>
      <c r="F479" s="471" t="str">
        <f t="shared" si="41"/>
        <v/>
      </c>
      <c r="G479" s="472" t="s">
        <v>421</v>
      </c>
      <c r="H479" s="472"/>
      <c r="I479" s="473" t="b">
        <f t="shared" si="42"/>
        <v>1</v>
      </c>
      <c r="J479" s="473" t="b">
        <f t="shared" si="43"/>
        <v>0</v>
      </c>
      <c r="K479" s="473" t="str">
        <f t="shared" si="44"/>
        <v>a1N36000009nFoUEAU</v>
      </c>
      <c r="L479" s="474" t="str">
        <f t="shared" ca="1" si="45"/>
        <v>651-Jan-21 to 31-Dec-21</v>
      </c>
      <c r="M479" s="475" t="s">
        <v>1434</v>
      </c>
      <c r="N479" s="466"/>
      <c r="O479" s="130"/>
      <c r="P479" s="130"/>
      <c r="Q479" s="130"/>
      <c r="AD479" s="467"/>
      <c r="AE479" s="467"/>
      <c r="AF479" s="467"/>
      <c r="AG479" s="467"/>
      <c r="AM479" s="5"/>
      <c r="AN479" s="5"/>
    </row>
    <row r="480" spans="1:40" ht="31.2" hidden="1">
      <c r="A480" s="367">
        <v>65</v>
      </c>
      <c r="B480" s="386" t="str">
        <f t="shared" si="40"/>
        <v/>
      </c>
      <c r="C480" s="387" t="str">
        <f ca="1">TEXT(IFERROR(INDEX('Overview - Section A'!$A$45:$A$52,MATCH(G480,'Overview - Section A'!$U$45:$U$52,0)),""),"d-mmm-yy") &amp;" to " &amp; TEXT(IFERROR(INDEX('Overview - Section A'!$E$45:$E$52,MATCH(G480,'Overview - Section A'!$U$45:$U$52,0)),""),"d-mmm-yy")</f>
        <v>1-Jan-22 to 31-Dec-22</v>
      </c>
      <c r="D480" s="470"/>
      <c r="E480" s="470"/>
      <c r="F480" s="471" t="str">
        <f t="shared" si="41"/>
        <v/>
      </c>
      <c r="G480" s="472" t="s">
        <v>423</v>
      </c>
      <c r="H480" s="472"/>
      <c r="I480" s="473" t="b">
        <f t="shared" si="42"/>
        <v>1</v>
      </c>
      <c r="J480" s="473" t="b">
        <f t="shared" si="43"/>
        <v>0</v>
      </c>
      <c r="K480" s="473" t="str">
        <f t="shared" si="44"/>
        <v>a1N36000009nFoUEAU</v>
      </c>
      <c r="L480" s="474" t="str">
        <f t="shared" ca="1" si="45"/>
        <v>651-Jan-22 to 31-Dec-22</v>
      </c>
      <c r="M480" s="475" t="s">
        <v>1435</v>
      </c>
      <c r="N480" s="466"/>
      <c r="O480" s="130"/>
      <c r="P480" s="130"/>
      <c r="Q480" s="130"/>
      <c r="AD480" s="467"/>
      <c r="AE480" s="467"/>
      <c r="AF480" s="467"/>
      <c r="AG480" s="467"/>
      <c r="AM480" s="5"/>
      <c r="AN480" s="5"/>
    </row>
    <row r="481" spans="1:40" ht="31.2" hidden="1">
      <c r="A481" s="367">
        <v>65</v>
      </c>
      <c r="B481" s="386" t="str">
        <f t="shared" si="40"/>
        <v/>
      </c>
      <c r="C481" s="387" t="str">
        <f ca="1">TEXT(IFERROR(INDEX('Overview - Section A'!$A$45:$A$52,MATCH(G481,'Overview - Section A'!$U$45:$U$52,0)),""),"d-mmm-yy") &amp;" to " &amp; TEXT(IFERROR(INDEX('Overview - Section A'!$E$45:$E$52,MATCH(G481,'Overview - Section A'!$U$45:$U$52,0)),""),"d-mmm-yy")</f>
        <v>1-Jan-23 to 31-Dec-23</v>
      </c>
      <c r="D481" s="470"/>
      <c r="E481" s="470"/>
      <c r="F481" s="471" t="str">
        <f t="shared" si="41"/>
        <v/>
      </c>
      <c r="G481" s="472" t="s">
        <v>425</v>
      </c>
      <c r="H481" s="472"/>
      <c r="I481" s="473" t="b">
        <f t="shared" si="42"/>
        <v>1</v>
      </c>
      <c r="J481" s="473" t="b">
        <f t="shared" si="43"/>
        <v>0</v>
      </c>
      <c r="K481" s="473" t="str">
        <f t="shared" si="44"/>
        <v>a1N36000009nFoUEAU</v>
      </c>
      <c r="L481" s="474" t="str">
        <f t="shared" ca="1" si="45"/>
        <v>651-Jan-23 to 31-Dec-23</v>
      </c>
      <c r="M481" s="475" t="s">
        <v>1436</v>
      </c>
      <c r="N481" s="466"/>
      <c r="O481" s="130"/>
      <c r="P481" s="130"/>
      <c r="Q481" s="130"/>
      <c r="AD481" s="467"/>
      <c r="AE481" s="467"/>
      <c r="AF481" s="467"/>
      <c r="AG481" s="467"/>
      <c r="AM481" s="5"/>
      <c r="AN481" s="5"/>
    </row>
    <row r="482" spans="1:40" ht="31.2" hidden="1">
      <c r="A482" s="367">
        <v>65</v>
      </c>
      <c r="B482" s="386" t="str">
        <f t="shared" si="40"/>
        <v/>
      </c>
      <c r="C482" s="387" t="str">
        <f ca="1">TEXT(IFERROR(INDEX('Overview - Section A'!$A$45:$A$52,MATCH(G482,'Overview - Section A'!$U$45:$U$52,0)),""),"d-mmm-yy") &amp;" to " &amp; TEXT(IFERROR(INDEX('Overview - Section A'!$E$45:$E$52,MATCH(G482,'Overview - Section A'!$U$45:$U$52,0)),""),"d-mmm-yy")</f>
        <v>1-Jan-24 to 31-Dec-24</v>
      </c>
      <c r="D482" s="470"/>
      <c r="E482" s="470"/>
      <c r="F482" s="471" t="str">
        <f t="shared" si="41"/>
        <v/>
      </c>
      <c r="G482" s="472" t="s">
        <v>427</v>
      </c>
      <c r="H482" s="472"/>
      <c r="I482" s="473" t="b">
        <f t="shared" si="42"/>
        <v>1</v>
      </c>
      <c r="J482" s="473" t="b">
        <f t="shared" si="43"/>
        <v>0</v>
      </c>
      <c r="K482" s="473" t="str">
        <f t="shared" si="44"/>
        <v>a1N36000009nFoUEAU</v>
      </c>
      <c r="L482" s="474" t="str">
        <f t="shared" ca="1" si="45"/>
        <v>651-Jan-24 to 31-Dec-24</v>
      </c>
      <c r="M482" s="475" t="s">
        <v>1437</v>
      </c>
      <c r="N482" s="466"/>
      <c r="O482" s="130"/>
      <c r="P482" s="130"/>
      <c r="Q482" s="130"/>
      <c r="AD482" s="467"/>
      <c r="AE482" s="467"/>
      <c r="AF482" s="467"/>
      <c r="AG482" s="467"/>
      <c r="AM482" s="5"/>
      <c r="AN482" s="5"/>
    </row>
    <row r="483" spans="1:40" ht="31.2" hidden="1">
      <c r="A483" s="367">
        <v>65</v>
      </c>
      <c r="B483" s="386" t="str">
        <f t="shared" si="40"/>
        <v/>
      </c>
      <c r="C483" s="387" t="str">
        <f ca="1">TEXT(IFERROR(INDEX('Overview - Section A'!$A$45:$A$52,MATCH(G483,'Overview - Section A'!$U$45:$U$52,0)),""),"d-mmm-yy") &amp;" to " &amp; TEXT(IFERROR(INDEX('Overview - Section A'!$E$45:$E$52,MATCH(G483,'Overview - Section A'!$U$45:$U$52,0)),""),"d-mmm-yy")</f>
        <v>1-Jan-25 to 31-Dec-25</v>
      </c>
      <c r="D483" s="470"/>
      <c r="E483" s="470"/>
      <c r="F483" s="471" t="str">
        <f t="shared" si="41"/>
        <v/>
      </c>
      <c r="G483" s="472" t="s">
        <v>429</v>
      </c>
      <c r="H483" s="472"/>
      <c r="I483" s="473" t="b">
        <f t="shared" si="42"/>
        <v>1</v>
      </c>
      <c r="J483" s="473" t="b">
        <f t="shared" si="43"/>
        <v>0</v>
      </c>
      <c r="K483" s="473" t="str">
        <f t="shared" si="44"/>
        <v>a1N36000009nFoUEAU</v>
      </c>
      <c r="L483" s="474" t="str">
        <f t="shared" ca="1" si="45"/>
        <v>651-Jan-25 to 31-Dec-25</v>
      </c>
      <c r="M483" s="475" t="s">
        <v>1438</v>
      </c>
      <c r="N483" s="466"/>
      <c r="O483" s="130"/>
      <c r="P483" s="130"/>
      <c r="Q483" s="130"/>
      <c r="AD483" s="467"/>
      <c r="AE483" s="467"/>
      <c r="AF483" s="467"/>
      <c r="AG483" s="467"/>
      <c r="AM483" s="5"/>
      <c r="AN483" s="5"/>
    </row>
    <row r="484" spans="1:40" ht="31.2" hidden="1">
      <c r="A484" s="367">
        <v>66</v>
      </c>
      <c r="B484" s="386" t="str">
        <f t="shared" si="40"/>
        <v/>
      </c>
      <c r="C484" s="387" t="str">
        <f ca="1">TEXT(IFERROR(INDEX('Overview - Section A'!$A$45:$A$52,MATCH(G484,'Overview - Section A'!$U$45:$U$52,0)),""),"d-mmm-yy") &amp;" to " &amp; TEXT(IFERROR(INDEX('Overview - Section A'!$E$45:$E$52,MATCH(G484,'Overview - Section A'!$U$45:$U$52,0)),""),"d-mmm-yy")</f>
        <v>1-Jan-20 to 31-Dec-20</v>
      </c>
      <c r="D484" s="470"/>
      <c r="E484" s="470"/>
      <c r="F484" s="471" t="str">
        <f t="shared" si="41"/>
        <v/>
      </c>
      <c r="G484" s="472" t="s">
        <v>419</v>
      </c>
      <c r="H484" s="472"/>
      <c r="I484" s="473" t="b">
        <f t="shared" si="42"/>
        <v>1</v>
      </c>
      <c r="J484" s="473" t="b">
        <f t="shared" si="43"/>
        <v>0</v>
      </c>
      <c r="K484" s="473" t="str">
        <f t="shared" si="44"/>
        <v>a1N36000009nFoVEAU</v>
      </c>
      <c r="L484" s="474" t="str">
        <f t="shared" ca="1" si="45"/>
        <v>661-Jan-20 to 31-Dec-20</v>
      </c>
      <c r="M484" s="475" t="s">
        <v>1439</v>
      </c>
      <c r="N484" s="466"/>
      <c r="O484" s="130"/>
      <c r="P484" s="130"/>
      <c r="Q484" s="130"/>
      <c r="AD484" s="467"/>
      <c r="AE484" s="467"/>
      <c r="AF484" s="467"/>
      <c r="AG484" s="467"/>
      <c r="AM484" s="5"/>
      <c r="AN484" s="5"/>
    </row>
    <row r="485" spans="1:40" ht="31.2" hidden="1">
      <c r="A485" s="367">
        <v>66</v>
      </c>
      <c r="B485" s="386" t="str">
        <f t="shared" si="40"/>
        <v/>
      </c>
      <c r="C485" s="387" t="str">
        <f ca="1">TEXT(IFERROR(INDEX('Overview - Section A'!$A$45:$A$52,MATCH(G485,'Overview - Section A'!$U$45:$U$52,0)),""),"d-mmm-yy") &amp;" to " &amp; TEXT(IFERROR(INDEX('Overview - Section A'!$E$45:$E$52,MATCH(G485,'Overview - Section A'!$U$45:$U$52,0)),""),"d-mmm-yy")</f>
        <v>1-Jan-21 to 31-Dec-21</v>
      </c>
      <c r="D485" s="470"/>
      <c r="E485" s="470"/>
      <c r="F485" s="471" t="str">
        <f t="shared" si="41"/>
        <v/>
      </c>
      <c r="G485" s="472" t="s">
        <v>421</v>
      </c>
      <c r="H485" s="472"/>
      <c r="I485" s="473" t="b">
        <f t="shared" si="42"/>
        <v>1</v>
      </c>
      <c r="J485" s="473" t="b">
        <f t="shared" si="43"/>
        <v>0</v>
      </c>
      <c r="K485" s="473" t="str">
        <f t="shared" si="44"/>
        <v>a1N36000009nFoVEAU</v>
      </c>
      <c r="L485" s="474" t="str">
        <f t="shared" ca="1" si="45"/>
        <v>661-Jan-21 to 31-Dec-21</v>
      </c>
      <c r="M485" s="475" t="s">
        <v>1440</v>
      </c>
      <c r="N485" s="466"/>
      <c r="O485" s="130"/>
      <c r="P485" s="130"/>
      <c r="Q485" s="130"/>
      <c r="AD485" s="467"/>
      <c r="AE485" s="467"/>
      <c r="AF485" s="467"/>
      <c r="AG485" s="467"/>
      <c r="AM485" s="5"/>
      <c r="AN485" s="5"/>
    </row>
    <row r="486" spans="1:40" ht="31.2" hidden="1">
      <c r="A486" s="367">
        <v>66</v>
      </c>
      <c r="B486" s="386" t="str">
        <f t="shared" si="40"/>
        <v/>
      </c>
      <c r="C486" s="387" t="str">
        <f ca="1">TEXT(IFERROR(INDEX('Overview - Section A'!$A$45:$A$52,MATCH(G486,'Overview - Section A'!$U$45:$U$52,0)),""),"d-mmm-yy") &amp;" to " &amp; TEXT(IFERROR(INDEX('Overview - Section A'!$E$45:$E$52,MATCH(G486,'Overview - Section A'!$U$45:$U$52,0)),""),"d-mmm-yy")</f>
        <v>1-Jan-22 to 31-Dec-22</v>
      </c>
      <c r="D486" s="470"/>
      <c r="E486" s="470"/>
      <c r="F486" s="471" t="str">
        <f t="shared" si="41"/>
        <v/>
      </c>
      <c r="G486" s="472" t="s">
        <v>423</v>
      </c>
      <c r="H486" s="472"/>
      <c r="I486" s="473" t="b">
        <f t="shared" si="42"/>
        <v>1</v>
      </c>
      <c r="J486" s="473" t="b">
        <f t="shared" si="43"/>
        <v>0</v>
      </c>
      <c r="K486" s="473" t="str">
        <f t="shared" si="44"/>
        <v>a1N36000009nFoVEAU</v>
      </c>
      <c r="L486" s="474" t="str">
        <f t="shared" ca="1" si="45"/>
        <v>661-Jan-22 to 31-Dec-22</v>
      </c>
      <c r="M486" s="475" t="s">
        <v>1441</v>
      </c>
      <c r="N486" s="466"/>
      <c r="O486" s="130"/>
      <c r="P486" s="130"/>
      <c r="Q486" s="130"/>
      <c r="AD486" s="467"/>
      <c r="AE486" s="467"/>
      <c r="AF486" s="467"/>
      <c r="AG486" s="467"/>
      <c r="AM486" s="5"/>
      <c r="AN486" s="5"/>
    </row>
    <row r="487" spans="1:40" ht="31.2" hidden="1">
      <c r="A487" s="367">
        <v>66</v>
      </c>
      <c r="B487" s="386" t="str">
        <f t="shared" si="40"/>
        <v/>
      </c>
      <c r="C487" s="387" t="str">
        <f ca="1">TEXT(IFERROR(INDEX('Overview - Section A'!$A$45:$A$52,MATCH(G487,'Overview - Section A'!$U$45:$U$52,0)),""),"d-mmm-yy") &amp;" to " &amp; TEXT(IFERROR(INDEX('Overview - Section A'!$E$45:$E$52,MATCH(G487,'Overview - Section A'!$U$45:$U$52,0)),""),"d-mmm-yy")</f>
        <v>1-Jan-23 to 31-Dec-23</v>
      </c>
      <c r="D487" s="470"/>
      <c r="E487" s="470"/>
      <c r="F487" s="471" t="str">
        <f t="shared" si="41"/>
        <v/>
      </c>
      <c r="G487" s="472" t="s">
        <v>425</v>
      </c>
      <c r="H487" s="472"/>
      <c r="I487" s="473" t="b">
        <f t="shared" si="42"/>
        <v>1</v>
      </c>
      <c r="J487" s="473" t="b">
        <f t="shared" si="43"/>
        <v>0</v>
      </c>
      <c r="K487" s="473" t="str">
        <f t="shared" si="44"/>
        <v>a1N36000009nFoVEAU</v>
      </c>
      <c r="L487" s="474" t="str">
        <f t="shared" ca="1" si="45"/>
        <v>661-Jan-23 to 31-Dec-23</v>
      </c>
      <c r="M487" s="475" t="s">
        <v>1442</v>
      </c>
      <c r="N487" s="466"/>
      <c r="O487" s="130"/>
      <c r="P487" s="130"/>
      <c r="Q487" s="130"/>
      <c r="AD487" s="467"/>
      <c r="AE487" s="467"/>
      <c r="AF487" s="467"/>
      <c r="AG487" s="467"/>
      <c r="AM487" s="5"/>
      <c r="AN487" s="5"/>
    </row>
    <row r="488" spans="1:40" ht="31.2" hidden="1">
      <c r="A488" s="367">
        <v>66</v>
      </c>
      <c r="B488" s="386" t="str">
        <f t="shared" si="40"/>
        <v/>
      </c>
      <c r="C488" s="387" t="str">
        <f ca="1">TEXT(IFERROR(INDEX('Overview - Section A'!$A$45:$A$52,MATCH(G488,'Overview - Section A'!$U$45:$U$52,0)),""),"d-mmm-yy") &amp;" to " &amp; TEXT(IFERROR(INDEX('Overview - Section A'!$E$45:$E$52,MATCH(G488,'Overview - Section A'!$U$45:$U$52,0)),""),"d-mmm-yy")</f>
        <v>1-Jan-24 to 31-Dec-24</v>
      </c>
      <c r="D488" s="470"/>
      <c r="E488" s="470"/>
      <c r="F488" s="471" t="str">
        <f t="shared" si="41"/>
        <v/>
      </c>
      <c r="G488" s="472" t="s">
        <v>427</v>
      </c>
      <c r="H488" s="472"/>
      <c r="I488" s="473" t="b">
        <f t="shared" si="42"/>
        <v>1</v>
      </c>
      <c r="J488" s="473" t="b">
        <f t="shared" si="43"/>
        <v>0</v>
      </c>
      <c r="K488" s="473" t="str">
        <f t="shared" si="44"/>
        <v>a1N36000009nFoVEAU</v>
      </c>
      <c r="L488" s="474" t="str">
        <f t="shared" ca="1" si="45"/>
        <v>661-Jan-24 to 31-Dec-24</v>
      </c>
      <c r="M488" s="475" t="s">
        <v>1443</v>
      </c>
      <c r="N488" s="466"/>
      <c r="O488" s="130"/>
      <c r="P488" s="130"/>
      <c r="Q488" s="130"/>
      <c r="AD488" s="467"/>
      <c r="AE488" s="467"/>
      <c r="AF488" s="467"/>
      <c r="AG488" s="467"/>
      <c r="AM488" s="5"/>
      <c r="AN488" s="5"/>
    </row>
    <row r="489" spans="1:40" ht="31.2" hidden="1">
      <c r="A489" s="367">
        <v>66</v>
      </c>
      <c r="B489" s="386" t="str">
        <f t="shared" si="40"/>
        <v/>
      </c>
      <c r="C489" s="387" t="str">
        <f ca="1">TEXT(IFERROR(INDEX('Overview - Section A'!$A$45:$A$52,MATCH(G489,'Overview - Section A'!$U$45:$U$52,0)),""),"d-mmm-yy") &amp;" to " &amp; TEXT(IFERROR(INDEX('Overview - Section A'!$E$45:$E$52,MATCH(G489,'Overview - Section A'!$U$45:$U$52,0)),""),"d-mmm-yy")</f>
        <v>1-Jan-25 to 31-Dec-25</v>
      </c>
      <c r="D489" s="470"/>
      <c r="E489" s="470"/>
      <c r="F489" s="471" t="str">
        <f t="shared" si="41"/>
        <v/>
      </c>
      <c r="G489" s="472" t="s">
        <v>429</v>
      </c>
      <c r="H489" s="472"/>
      <c r="I489" s="473" t="b">
        <f t="shared" si="42"/>
        <v>1</v>
      </c>
      <c r="J489" s="473" t="b">
        <f t="shared" si="43"/>
        <v>0</v>
      </c>
      <c r="K489" s="473" t="str">
        <f t="shared" si="44"/>
        <v>a1N36000009nFoVEAU</v>
      </c>
      <c r="L489" s="474" t="str">
        <f t="shared" ca="1" si="45"/>
        <v>661-Jan-25 to 31-Dec-25</v>
      </c>
      <c r="M489" s="475" t="s">
        <v>1444</v>
      </c>
      <c r="N489" s="466"/>
      <c r="O489" s="130"/>
      <c r="P489" s="130"/>
      <c r="Q489" s="130"/>
      <c r="AD489" s="467"/>
      <c r="AE489" s="467"/>
      <c r="AF489" s="467"/>
      <c r="AG489" s="467"/>
      <c r="AM489" s="5"/>
      <c r="AN489" s="5"/>
    </row>
    <row r="490" spans="1:40" ht="31.2" hidden="1">
      <c r="A490" s="367">
        <v>67</v>
      </c>
      <c r="B490" s="386" t="str">
        <f t="shared" si="40"/>
        <v/>
      </c>
      <c r="C490" s="387" t="str">
        <f ca="1">TEXT(IFERROR(INDEX('Overview - Section A'!$A$45:$A$52,MATCH(G490,'Overview - Section A'!$U$45:$U$52,0)),""),"d-mmm-yy") &amp;" to " &amp; TEXT(IFERROR(INDEX('Overview - Section A'!$E$45:$E$52,MATCH(G490,'Overview - Section A'!$U$45:$U$52,0)),""),"d-mmm-yy")</f>
        <v>1-Jan-20 to 31-Dec-20</v>
      </c>
      <c r="D490" s="470"/>
      <c r="E490" s="470"/>
      <c r="F490" s="471" t="str">
        <f t="shared" si="41"/>
        <v/>
      </c>
      <c r="G490" s="472" t="s">
        <v>419</v>
      </c>
      <c r="H490" s="472"/>
      <c r="I490" s="473" t="b">
        <f t="shared" si="42"/>
        <v>1</v>
      </c>
      <c r="J490" s="473" t="b">
        <f t="shared" si="43"/>
        <v>0</v>
      </c>
      <c r="K490" s="473" t="str">
        <f t="shared" si="44"/>
        <v>a1N36000009nFoWEAU</v>
      </c>
      <c r="L490" s="474" t="str">
        <f t="shared" ca="1" si="45"/>
        <v>671-Jan-20 to 31-Dec-20</v>
      </c>
      <c r="M490" s="475" t="s">
        <v>1445</v>
      </c>
      <c r="N490" s="466"/>
      <c r="O490" s="130"/>
      <c r="P490" s="130"/>
      <c r="Q490" s="130"/>
      <c r="AD490" s="467"/>
      <c r="AE490" s="467"/>
      <c r="AF490" s="467"/>
      <c r="AG490" s="467"/>
      <c r="AM490" s="5"/>
      <c r="AN490" s="5"/>
    </row>
    <row r="491" spans="1:40" ht="31.2" hidden="1">
      <c r="A491" s="367">
        <v>67</v>
      </c>
      <c r="B491" s="386" t="str">
        <f t="shared" si="40"/>
        <v/>
      </c>
      <c r="C491" s="387" t="str">
        <f ca="1">TEXT(IFERROR(INDEX('Overview - Section A'!$A$45:$A$52,MATCH(G491,'Overview - Section A'!$U$45:$U$52,0)),""),"d-mmm-yy") &amp;" to " &amp; TEXT(IFERROR(INDEX('Overview - Section A'!$E$45:$E$52,MATCH(G491,'Overview - Section A'!$U$45:$U$52,0)),""),"d-mmm-yy")</f>
        <v>1-Jan-21 to 31-Dec-21</v>
      </c>
      <c r="D491" s="470"/>
      <c r="E491" s="470"/>
      <c r="F491" s="471" t="str">
        <f t="shared" si="41"/>
        <v/>
      </c>
      <c r="G491" s="472" t="s">
        <v>421</v>
      </c>
      <c r="H491" s="472"/>
      <c r="I491" s="473" t="b">
        <f t="shared" si="42"/>
        <v>1</v>
      </c>
      <c r="J491" s="473" t="b">
        <f t="shared" si="43"/>
        <v>0</v>
      </c>
      <c r="K491" s="473" t="str">
        <f t="shared" si="44"/>
        <v>a1N36000009nFoWEAU</v>
      </c>
      <c r="L491" s="474" t="str">
        <f t="shared" ca="1" si="45"/>
        <v>671-Jan-21 to 31-Dec-21</v>
      </c>
      <c r="M491" s="475" t="s">
        <v>1446</v>
      </c>
      <c r="N491" s="466"/>
      <c r="O491" s="130"/>
      <c r="P491" s="130"/>
      <c r="Q491" s="130"/>
      <c r="AD491" s="467"/>
      <c r="AE491" s="467"/>
      <c r="AF491" s="467"/>
      <c r="AG491" s="467"/>
      <c r="AM491" s="5"/>
      <c r="AN491" s="5"/>
    </row>
    <row r="492" spans="1:40" ht="31.2" hidden="1">
      <c r="A492" s="367">
        <v>67</v>
      </c>
      <c r="B492" s="386" t="str">
        <f t="shared" si="40"/>
        <v/>
      </c>
      <c r="C492" s="387" t="str">
        <f ca="1">TEXT(IFERROR(INDEX('Overview - Section A'!$A$45:$A$52,MATCH(G492,'Overview - Section A'!$U$45:$U$52,0)),""),"d-mmm-yy") &amp;" to " &amp; TEXT(IFERROR(INDEX('Overview - Section A'!$E$45:$E$52,MATCH(G492,'Overview - Section A'!$U$45:$U$52,0)),""),"d-mmm-yy")</f>
        <v>1-Jan-22 to 31-Dec-22</v>
      </c>
      <c r="D492" s="470"/>
      <c r="E492" s="470"/>
      <c r="F492" s="471" t="str">
        <f t="shared" si="41"/>
        <v/>
      </c>
      <c r="G492" s="472" t="s">
        <v>423</v>
      </c>
      <c r="H492" s="472"/>
      <c r="I492" s="473" t="b">
        <f t="shared" si="42"/>
        <v>1</v>
      </c>
      <c r="J492" s="473" t="b">
        <f t="shared" si="43"/>
        <v>0</v>
      </c>
      <c r="K492" s="473" t="str">
        <f t="shared" si="44"/>
        <v>a1N36000009nFoWEAU</v>
      </c>
      <c r="L492" s="474" t="str">
        <f t="shared" ca="1" si="45"/>
        <v>671-Jan-22 to 31-Dec-22</v>
      </c>
      <c r="M492" s="475" t="s">
        <v>1447</v>
      </c>
      <c r="N492" s="466"/>
      <c r="O492" s="130"/>
      <c r="P492" s="130"/>
      <c r="Q492" s="130"/>
      <c r="AD492" s="467"/>
      <c r="AE492" s="467"/>
      <c r="AF492" s="467"/>
      <c r="AG492" s="467"/>
      <c r="AM492" s="5"/>
      <c r="AN492" s="5"/>
    </row>
    <row r="493" spans="1:40" ht="31.2" hidden="1">
      <c r="A493" s="367">
        <v>67</v>
      </c>
      <c r="B493" s="386" t="str">
        <f t="shared" si="40"/>
        <v/>
      </c>
      <c r="C493" s="387" t="str">
        <f ca="1">TEXT(IFERROR(INDEX('Overview - Section A'!$A$45:$A$52,MATCH(G493,'Overview - Section A'!$U$45:$U$52,0)),""),"d-mmm-yy") &amp;" to " &amp; TEXT(IFERROR(INDEX('Overview - Section A'!$E$45:$E$52,MATCH(G493,'Overview - Section A'!$U$45:$U$52,0)),""),"d-mmm-yy")</f>
        <v>1-Jan-23 to 31-Dec-23</v>
      </c>
      <c r="D493" s="470"/>
      <c r="E493" s="470"/>
      <c r="F493" s="471" t="str">
        <f t="shared" si="41"/>
        <v/>
      </c>
      <c r="G493" s="472" t="s">
        <v>425</v>
      </c>
      <c r="H493" s="472"/>
      <c r="I493" s="473" t="b">
        <f t="shared" si="42"/>
        <v>1</v>
      </c>
      <c r="J493" s="473" t="b">
        <f t="shared" si="43"/>
        <v>0</v>
      </c>
      <c r="K493" s="473" t="str">
        <f t="shared" si="44"/>
        <v>a1N36000009nFoWEAU</v>
      </c>
      <c r="L493" s="474" t="str">
        <f t="shared" ca="1" si="45"/>
        <v>671-Jan-23 to 31-Dec-23</v>
      </c>
      <c r="M493" s="475" t="s">
        <v>1448</v>
      </c>
      <c r="N493" s="466"/>
      <c r="O493" s="130"/>
      <c r="P493" s="130"/>
      <c r="Q493" s="130"/>
      <c r="AD493" s="467"/>
      <c r="AE493" s="467"/>
      <c r="AF493" s="467"/>
      <c r="AG493" s="467"/>
      <c r="AM493" s="5"/>
      <c r="AN493" s="5"/>
    </row>
    <row r="494" spans="1:40" ht="31.2" hidden="1">
      <c r="A494" s="367">
        <v>67</v>
      </c>
      <c r="B494" s="386" t="str">
        <f t="shared" si="40"/>
        <v/>
      </c>
      <c r="C494" s="387" t="str">
        <f ca="1">TEXT(IFERROR(INDEX('Overview - Section A'!$A$45:$A$52,MATCH(G494,'Overview - Section A'!$U$45:$U$52,0)),""),"d-mmm-yy") &amp;" to " &amp; TEXT(IFERROR(INDEX('Overview - Section A'!$E$45:$E$52,MATCH(G494,'Overview - Section A'!$U$45:$U$52,0)),""),"d-mmm-yy")</f>
        <v>1-Jan-24 to 31-Dec-24</v>
      </c>
      <c r="D494" s="470"/>
      <c r="E494" s="470"/>
      <c r="F494" s="471" t="str">
        <f t="shared" si="41"/>
        <v/>
      </c>
      <c r="G494" s="472" t="s">
        <v>427</v>
      </c>
      <c r="H494" s="472"/>
      <c r="I494" s="473" t="b">
        <f t="shared" si="42"/>
        <v>1</v>
      </c>
      <c r="J494" s="473" t="b">
        <f t="shared" si="43"/>
        <v>0</v>
      </c>
      <c r="K494" s="473" t="str">
        <f t="shared" si="44"/>
        <v>a1N36000009nFoWEAU</v>
      </c>
      <c r="L494" s="474" t="str">
        <f t="shared" ca="1" si="45"/>
        <v>671-Jan-24 to 31-Dec-24</v>
      </c>
      <c r="M494" s="475" t="s">
        <v>1449</v>
      </c>
      <c r="N494" s="466"/>
      <c r="O494" s="130"/>
      <c r="P494" s="130"/>
      <c r="Q494" s="130"/>
      <c r="AD494" s="467"/>
      <c r="AE494" s="467"/>
      <c r="AF494" s="467"/>
      <c r="AG494" s="467"/>
      <c r="AM494" s="5"/>
      <c r="AN494" s="5"/>
    </row>
    <row r="495" spans="1:40" ht="31.2" hidden="1">
      <c r="A495" s="367">
        <v>67</v>
      </c>
      <c r="B495" s="386" t="str">
        <f t="shared" si="40"/>
        <v/>
      </c>
      <c r="C495" s="387" t="str">
        <f ca="1">TEXT(IFERROR(INDEX('Overview - Section A'!$A$45:$A$52,MATCH(G495,'Overview - Section A'!$U$45:$U$52,0)),""),"d-mmm-yy") &amp;" to " &amp; TEXT(IFERROR(INDEX('Overview - Section A'!$E$45:$E$52,MATCH(G495,'Overview - Section A'!$U$45:$U$52,0)),""),"d-mmm-yy")</f>
        <v>1-Jan-25 to 31-Dec-25</v>
      </c>
      <c r="D495" s="470"/>
      <c r="E495" s="470"/>
      <c r="F495" s="471" t="str">
        <f t="shared" si="41"/>
        <v/>
      </c>
      <c r="G495" s="472" t="s">
        <v>429</v>
      </c>
      <c r="H495" s="472"/>
      <c r="I495" s="473" t="b">
        <f t="shared" si="42"/>
        <v>1</v>
      </c>
      <c r="J495" s="473" t="b">
        <f t="shared" si="43"/>
        <v>0</v>
      </c>
      <c r="K495" s="473" t="str">
        <f t="shared" si="44"/>
        <v>a1N36000009nFoWEAU</v>
      </c>
      <c r="L495" s="474" t="str">
        <f t="shared" ca="1" si="45"/>
        <v>671-Jan-25 to 31-Dec-25</v>
      </c>
      <c r="M495" s="475" t="s">
        <v>1450</v>
      </c>
      <c r="N495" s="466"/>
      <c r="O495" s="130"/>
      <c r="P495" s="130"/>
      <c r="Q495" s="130"/>
      <c r="AD495" s="467"/>
      <c r="AE495" s="467"/>
      <c r="AF495" s="467"/>
      <c r="AG495" s="467"/>
      <c r="AM495" s="5"/>
      <c r="AN495" s="5"/>
    </row>
    <row r="496" spans="1:40" ht="31.2" hidden="1">
      <c r="A496" s="367">
        <v>68</v>
      </c>
      <c r="B496" s="386" t="str">
        <f t="shared" si="40"/>
        <v/>
      </c>
      <c r="C496" s="387" t="str">
        <f ca="1">TEXT(IFERROR(INDEX('Overview - Section A'!$A$45:$A$52,MATCH(G496,'Overview - Section A'!$U$45:$U$52,0)),""),"d-mmm-yy") &amp;" to " &amp; TEXT(IFERROR(INDEX('Overview - Section A'!$E$45:$E$52,MATCH(G496,'Overview - Section A'!$U$45:$U$52,0)),""),"d-mmm-yy")</f>
        <v>1-Jan-20 to 31-Dec-20</v>
      </c>
      <c r="D496" s="470"/>
      <c r="E496" s="470"/>
      <c r="F496" s="471" t="str">
        <f t="shared" si="41"/>
        <v/>
      </c>
      <c r="G496" s="472" t="s">
        <v>419</v>
      </c>
      <c r="H496" s="472"/>
      <c r="I496" s="473" t="b">
        <f t="shared" si="42"/>
        <v>1</v>
      </c>
      <c r="J496" s="473" t="b">
        <f t="shared" si="43"/>
        <v>0</v>
      </c>
      <c r="K496" s="473" t="str">
        <f t="shared" si="44"/>
        <v>a1N36000009nFoXEAU</v>
      </c>
      <c r="L496" s="474" t="str">
        <f t="shared" ca="1" si="45"/>
        <v>681-Jan-20 to 31-Dec-20</v>
      </c>
      <c r="M496" s="475" t="s">
        <v>1451</v>
      </c>
      <c r="N496" s="466"/>
      <c r="O496" s="130"/>
      <c r="P496" s="130"/>
      <c r="Q496" s="130"/>
      <c r="AD496" s="467"/>
      <c r="AE496" s="467"/>
      <c r="AF496" s="467"/>
      <c r="AG496" s="467"/>
      <c r="AM496" s="5"/>
      <c r="AN496" s="5"/>
    </row>
    <row r="497" spans="1:40" ht="31.2" hidden="1">
      <c r="A497" s="367">
        <v>68</v>
      </c>
      <c r="B497" s="386" t="str">
        <f t="shared" si="40"/>
        <v/>
      </c>
      <c r="C497" s="387" t="str">
        <f ca="1">TEXT(IFERROR(INDEX('Overview - Section A'!$A$45:$A$52,MATCH(G497,'Overview - Section A'!$U$45:$U$52,0)),""),"d-mmm-yy") &amp;" to " &amp; TEXT(IFERROR(INDEX('Overview - Section A'!$E$45:$E$52,MATCH(G497,'Overview - Section A'!$U$45:$U$52,0)),""),"d-mmm-yy")</f>
        <v>1-Jan-21 to 31-Dec-21</v>
      </c>
      <c r="D497" s="470"/>
      <c r="E497" s="470"/>
      <c r="F497" s="471" t="str">
        <f t="shared" si="41"/>
        <v/>
      </c>
      <c r="G497" s="472" t="s">
        <v>421</v>
      </c>
      <c r="H497" s="472"/>
      <c r="I497" s="473" t="b">
        <f t="shared" si="42"/>
        <v>1</v>
      </c>
      <c r="J497" s="473" t="b">
        <f t="shared" si="43"/>
        <v>0</v>
      </c>
      <c r="K497" s="473" t="str">
        <f t="shared" si="44"/>
        <v>a1N36000009nFoXEAU</v>
      </c>
      <c r="L497" s="474" t="str">
        <f t="shared" ca="1" si="45"/>
        <v>681-Jan-21 to 31-Dec-21</v>
      </c>
      <c r="M497" s="475" t="s">
        <v>1452</v>
      </c>
      <c r="N497" s="466"/>
      <c r="O497" s="130"/>
      <c r="P497" s="130"/>
      <c r="Q497" s="130"/>
      <c r="AD497" s="467"/>
      <c r="AE497" s="467"/>
      <c r="AF497" s="467"/>
      <c r="AG497" s="467"/>
      <c r="AM497" s="5"/>
      <c r="AN497" s="5"/>
    </row>
    <row r="498" spans="1:40" ht="31.2" hidden="1">
      <c r="A498" s="367">
        <v>68</v>
      </c>
      <c r="B498" s="386" t="str">
        <f t="shared" si="40"/>
        <v/>
      </c>
      <c r="C498" s="387" t="str">
        <f ca="1">TEXT(IFERROR(INDEX('Overview - Section A'!$A$45:$A$52,MATCH(G498,'Overview - Section A'!$U$45:$U$52,0)),""),"d-mmm-yy") &amp;" to " &amp; TEXT(IFERROR(INDEX('Overview - Section A'!$E$45:$E$52,MATCH(G498,'Overview - Section A'!$U$45:$U$52,0)),""),"d-mmm-yy")</f>
        <v>1-Jan-22 to 31-Dec-22</v>
      </c>
      <c r="D498" s="470"/>
      <c r="E498" s="470"/>
      <c r="F498" s="471" t="str">
        <f t="shared" si="41"/>
        <v/>
      </c>
      <c r="G498" s="472" t="s">
        <v>423</v>
      </c>
      <c r="H498" s="472"/>
      <c r="I498" s="473" t="b">
        <f t="shared" si="42"/>
        <v>1</v>
      </c>
      <c r="J498" s="473" t="b">
        <f t="shared" si="43"/>
        <v>0</v>
      </c>
      <c r="K498" s="473" t="str">
        <f t="shared" si="44"/>
        <v>a1N36000009nFoXEAU</v>
      </c>
      <c r="L498" s="474" t="str">
        <f t="shared" ca="1" si="45"/>
        <v>681-Jan-22 to 31-Dec-22</v>
      </c>
      <c r="M498" s="475" t="s">
        <v>1453</v>
      </c>
      <c r="N498" s="466"/>
      <c r="O498" s="130"/>
      <c r="P498" s="130"/>
      <c r="Q498" s="130"/>
      <c r="AD498" s="467"/>
      <c r="AE498" s="467"/>
      <c r="AF498" s="467"/>
      <c r="AG498" s="467"/>
      <c r="AM498" s="5"/>
      <c r="AN498" s="5"/>
    </row>
    <row r="499" spans="1:40" ht="31.2" hidden="1">
      <c r="A499" s="367">
        <v>68</v>
      </c>
      <c r="B499" s="386" t="str">
        <f t="shared" si="40"/>
        <v/>
      </c>
      <c r="C499" s="387" t="str">
        <f ca="1">TEXT(IFERROR(INDEX('Overview - Section A'!$A$45:$A$52,MATCH(G499,'Overview - Section A'!$U$45:$U$52,0)),""),"d-mmm-yy") &amp;" to " &amp; TEXT(IFERROR(INDEX('Overview - Section A'!$E$45:$E$52,MATCH(G499,'Overview - Section A'!$U$45:$U$52,0)),""),"d-mmm-yy")</f>
        <v>1-Jan-23 to 31-Dec-23</v>
      </c>
      <c r="D499" s="470"/>
      <c r="E499" s="470"/>
      <c r="F499" s="471" t="str">
        <f t="shared" si="41"/>
        <v/>
      </c>
      <c r="G499" s="472" t="s">
        <v>425</v>
      </c>
      <c r="H499" s="472"/>
      <c r="I499" s="473" t="b">
        <f t="shared" si="42"/>
        <v>1</v>
      </c>
      <c r="J499" s="473" t="b">
        <f t="shared" si="43"/>
        <v>0</v>
      </c>
      <c r="K499" s="473" t="str">
        <f t="shared" si="44"/>
        <v>a1N36000009nFoXEAU</v>
      </c>
      <c r="L499" s="474" t="str">
        <f t="shared" ca="1" si="45"/>
        <v>681-Jan-23 to 31-Dec-23</v>
      </c>
      <c r="M499" s="475" t="s">
        <v>1454</v>
      </c>
      <c r="N499" s="466"/>
      <c r="O499" s="130"/>
      <c r="P499" s="130"/>
      <c r="Q499" s="130"/>
      <c r="AD499" s="467"/>
      <c r="AE499" s="467"/>
      <c r="AF499" s="467"/>
      <c r="AG499" s="467"/>
      <c r="AM499" s="5"/>
      <c r="AN499" s="5"/>
    </row>
    <row r="500" spans="1:40" ht="31.2" hidden="1">
      <c r="A500" s="367">
        <v>68</v>
      </c>
      <c r="B500" s="386" t="str">
        <f t="shared" si="40"/>
        <v/>
      </c>
      <c r="C500" s="387" t="str">
        <f ca="1">TEXT(IFERROR(INDEX('Overview - Section A'!$A$45:$A$52,MATCH(G500,'Overview - Section A'!$U$45:$U$52,0)),""),"d-mmm-yy") &amp;" to " &amp; TEXT(IFERROR(INDEX('Overview - Section A'!$E$45:$E$52,MATCH(G500,'Overview - Section A'!$U$45:$U$52,0)),""),"d-mmm-yy")</f>
        <v>1-Jan-24 to 31-Dec-24</v>
      </c>
      <c r="D500" s="470"/>
      <c r="E500" s="470"/>
      <c r="F500" s="471" t="str">
        <f t="shared" si="41"/>
        <v/>
      </c>
      <c r="G500" s="472" t="s">
        <v>427</v>
      </c>
      <c r="H500" s="472"/>
      <c r="I500" s="473" t="b">
        <f t="shared" si="42"/>
        <v>1</v>
      </c>
      <c r="J500" s="473" t="b">
        <f t="shared" si="43"/>
        <v>0</v>
      </c>
      <c r="K500" s="473" t="str">
        <f t="shared" si="44"/>
        <v>a1N36000009nFoXEAU</v>
      </c>
      <c r="L500" s="474" t="str">
        <f t="shared" ca="1" si="45"/>
        <v>681-Jan-24 to 31-Dec-24</v>
      </c>
      <c r="M500" s="475" t="s">
        <v>1455</v>
      </c>
      <c r="N500" s="466"/>
      <c r="O500" s="130"/>
      <c r="P500" s="130"/>
      <c r="Q500" s="130"/>
      <c r="AD500" s="467"/>
      <c r="AE500" s="467"/>
      <c r="AF500" s="467"/>
      <c r="AG500" s="467"/>
      <c r="AM500" s="5"/>
      <c r="AN500" s="5"/>
    </row>
    <row r="501" spans="1:40" ht="31.2" hidden="1">
      <c r="A501" s="367">
        <v>68</v>
      </c>
      <c r="B501" s="386" t="str">
        <f t="shared" si="40"/>
        <v/>
      </c>
      <c r="C501" s="387" t="str">
        <f ca="1">TEXT(IFERROR(INDEX('Overview - Section A'!$A$45:$A$52,MATCH(G501,'Overview - Section A'!$U$45:$U$52,0)),""),"d-mmm-yy") &amp;" to " &amp; TEXT(IFERROR(INDEX('Overview - Section A'!$E$45:$E$52,MATCH(G501,'Overview - Section A'!$U$45:$U$52,0)),""),"d-mmm-yy")</f>
        <v>1-Jan-25 to 31-Dec-25</v>
      </c>
      <c r="D501" s="470"/>
      <c r="E501" s="470"/>
      <c r="F501" s="471" t="str">
        <f t="shared" si="41"/>
        <v/>
      </c>
      <c r="G501" s="472" t="s">
        <v>429</v>
      </c>
      <c r="H501" s="472"/>
      <c r="I501" s="473" t="b">
        <f t="shared" si="42"/>
        <v>1</v>
      </c>
      <c r="J501" s="473" t="b">
        <f t="shared" si="43"/>
        <v>0</v>
      </c>
      <c r="K501" s="473" t="str">
        <f t="shared" si="44"/>
        <v>a1N36000009nFoXEAU</v>
      </c>
      <c r="L501" s="474" t="str">
        <f t="shared" ca="1" si="45"/>
        <v>681-Jan-25 to 31-Dec-25</v>
      </c>
      <c r="M501" s="475" t="s">
        <v>1456</v>
      </c>
      <c r="N501" s="466"/>
      <c r="O501" s="130"/>
      <c r="P501" s="130"/>
      <c r="Q501" s="130"/>
      <c r="AD501" s="467"/>
      <c r="AE501" s="467"/>
      <c r="AF501" s="467"/>
      <c r="AG501" s="467"/>
      <c r="AM501" s="5"/>
      <c r="AN501" s="5"/>
    </row>
    <row r="502" spans="1:40" ht="31.2" hidden="1">
      <c r="A502" s="367">
        <v>69</v>
      </c>
      <c r="B502" s="386" t="str">
        <f t="shared" si="40"/>
        <v/>
      </c>
      <c r="C502" s="387" t="str">
        <f ca="1">TEXT(IFERROR(INDEX('Overview - Section A'!$A$45:$A$52,MATCH(G502,'Overview - Section A'!$U$45:$U$52,0)),""),"d-mmm-yy") &amp;" to " &amp; TEXT(IFERROR(INDEX('Overview - Section A'!$E$45:$E$52,MATCH(G502,'Overview - Section A'!$U$45:$U$52,0)),""),"d-mmm-yy")</f>
        <v>1-Jan-20 to 31-Dec-20</v>
      </c>
      <c r="D502" s="470"/>
      <c r="E502" s="470"/>
      <c r="F502" s="471" t="str">
        <f t="shared" si="41"/>
        <v/>
      </c>
      <c r="G502" s="472" t="s">
        <v>419</v>
      </c>
      <c r="H502" s="472"/>
      <c r="I502" s="473" t="b">
        <f t="shared" si="42"/>
        <v>1</v>
      </c>
      <c r="J502" s="473" t="b">
        <f t="shared" si="43"/>
        <v>0</v>
      </c>
      <c r="K502" s="473" t="str">
        <f t="shared" si="44"/>
        <v>a1N36000009nFoYEAU</v>
      </c>
      <c r="L502" s="474" t="str">
        <f t="shared" ca="1" si="45"/>
        <v>691-Jan-20 to 31-Dec-20</v>
      </c>
      <c r="M502" s="475" t="s">
        <v>1457</v>
      </c>
      <c r="N502" s="466"/>
      <c r="O502" s="130"/>
      <c r="P502" s="130"/>
      <c r="Q502" s="130"/>
      <c r="AD502" s="467"/>
      <c r="AE502" s="467"/>
      <c r="AF502" s="467"/>
      <c r="AG502" s="467"/>
      <c r="AM502" s="5"/>
      <c r="AN502" s="5"/>
    </row>
    <row r="503" spans="1:40" ht="31.2" hidden="1">
      <c r="A503" s="367">
        <v>69</v>
      </c>
      <c r="B503" s="386" t="str">
        <f t="shared" si="40"/>
        <v/>
      </c>
      <c r="C503" s="387" t="str">
        <f ca="1">TEXT(IFERROR(INDEX('Overview - Section A'!$A$45:$A$52,MATCH(G503,'Overview - Section A'!$U$45:$U$52,0)),""),"d-mmm-yy") &amp;" to " &amp; TEXT(IFERROR(INDEX('Overview - Section A'!$E$45:$E$52,MATCH(G503,'Overview - Section A'!$U$45:$U$52,0)),""),"d-mmm-yy")</f>
        <v>1-Jan-21 to 31-Dec-21</v>
      </c>
      <c r="D503" s="470"/>
      <c r="E503" s="470"/>
      <c r="F503" s="471" t="str">
        <f t="shared" si="41"/>
        <v/>
      </c>
      <c r="G503" s="472" t="s">
        <v>421</v>
      </c>
      <c r="H503" s="472"/>
      <c r="I503" s="473" t="b">
        <f t="shared" si="42"/>
        <v>1</v>
      </c>
      <c r="J503" s="473" t="b">
        <f t="shared" si="43"/>
        <v>0</v>
      </c>
      <c r="K503" s="473" t="str">
        <f t="shared" si="44"/>
        <v>a1N36000009nFoYEAU</v>
      </c>
      <c r="L503" s="474" t="str">
        <f t="shared" ca="1" si="45"/>
        <v>691-Jan-21 to 31-Dec-21</v>
      </c>
      <c r="M503" s="475" t="s">
        <v>1458</v>
      </c>
      <c r="N503" s="466"/>
      <c r="O503" s="130"/>
      <c r="P503" s="130"/>
      <c r="Q503" s="130"/>
      <c r="AD503" s="467"/>
      <c r="AE503" s="467"/>
      <c r="AF503" s="467"/>
      <c r="AG503" s="467"/>
      <c r="AM503" s="5"/>
      <c r="AN503" s="5"/>
    </row>
    <row r="504" spans="1:40" ht="31.2" hidden="1">
      <c r="A504" s="367">
        <v>69</v>
      </c>
      <c r="B504" s="386" t="str">
        <f t="shared" si="40"/>
        <v/>
      </c>
      <c r="C504" s="387" t="str">
        <f ca="1">TEXT(IFERROR(INDEX('Overview - Section A'!$A$45:$A$52,MATCH(G504,'Overview - Section A'!$U$45:$U$52,0)),""),"d-mmm-yy") &amp;" to " &amp; TEXT(IFERROR(INDEX('Overview - Section A'!$E$45:$E$52,MATCH(G504,'Overview - Section A'!$U$45:$U$52,0)),""),"d-mmm-yy")</f>
        <v>1-Jan-22 to 31-Dec-22</v>
      </c>
      <c r="D504" s="470"/>
      <c r="E504" s="470"/>
      <c r="F504" s="471" t="str">
        <f t="shared" si="41"/>
        <v/>
      </c>
      <c r="G504" s="472" t="s">
        <v>423</v>
      </c>
      <c r="H504" s="472"/>
      <c r="I504" s="473" t="b">
        <f t="shared" si="42"/>
        <v>1</v>
      </c>
      <c r="J504" s="473" t="b">
        <f t="shared" si="43"/>
        <v>0</v>
      </c>
      <c r="K504" s="473" t="str">
        <f t="shared" si="44"/>
        <v>a1N36000009nFoYEAU</v>
      </c>
      <c r="L504" s="474" t="str">
        <f t="shared" ca="1" si="45"/>
        <v>691-Jan-22 to 31-Dec-22</v>
      </c>
      <c r="M504" s="475" t="s">
        <v>1459</v>
      </c>
      <c r="N504" s="466"/>
      <c r="O504" s="130"/>
      <c r="P504" s="130"/>
      <c r="Q504" s="130"/>
      <c r="AD504" s="467"/>
      <c r="AE504" s="467"/>
      <c r="AF504" s="467"/>
      <c r="AG504" s="467"/>
      <c r="AM504" s="5"/>
      <c r="AN504" s="5"/>
    </row>
    <row r="505" spans="1:40" ht="31.2" hidden="1">
      <c r="A505" s="367">
        <v>69</v>
      </c>
      <c r="B505" s="386" t="str">
        <f t="shared" si="40"/>
        <v/>
      </c>
      <c r="C505" s="387" t="str">
        <f ca="1">TEXT(IFERROR(INDEX('Overview - Section A'!$A$45:$A$52,MATCH(G505,'Overview - Section A'!$U$45:$U$52,0)),""),"d-mmm-yy") &amp;" to " &amp; TEXT(IFERROR(INDEX('Overview - Section A'!$E$45:$E$52,MATCH(G505,'Overview - Section A'!$U$45:$U$52,0)),""),"d-mmm-yy")</f>
        <v>1-Jan-23 to 31-Dec-23</v>
      </c>
      <c r="D505" s="470"/>
      <c r="E505" s="470"/>
      <c r="F505" s="471" t="str">
        <f t="shared" si="41"/>
        <v/>
      </c>
      <c r="G505" s="472" t="s">
        <v>425</v>
      </c>
      <c r="H505" s="472"/>
      <c r="I505" s="473" t="b">
        <f t="shared" si="42"/>
        <v>1</v>
      </c>
      <c r="J505" s="473" t="b">
        <f t="shared" si="43"/>
        <v>0</v>
      </c>
      <c r="K505" s="473" t="str">
        <f t="shared" si="44"/>
        <v>a1N36000009nFoYEAU</v>
      </c>
      <c r="L505" s="474" t="str">
        <f t="shared" ca="1" si="45"/>
        <v>691-Jan-23 to 31-Dec-23</v>
      </c>
      <c r="M505" s="475" t="s">
        <v>1460</v>
      </c>
      <c r="N505" s="466"/>
      <c r="O505" s="130"/>
      <c r="P505" s="130"/>
      <c r="Q505" s="130"/>
      <c r="AD505" s="467"/>
      <c r="AE505" s="467"/>
      <c r="AF505" s="467"/>
      <c r="AG505" s="467"/>
      <c r="AM505" s="5"/>
      <c r="AN505" s="5"/>
    </row>
    <row r="506" spans="1:40" ht="31.2" hidden="1">
      <c r="A506" s="367">
        <v>69</v>
      </c>
      <c r="B506" s="386" t="str">
        <f t="shared" si="40"/>
        <v/>
      </c>
      <c r="C506" s="387" t="str">
        <f ca="1">TEXT(IFERROR(INDEX('Overview - Section A'!$A$45:$A$52,MATCH(G506,'Overview - Section A'!$U$45:$U$52,0)),""),"d-mmm-yy") &amp;" to " &amp; TEXT(IFERROR(INDEX('Overview - Section A'!$E$45:$E$52,MATCH(G506,'Overview - Section A'!$U$45:$U$52,0)),""),"d-mmm-yy")</f>
        <v>1-Jan-24 to 31-Dec-24</v>
      </c>
      <c r="D506" s="470"/>
      <c r="E506" s="470"/>
      <c r="F506" s="471" t="str">
        <f t="shared" si="41"/>
        <v/>
      </c>
      <c r="G506" s="472" t="s">
        <v>427</v>
      </c>
      <c r="H506" s="472"/>
      <c r="I506" s="473" t="b">
        <f t="shared" si="42"/>
        <v>1</v>
      </c>
      <c r="J506" s="473" t="b">
        <f t="shared" si="43"/>
        <v>0</v>
      </c>
      <c r="K506" s="473" t="str">
        <f t="shared" si="44"/>
        <v>a1N36000009nFoYEAU</v>
      </c>
      <c r="L506" s="474" t="str">
        <f t="shared" ca="1" si="45"/>
        <v>691-Jan-24 to 31-Dec-24</v>
      </c>
      <c r="M506" s="475" t="s">
        <v>1461</v>
      </c>
      <c r="N506" s="466"/>
      <c r="O506" s="130"/>
      <c r="P506" s="130"/>
      <c r="Q506" s="130"/>
      <c r="AD506" s="467"/>
      <c r="AE506" s="467"/>
      <c r="AF506" s="467"/>
      <c r="AG506" s="467"/>
      <c r="AM506" s="5"/>
      <c r="AN506" s="5"/>
    </row>
    <row r="507" spans="1:40" ht="31.2" hidden="1">
      <c r="A507" s="367">
        <v>69</v>
      </c>
      <c r="B507" s="386" t="str">
        <f t="shared" si="40"/>
        <v/>
      </c>
      <c r="C507" s="387" t="str">
        <f ca="1">TEXT(IFERROR(INDEX('Overview - Section A'!$A$45:$A$52,MATCH(G507,'Overview - Section A'!$U$45:$U$52,0)),""),"d-mmm-yy") &amp;" to " &amp; TEXT(IFERROR(INDEX('Overview - Section A'!$E$45:$E$52,MATCH(G507,'Overview - Section A'!$U$45:$U$52,0)),""),"d-mmm-yy")</f>
        <v>1-Jan-25 to 31-Dec-25</v>
      </c>
      <c r="D507" s="470"/>
      <c r="E507" s="470"/>
      <c r="F507" s="471" t="str">
        <f t="shared" si="41"/>
        <v/>
      </c>
      <c r="G507" s="472" t="s">
        <v>429</v>
      </c>
      <c r="H507" s="472"/>
      <c r="I507" s="473" t="b">
        <f t="shared" si="42"/>
        <v>1</v>
      </c>
      <c r="J507" s="473" t="b">
        <f t="shared" si="43"/>
        <v>0</v>
      </c>
      <c r="K507" s="473" t="str">
        <f t="shared" si="44"/>
        <v>a1N36000009nFoYEAU</v>
      </c>
      <c r="L507" s="474" t="str">
        <f t="shared" ca="1" si="45"/>
        <v>691-Jan-25 to 31-Dec-25</v>
      </c>
      <c r="M507" s="475" t="s">
        <v>1462</v>
      </c>
      <c r="N507" s="466"/>
      <c r="O507" s="130"/>
      <c r="P507" s="130"/>
      <c r="Q507" s="130"/>
      <c r="AD507" s="467"/>
      <c r="AE507" s="467"/>
      <c r="AF507" s="467"/>
      <c r="AG507" s="467"/>
      <c r="AM507" s="5"/>
      <c r="AN507" s="5"/>
    </row>
    <row r="508" spans="1:40" ht="31.2" hidden="1">
      <c r="A508" s="367">
        <v>70</v>
      </c>
      <c r="B508" s="386" t="str">
        <f t="shared" si="40"/>
        <v/>
      </c>
      <c r="C508" s="387" t="str">
        <f ca="1">TEXT(IFERROR(INDEX('Overview - Section A'!$A$45:$A$52,MATCH(G508,'Overview - Section A'!$U$45:$U$52,0)),""),"d-mmm-yy") &amp;" to " &amp; TEXT(IFERROR(INDEX('Overview - Section A'!$E$45:$E$52,MATCH(G508,'Overview - Section A'!$U$45:$U$52,0)),""),"d-mmm-yy")</f>
        <v>1-Jan-20 to 31-Dec-20</v>
      </c>
      <c r="D508" s="470"/>
      <c r="E508" s="470"/>
      <c r="F508" s="471" t="str">
        <f t="shared" si="41"/>
        <v/>
      </c>
      <c r="G508" s="472" t="s">
        <v>419</v>
      </c>
      <c r="H508" s="472"/>
      <c r="I508" s="473" t="b">
        <f t="shared" si="42"/>
        <v>1</v>
      </c>
      <c r="J508" s="473" t="b">
        <f t="shared" si="43"/>
        <v>0</v>
      </c>
      <c r="K508" s="473" t="str">
        <f t="shared" si="44"/>
        <v>a1N36000009nFoZEAU</v>
      </c>
      <c r="L508" s="474" t="str">
        <f t="shared" ca="1" si="45"/>
        <v>701-Jan-20 to 31-Dec-20</v>
      </c>
      <c r="M508" s="475" t="s">
        <v>1463</v>
      </c>
      <c r="N508" s="466"/>
      <c r="O508" s="130"/>
      <c r="P508" s="130"/>
      <c r="Q508" s="130"/>
      <c r="AD508" s="467"/>
      <c r="AE508" s="467"/>
      <c r="AF508" s="467"/>
      <c r="AG508" s="467"/>
      <c r="AM508" s="5"/>
      <c r="AN508" s="5"/>
    </row>
    <row r="509" spans="1:40" ht="31.2" hidden="1">
      <c r="A509" s="367">
        <v>70</v>
      </c>
      <c r="B509" s="386" t="str">
        <f t="shared" si="40"/>
        <v/>
      </c>
      <c r="C509" s="387" t="str">
        <f ca="1">TEXT(IFERROR(INDEX('Overview - Section A'!$A$45:$A$52,MATCH(G509,'Overview - Section A'!$U$45:$U$52,0)),""),"d-mmm-yy") &amp;" to " &amp; TEXT(IFERROR(INDEX('Overview - Section A'!$E$45:$E$52,MATCH(G509,'Overview - Section A'!$U$45:$U$52,0)),""),"d-mmm-yy")</f>
        <v>1-Jan-21 to 31-Dec-21</v>
      </c>
      <c r="D509" s="470"/>
      <c r="E509" s="470"/>
      <c r="F509" s="471" t="str">
        <f t="shared" si="41"/>
        <v/>
      </c>
      <c r="G509" s="472" t="s">
        <v>421</v>
      </c>
      <c r="H509" s="472"/>
      <c r="I509" s="473" t="b">
        <f t="shared" si="42"/>
        <v>1</v>
      </c>
      <c r="J509" s="473" t="b">
        <f t="shared" si="43"/>
        <v>0</v>
      </c>
      <c r="K509" s="473" t="str">
        <f t="shared" si="44"/>
        <v>a1N36000009nFoZEAU</v>
      </c>
      <c r="L509" s="474" t="str">
        <f t="shared" ca="1" si="45"/>
        <v>701-Jan-21 to 31-Dec-21</v>
      </c>
      <c r="M509" s="475" t="s">
        <v>1464</v>
      </c>
      <c r="N509" s="466"/>
      <c r="O509" s="130"/>
      <c r="P509" s="130"/>
      <c r="Q509" s="130"/>
      <c r="AD509" s="467"/>
      <c r="AE509" s="467"/>
      <c r="AF509" s="467"/>
      <c r="AG509" s="467"/>
      <c r="AM509" s="5"/>
      <c r="AN509" s="5"/>
    </row>
    <row r="510" spans="1:40" ht="31.2" hidden="1">
      <c r="A510" s="367">
        <v>70</v>
      </c>
      <c r="B510" s="386" t="str">
        <f t="shared" si="40"/>
        <v/>
      </c>
      <c r="C510" s="387" t="str">
        <f ca="1">TEXT(IFERROR(INDEX('Overview - Section A'!$A$45:$A$52,MATCH(G510,'Overview - Section A'!$U$45:$U$52,0)),""),"d-mmm-yy") &amp;" to " &amp; TEXT(IFERROR(INDEX('Overview - Section A'!$E$45:$E$52,MATCH(G510,'Overview - Section A'!$U$45:$U$52,0)),""),"d-mmm-yy")</f>
        <v>1-Jan-22 to 31-Dec-22</v>
      </c>
      <c r="D510" s="470"/>
      <c r="E510" s="470"/>
      <c r="F510" s="471" t="str">
        <f t="shared" si="41"/>
        <v/>
      </c>
      <c r="G510" s="472" t="s">
        <v>423</v>
      </c>
      <c r="H510" s="472"/>
      <c r="I510" s="473" t="b">
        <f t="shared" si="42"/>
        <v>1</v>
      </c>
      <c r="J510" s="473" t="b">
        <f t="shared" si="43"/>
        <v>0</v>
      </c>
      <c r="K510" s="473" t="str">
        <f t="shared" si="44"/>
        <v>a1N36000009nFoZEAU</v>
      </c>
      <c r="L510" s="474" t="str">
        <f t="shared" ca="1" si="45"/>
        <v>701-Jan-22 to 31-Dec-22</v>
      </c>
      <c r="M510" s="475" t="s">
        <v>1465</v>
      </c>
      <c r="N510" s="466"/>
      <c r="O510" s="130"/>
      <c r="P510" s="130"/>
      <c r="Q510" s="130"/>
      <c r="AD510" s="467"/>
      <c r="AE510" s="467"/>
      <c r="AF510" s="467"/>
      <c r="AG510" s="467"/>
      <c r="AM510" s="5"/>
      <c r="AN510" s="5"/>
    </row>
    <row r="511" spans="1:40" ht="31.2" hidden="1">
      <c r="A511" s="367">
        <v>70</v>
      </c>
      <c r="B511" s="386" t="str">
        <f t="shared" si="40"/>
        <v/>
      </c>
      <c r="C511" s="387" t="str">
        <f ca="1">TEXT(IFERROR(INDEX('Overview - Section A'!$A$45:$A$52,MATCH(G511,'Overview - Section A'!$U$45:$U$52,0)),""),"d-mmm-yy") &amp;" to " &amp; TEXT(IFERROR(INDEX('Overview - Section A'!$E$45:$E$52,MATCH(G511,'Overview - Section A'!$U$45:$U$52,0)),""),"d-mmm-yy")</f>
        <v>1-Jan-23 to 31-Dec-23</v>
      </c>
      <c r="D511" s="470"/>
      <c r="E511" s="470"/>
      <c r="F511" s="471" t="str">
        <f t="shared" si="41"/>
        <v/>
      </c>
      <c r="G511" s="472" t="s">
        <v>425</v>
      </c>
      <c r="H511" s="472"/>
      <c r="I511" s="473" t="b">
        <f t="shared" si="42"/>
        <v>1</v>
      </c>
      <c r="J511" s="473" t="b">
        <f t="shared" si="43"/>
        <v>0</v>
      </c>
      <c r="K511" s="473" t="str">
        <f t="shared" si="44"/>
        <v>a1N36000009nFoZEAU</v>
      </c>
      <c r="L511" s="474" t="str">
        <f t="shared" ca="1" si="45"/>
        <v>701-Jan-23 to 31-Dec-23</v>
      </c>
      <c r="M511" s="475" t="s">
        <v>1466</v>
      </c>
      <c r="N511" s="466"/>
      <c r="O511" s="130"/>
      <c r="P511" s="130"/>
      <c r="Q511" s="130"/>
      <c r="AD511" s="467"/>
      <c r="AE511" s="467"/>
      <c r="AF511" s="467"/>
      <c r="AG511" s="467"/>
      <c r="AM511" s="5"/>
      <c r="AN511" s="5"/>
    </row>
    <row r="512" spans="1:40" ht="31.2" hidden="1">
      <c r="A512" s="367">
        <v>70</v>
      </c>
      <c r="B512" s="386" t="str">
        <f t="shared" si="40"/>
        <v/>
      </c>
      <c r="C512" s="387" t="str">
        <f ca="1">TEXT(IFERROR(INDEX('Overview - Section A'!$A$45:$A$52,MATCH(G512,'Overview - Section A'!$U$45:$U$52,0)),""),"d-mmm-yy") &amp;" to " &amp; TEXT(IFERROR(INDEX('Overview - Section A'!$E$45:$E$52,MATCH(G512,'Overview - Section A'!$U$45:$U$52,0)),""),"d-mmm-yy")</f>
        <v>1-Jan-24 to 31-Dec-24</v>
      </c>
      <c r="D512" s="470"/>
      <c r="E512" s="470"/>
      <c r="F512" s="471" t="str">
        <f t="shared" si="41"/>
        <v/>
      </c>
      <c r="G512" s="472" t="s">
        <v>427</v>
      </c>
      <c r="H512" s="472"/>
      <c r="I512" s="473" t="b">
        <f t="shared" si="42"/>
        <v>1</v>
      </c>
      <c r="J512" s="473" t="b">
        <f t="shared" si="43"/>
        <v>0</v>
      </c>
      <c r="K512" s="473" t="str">
        <f t="shared" si="44"/>
        <v>a1N36000009nFoZEAU</v>
      </c>
      <c r="L512" s="474" t="str">
        <f t="shared" ca="1" si="45"/>
        <v>701-Jan-24 to 31-Dec-24</v>
      </c>
      <c r="M512" s="475" t="s">
        <v>1467</v>
      </c>
      <c r="N512" s="466"/>
      <c r="O512" s="130"/>
      <c r="P512" s="130"/>
      <c r="Q512" s="130"/>
      <c r="AD512" s="467"/>
      <c r="AE512" s="467"/>
      <c r="AF512" s="467"/>
      <c r="AG512" s="467"/>
      <c r="AM512" s="5"/>
      <c r="AN512" s="5"/>
    </row>
    <row r="513" spans="1:40" ht="31.2" hidden="1">
      <c r="A513" s="367">
        <v>70</v>
      </c>
      <c r="B513" s="386" t="str">
        <f t="shared" si="40"/>
        <v/>
      </c>
      <c r="C513" s="387" t="str">
        <f ca="1">TEXT(IFERROR(INDEX('Overview - Section A'!$A$45:$A$52,MATCH(G513,'Overview - Section A'!$U$45:$U$52,0)),""),"d-mmm-yy") &amp;" to " &amp; TEXT(IFERROR(INDEX('Overview - Section A'!$E$45:$E$52,MATCH(G513,'Overview - Section A'!$U$45:$U$52,0)),""),"d-mmm-yy")</f>
        <v>1-Jan-25 to 31-Dec-25</v>
      </c>
      <c r="D513" s="470"/>
      <c r="E513" s="470"/>
      <c r="F513" s="471" t="str">
        <f t="shared" si="41"/>
        <v/>
      </c>
      <c r="G513" s="472" t="s">
        <v>429</v>
      </c>
      <c r="H513" s="472"/>
      <c r="I513" s="473" t="b">
        <f t="shared" si="42"/>
        <v>1</v>
      </c>
      <c r="J513" s="473" t="b">
        <f t="shared" si="43"/>
        <v>0</v>
      </c>
      <c r="K513" s="473" t="str">
        <f t="shared" si="44"/>
        <v>a1N36000009nFoZEAU</v>
      </c>
      <c r="L513" s="474" t="str">
        <f t="shared" ca="1" si="45"/>
        <v>701-Jan-25 to 31-Dec-25</v>
      </c>
      <c r="M513" s="475" t="s">
        <v>1468</v>
      </c>
      <c r="N513" s="466"/>
      <c r="O513" s="130"/>
      <c r="P513" s="130"/>
      <c r="Q513" s="130"/>
      <c r="AD513" s="467"/>
      <c r="AE513" s="467"/>
      <c r="AF513" s="467"/>
      <c r="AG513" s="467"/>
      <c r="AM513" s="5"/>
      <c r="AN513" s="5"/>
    </row>
    <row r="514" spans="1:40" ht="31.2" hidden="1">
      <c r="A514" s="367">
        <v>71</v>
      </c>
      <c r="B514" s="386" t="str">
        <f t="shared" si="40"/>
        <v/>
      </c>
      <c r="C514" s="387" t="str">
        <f ca="1">TEXT(IFERROR(INDEX('Overview - Section A'!$A$45:$A$52,MATCH(G514,'Overview - Section A'!$U$45:$U$52,0)),""),"d-mmm-yy") &amp;" to " &amp; TEXT(IFERROR(INDEX('Overview - Section A'!$E$45:$E$52,MATCH(G514,'Overview - Section A'!$U$45:$U$52,0)),""),"d-mmm-yy")</f>
        <v>1-Jan-20 to 31-Dec-20</v>
      </c>
      <c r="D514" s="470"/>
      <c r="E514" s="470"/>
      <c r="F514" s="471" t="str">
        <f t="shared" si="41"/>
        <v/>
      </c>
      <c r="G514" s="472" t="s">
        <v>419</v>
      </c>
      <c r="H514" s="472"/>
      <c r="I514" s="473" t="b">
        <f t="shared" si="42"/>
        <v>1</v>
      </c>
      <c r="J514" s="473" t="b">
        <f t="shared" si="43"/>
        <v>0</v>
      </c>
      <c r="K514" s="473" t="str">
        <f t="shared" si="44"/>
        <v>a1N36000009nFoaEAE</v>
      </c>
      <c r="L514" s="474" t="str">
        <f t="shared" ca="1" si="45"/>
        <v>711-Jan-20 to 31-Dec-20</v>
      </c>
      <c r="M514" s="475" t="s">
        <v>1469</v>
      </c>
      <c r="N514" s="466"/>
      <c r="O514" s="130"/>
      <c r="P514" s="130"/>
      <c r="Q514" s="130"/>
      <c r="AD514" s="467"/>
      <c r="AE514" s="467"/>
      <c r="AF514" s="467"/>
      <c r="AG514" s="467"/>
      <c r="AM514" s="5"/>
      <c r="AN514" s="5"/>
    </row>
    <row r="515" spans="1:40" ht="31.2" hidden="1">
      <c r="A515" s="367">
        <v>71</v>
      </c>
      <c r="B515" s="386" t="str">
        <f t="shared" si="40"/>
        <v/>
      </c>
      <c r="C515" s="387" t="str">
        <f ca="1">TEXT(IFERROR(INDEX('Overview - Section A'!$A$45:$A$52,MATCH(G515,'Overview - Section A'!$U$45:$U$52,0)),""),"d-mmm-yy") &amp;" to " &amp; TEXT(IFERROR(INDEX('Overview - Section A'!$E$45:$E$52,MATCH(G515,'Overview - Section A'!$U$45:$U$52,0)),""),"d-mmm-yy")</f>
        <v>1-Jan-21 to 31-Dec-21</v>
      </c>
      <c r="D515" s="470"/>
      <c r="E515" s="470"/>
      <c r="F515" s="471" t="str">
        <f t="shared" si="41"/>
        <v/>
      </c>
      <c r="G515" s="472" t="s">
        <v>421</v>
      </c>
      <c r="H515" s="472"/>
      <c r="I515" s="473" t="b">
        <f t="shared" si="42"/>
        <v>1</v>
      </c>
      <c r="J515" s="473" t="b">
        <f t="shared" si="43"/>
        <v>0</v>
      </c>
      <c r="K515" s="473" t="str">
        <f t="shared" si="44"/>
        <v>a1N36000009nFoaEAE</v>
      </c>
      <c r="L515" s="474" t="str">
        <f t="shared" ca="1" si="45"/>
        <v>711-Jan-21 to 31-Dec-21</v>
      </c>
      <c r="M515" s="475" t="s">
        <v>1470</v>
      </c>
      <c r="N515" s="466"/>
      <c r="O515" s="130"/>
      <c r="P515" s="130"/>
      <c r="Q515" s="130"/>
      <c r="AD515" s="467"/>
      <c r="AE515" s="467"/>
      <c r="AF515" s="467"/>
      <c r="AG515" s="467"/>
      <c r="AM515" s="5"/>
      <c r="AN515" s="5"/>
    </row>
    <row r="516" spans="1:40" ht="31.2" hidden="1">
      <c r="A516" s="367">
        <v>71</v>
      </c>
      <c r="B516" s="386" t="str">
        <f t="shared" si="40"/>
        <v/>
      </c>
      <c r="C516" s="387" t="str">
        <f ca="1">TEXT(IFERROR(INDEX('Overview - Section A'!$A$45:$A$52,MATCH(G516,'Overview - Section A'!$U$45:$U$52,0)),""),"d-mmm-yy") &amp;" to " &amp; TEXT(IFERROR(INDEX('Overview - Section A'!$E$45:$E$52,MATCH(G516,'Overview - Section A'!$U$45:$U$52,0)),""),"d-mmm-yy")</f>
        <v>1-Jan-22 to 31-Dec-22</v>
      </c>
      <c r="D516" s="470"/>
      <c r="E516" s="470"/>
      <c r="F516" s="471" t="str">
        <f t="shared" si="41"/>
        <v/>
      </c>
      <c r="G516" s="472" t="s">
        <v>423</v>
      </c>
      <c r="H516" s="472"/>
      <c r="I516" s="473" t="b">
        <f t="shared" si="42"/>
        <v>1</v>
      </c>
      <c r="J516" s="473" t="b">
        <f t="shared" si="43"/>
        <v>0</v>
      </c>
      <c r="K516" s="473" t="str">
        <f t="shared" si="44"/>
        <v>a1N36000009nFoaEAE</v>
      </c>
      <c r="L516" s="474" t="str">
        <f t="shared" ca="1" si="45"/>
        <v>711-Jan-22 to 31-Dec-22</v>
      </c>
      <c r="M516" s="475" t="s">
        <v>1471</v>
      </c>
      <c r="N516" s="466"/>
      <c r="O516" s="130"/>
      <c r="P516" s="130"/>
      <c r="Q516" s="130"/>
      <c r="AD516" s="467"/>
      <c r="AE516" s="467"/>
      <c r="AF516" s="467"/>
      <c r="AG516" s="467"/>
      <c r="AM516" s="5"/>
      <c r="AN516" s="5"/>
    </row>
    <row r="517" spans="1:40" ht="31.2" hidden="1">
      <c r="A517" s="367">
        <v>71</v>
      </c>
      <c r="B517" s="386" t="str">
        <f t="shared" si="40"/>
        <v/>
      </c>
      <c r="C517" s="387" t="str">
        <f ca="1">TEXT(IFERROR(INDEX('Overview - Section A'!$A$45:$A$52,MATCH(G517,'Overview - Section A'!$U$45:$U$52,0)),""),"d-mmm-yy") &amp;" to " &amp; TEXT(IFERROR(INDEX('Overview - Section A'!$E$45:$E$52,MATCH(G517,'Overview - Section A'!$U$45:$U$52,0)),""),"d-mmm-yy")</f>
        <v>1-Jan-23 to 31-Dec-23</v>
      </c>
      <c r="D517" s="470"/>
      <c r="E517" s="470"/>
      <c r="F517" s="471" t="str">
        <f t="shared" si="41"/>
        <v/>
      </c>
      <c r="G517" s="472" t="s">
        <v>425</v>
      </c>
      <c r="H517" s="472"/>
      <c r="I517" s="473" t="b">
        <f t="shared" si="42"/>
        <v>1</v>
      </c>
      <c r="J517" s="473" t="b">
        <f t="shared" si="43"/>
        <v>0</v>
      </c>
      <c r="K517" s="473" t="str">
        <f t="shared" si="44"/>
        <v>a1N36000009nFoaEAE</v>
      </c>
      <c r="L517" s="474" t="str">
        <f t="shared" ca="1" si="45"/>
        <v>711-Jan-23 to 31-Dec-23</v>
      </c>
      <c r="M517" s="475" t="s">
        <v>1472</v>
      </c>
      <c r="N517" s="466"/>
      <c r="O517" s="130"/>
      <c r="P517" s="130"/>
      <c r="Q517" s="130"/>
      <c r="AD517" s="467"/>
      <c r="AE517" s="467"/>
      <c r="AF517" s="467"/>
      <c r="AG517" s="467"/>
      <c r="AM517" s="5"/>
      <c r="AN517" s="5"/>
    </row>
    <row r="518" spans="1:40" ht="31.2" hidden="1">
      <c r="A518" s="367">
        <v>71</v>
      </c>
      <c r="B518" s="386" t="str">
        <f t="shared" si="40"/>
        <v/>
      </c>
      <c r="C518" s="387" t="str">
        <f ca="1">TEXT(IFERROR(INDEX('Overview - Section A'!$A$45:$A$52,MATCH(G518,'Overview - Section A'!$U$45:$U$52,0)),""),"d-mmm-yy") &amp;" to " &amp; TEXT(IFERROR(INDEX('Overview - Section A'!$E$45:$E$52,MATCH(G518,'Overview - Section A'!$U$45:$U$52,0)),""),"d-mmm-yy")</f>
        <v>1-Jan-24 to 31-Dec-24</v>
      </c>
      <c r="D518" s="470"/>
      <c r="E518" s="470"/>
      <c r="F518" s="471" t="str">
        <f t="shared" si="41"/>
        <v/>
      </c>
      <c r="G518" s="472" t="s">
        <v>427</v>
      </c>
      <c r="H518" s="472"/>
      <c r="I518" s="473" t="b">
        <f t="shared" si="42"/>
        <v>1</v>
      </c>
      <c r="J518" s="473" t="b">
        <f t="shared" si="43"/>
        <v>0</v>
      </c>
      <c r="K518" s="473" t="str">
        <f t="shared" si="44"/>
        <v>a1N36000009nFoaEAE</v>
      </c>
      <c r="L518" s="474" t="str">
        <f t="shared" ca="1" si="45"/>
        <v>711-Jan-24 to 31-Dec-24</v>
      </c>
      <c r="M518" s="475" t="s">
        <v>1473</v>
      </c>
      <c r="N518" s="466"/>
      <c r="O518" s="130"/>
      <c r="P518" s="130"/>
      <c r="Q518" s="130"/>
      <c r="AD518" s="467"/>
      <c r="AE518" s="467"/>
      <c r="AF518" s="467"/>
      <c r="AG518" s="467"/>
      <c r="AM518" s="5"/>
      <c r="AN518" s="5"/>
    </row>
    <row r="519" spans="1:40" ht="31.2" hidden="1">
      <c r="A519" s="367">
        <v>71</v>
      </c>
      <c r="B519" s="386" t="str">
        <f t="shared" si="40"/>
        <v/>
      </c>
      <c r="C519" s="387" t="str">
        <f ca="1">TEXT(IFERROR(INDEX('Overview - Section A'!$A$45:$A$52,MATCH(G519,'Overview - Section A'!$U$45:$U$52,0)),""),"d-mmm-yy") &amp;" to " &amp; TEXT(IFERROR(INDEX('Overview - Section A'!$E$45:$E$52,MATCH(G519,'Overview - Section A'!$U$45:$U$52,0)),""),"d-mmm-yy")</f>
        <v>1-Jan-25 to 31-Dec-25</v>
      </c>
      <c r="D519" s="470"/>
      <c r="E519" s="470"/>
      <c r="F519" s="471" t="str">
        <f t="shared" si="41"/>
        <v/>
      </c>
      <c r="G519" s="472" t="s">
        <v>429</v>
      </c>
      <c r="H519" s="472"/>
      <c r="I519" s="473" t="b">
        <f t="shared" si="42"/>
        <v>1</v>
      </c>
      <c r="J519" s="473" t="b">
        <f t="shared" si="43"/>
        <v>0</v>
      </c>
      <c r="K519" s="473" t="str">
        <f t="shared" si="44"/>
        <v>a1N36000009nFoaEAE</v>
      </c>
      <c r="L519" s="474" t="str">
        <f t="shared" ca="1" si="45"/>
        <v>711-Jan-25 to 31-Dec-25</v>
      </c>
      <c r="M519" s="475" t="s">
        <v>1474</v>
      </c>
      <c r="N519" s="466"/>
      <c r="O519" s="130"/>
      <c r="P519" s="130"/>
      <c r="Q519" s="130"/>
      <c r="AD519" s="467"/>
      <c r="AE519" s="467"/>
      <c r="AF519" s="467"/>
      <c r="AG519" s="467"/>
      <c r="AM519" s="5"/>
      <c r="AN519" s="5"/>
    </row>
    <row r="520" spans="1:40" ht="31.2" hidden="1">
      <c r="A520" s="367">
        <v>72</v>
      </c>
      <c r="B520" s="386" t="str">
        <f t="shared" si="40"/>
        <v/>
      </c>
      <c r="C520" s="387" t="str">
        <f ca="1">TEXT(IFERROR(INDEX('Overview - Section A'!$A$45:$A$52,MATCH(G520,'Overview - Section A'!$U$45:$U$52,0)),""),"d-mmm-yy") &amp;" to " &amp; TEXT(IFERROR(INDEX('Overview - Section A'!$E$45:$E$52,MATCH(G520,'Overview - Section A'!$U$45:$U$52,0)),""),"d-mmm-yy")</f>
        <v>1-Jan-20 to 31-Dec-20</v>
      </c>
      <c r="D520" s="470"/>
      <c r="E520" s="470"/>
      <c r="F520" s="471" t="str">
        <f t="shared" si="41"/>
        <v/>
      </c>
      <c r="G520" s="472" t="s">
        <v>419</v>
      </c>
      <c r="H520" s="472"/>
      <c r="I520" s="473" t="b">
        <f t="shared" si="42"/>
        <v>1</v>
      </c>
      <c r="J520" s="473" t="b">
        <f t="shared" si="43"/>
        <v>0</v>
      </c>
      <c r="K520" s="473" t="str">
        <f t="shared" si="44"/>
        <v>a1N36000009nFobEAE</v>
      </c>
      <c r="L520" s="474" t="str">
        <f t="shared" ca="1" si="45"/>
        <v>721-Jan-20 to 31-Dec-20</v>
      </c>
      <c r="M520" s="475" t="s">
        <v>1475</v>
      </c>
      <c r="N520" s="466"/>
      <c r="O520" s="130"/>
      <c r="P520" s="130"/>
      <c r="Q520" s="130"/>
      <c r="AD520" s="467"/>
      <c r="AE520" s="467"/>
      <c r="AF520" s="467"/>
      <c r="AG520" s="467"/>
      <c r="AM520" s="5"/>
      <c r="AN520" s="5"/>
    </row>
    <row r="521" spans="1:40" ht="31.2" hidden="1">
      <c r="A521" s="367">
        <v>72</v>
      </c>
      <c r="B521" s="386" t="str">
        <f t="shared" si="40"/>
        <v/>
      </c>
      <c r="C521" s="387" t="str">
        <f ca="1">TEXT(IFERROR(INDEX('Overview - Section A'!$A$45:$A$52,MATCH(G521,'Overview - Section A'!$U$45:$U$52,0)),""),"d-mmm-yy") &amp;" to " &amp; TEXT(IFERROR(INDEX('Overview - Section A'!$E$45:$E$52,MATCH(G521,'Overview - Section A'!$U$45:$U$52,0)),""),"d-mmm-yy")</f>
        <v>1-Jan-21 to 31-Dec-21</v>
      </c>
      <c r="D521" s="470"/>
      <c r="E521" s="470"/>
      <c r="F521" s="471" t="str">
        <f t="shared" si="41"/>
        <v/>
      </c>
      <c r="G521" s="472" t="s">
        <v>421</v>
      </c>
      <c r="H521" s="472"/>
      <c r="I521" s="473" t="b">
        <f t="shared" si="42"/>
        <v>1</v>
      </c>
      <c r="J521" s="473" t="b">
        <f t="shared" si="43"/>
        <v>0</v>
      </c>
      <c r="K521" s="473" t="str">
        <f t="shared" si="44"/>
        <v>a1N36000009nFobEAE</v>
      </c>
      <c r="L521" s="474" t="str">
        <f t="shared" ca="1" si="45"/>
        <v>721-Jan-21 to 31-Dec-21</v>
      </c>
      <c r="M521" s="475" t="s">
        <v>1476</v>
      </c>
      <c r="N521" s="466"/>
      <c r="O521" s="130"/>
      <c r="P521" s="130"/>
      <c r="Q521" s="130"/>
      <c r="AD521" s="467"/>
      <c r="AE521" s="467"/>
      <c r="AF521" s="467"/>
      <c r="AG521" s="467"/>
      <c r="AM521" s="5"/>
      <c r="AN521" s="5"/>
    </row>
    <row r="522" spans="1:40" ht="31.2" hidden="1">
      <c r="A522" s="367">
        <v>72</v>
      </c>
      <c r="B522" s="386" t="str">
        <f t="shared" si="40"/>
        <v/>
      </c>
      <c r="C522" s="387" t="str">
        <f ca="1">TEXT(IFERROR(INDEX('Overview - Section A'!$A$45:$A$52,MATCH(G522,'Overview - Section A'!$U$45:$U$52,0)),""),"d-mmm-yy") &amp;" to " &amp; TEXT(IFERROR(INDEX('Overview - Section A'!$E$45:$E$52,MATCH(G522,'Overview - Section A'!$U$45:$U$52,0)),""),"d-mmm-yy")</f>
        <v>1-Jan-22 to 31-Dec-22</v>
      </c>
      <c r="D522" s="470"/>
      <c r="E522" s="470"/>
      <c r="F522" s="471" t="str">
        <f t="shared" si="41"/>
        <v/>
      </c>
      <c r="G522" s="472" t="s">
        <v>423</v>
      </c>
      <c r="H522" s="472"/>
      <c r="I522" s="473" t="b">
        <f t="shared" si="42"/>
        <v>1</v>
      </c>
      <c r="J522" s="473" t="b">
        <f t="shared" si="43"/>
        <v>0</v>
      </c>
      <c r="K522" s="473" t="str">
        <f t="shared" si="44"/>
        <v>a1N36000009nFobEAE</v>
      </c>
      <c r="L522" s="474" t="str">
        <f t="shared" ca="1" si="45"/>
        <v>721-Jan-22 to 31-Dec-22</v>
      </c>
      <c r="M522" s="475" t="s">
        <v>1477</v>
      </c>
      <c r="N522" s="466"/>
      <c r="O522" s="130"/>
      <c r="P522" s="130"/>
      <c r="Q522" s="130"/>
      <c r="AD522" s="467"/>
      <c r="AE522" s="467"/>
      <c r="AF522" s="467"/>
      <c r="AG522" s="467"/>
      <c r="AM522" s="5"/>
      <c r="AN522" s="5"/>
    </row>
    <row r="523" spans="1:40" ht="31.2" hidden="1">
      <c r="A523" s="367">
        <v>72</v>
      </c>
      <c r="B523" s="386" t="str">
        <f t="shared" si="40"/>
        <v/>
      </c>
      <c r="C523" s="387" t="str">
        <f ca="1">TEXT(IFERROR(INDEX('Overview - Section A'!$A$45:$A$52,MATCH(G523,'Overview - Section A'!$U$45:$U$52,0)),""),"d-mmm-yy") &amp;" to " &amp; TEXT(IFERROR(INDEX('Overview - Section A'!$E$45:$E$52,MATCH(G523,'Overview - Section A'!$U$45:$U$52,0)),""),"d-mmm-yy")</f>
        <v>1-Jan-23 to 31-Dec-23</v>
      </c>
      <c r="D523" s="470"/>
      <c r="E523" s="470"/>
      <c r="F523" s="471" t="str">
        <f t="shared" si="41"/>
        <v/>
      </c>
      <c r="G523" s="472" t="s">
        <v>425</v>
      </c>
      <c r="H523" s="472"/>
      <c r="I523" s="473" t="b">
        <f t="shared" si="42"/>
        <v>1</v>
      </c>
      <c r="J523" s="473" t="b">
        <f t="shared" si="43"/>
        <v>0</v>
      </c>
      <c r="K523" s="473" t="str">
        <f t="shared" si="44"/>
        <v>a1N36000009nFobEAE</v>
      </c>
      <c r="L523" s="474" t="str">
        <f t="shared" ca="1" si="45"/>
        <v>721-Jan-23 to 31-Dec-23</v>
      </c>
      <c r="M523" s="475" t="s">
        <v>1478</v>
      </c>
      <c r="N523" s="466"/>
      <c r="O523" s="130"/>
      <c r="P523" s="130"/>
      <c r="Q523" s="130"/>
      <c r="AD523" s="467"/>
      <c r="AE523" s="467"/>
      <c r="AF523" s="467"/>
      <c r="AG523" s="467"/>
      <c r="AM523" s="5"/>
      <c r="AN523" s="5"/>
    </row>
    <row r="524" spans="1:40" ht="31.2" hidden="1">
      <c r="A524" s="367">
        <v>72</v>
      </c>
      <c r="B524" s="386" t="str">
        <f t="shared" si="40"/>
        <v/>
      </c>
      <c r="C524" s="387" t="str">
        <f ca="1">TEXT(IFERROR(INDEX('Overview - Section A'!$A$45:$A$52,MATCH(G524,'Overview - Section A'!$U$45:$U$52,0)),""),"d-mmm-yy") &amp;" to " &amp; TEXT(IFERROR(INDEX('Overview - Section A'!$E$45:$E$52,MATCH(G524,'Overview - Section A'!$U$45:$U$52,0)),""),"d-mmm-yy")</f>
        <v>1-Jan-24 to 31-Dec-24</v>
      </c>
      <c r="D524" s="470"/>
      <c r="E524" s="470"/>
      <c r="F524" s="471" t="str">
        <f t="shared" si="41"/>
        <v/>
      </c>
      <c r="G524" s="472" t="s">
        <v>427</v>
      </c>
      <c r="H524" s="472"/>
      <c r="I524" s="473" t="b">
        <f t="shared" si="42"/>
        <v>1</v>
      </c>
      <c r="J524" s="473" t="b">
        <f t="shared" si="43"/>
        <v>0</v>
      </c>
      <c r="K524" s="473" t="str">
        <f t="shared" si="44"/>
        <v>a1N36000009nFobEAE</v>
      </c>
      <c r="L524" s="474" t="str">
        <f t="shared" ca="1" si="45"/>
        <v>721-Jan-24 to 31-Dec-24</v>
      </c>
      <c r="M524" s="475" t="s">
        <v>1479</v>
      </c>
      <c r="N524" s="466"/>
      <c r="O524" s="130"/>
      <c r="P524" s="130"/>
      <c r="Q524" s="130"/>
      <c r="AD524" s="467"/>
      <c r="AE524" s="467"/>
      <c r="AF524" s="467"/>
      <c r="AG524" s="467"/>
      <c r="AM524" s="5"/>
      <c r="AN524" s="5"/>
    </row>
    <row r="525" spans="1:40" ht="31.2" hidden="1">
      <c r="A525" s="367">
        <v>72</v>
      </c>
      <c r="B525" s="386" t="str">
        <f t="shared" si="40"/>
        <v/>
      </c>
      <c r="C525" s="387" t="str">
        <f ca="1">TEXT(IFERROR(INDEX('Overview - Section A'!$A$45:$A$52,MATCH(G525,'Overview - Section A'!$U$45:$U$52,0)),""),"d-mmm-yy") &amp;" to " &amp; TEXT(IFERROR(INDEX('Overview - Section A'!$E$45:$E$52,MATCH(G525,'Overview - Section A'!$U$45:$U$52,0)),""),"d-mmm-yy")</f>
        <v>1-Jan-25 to 31-Dec-25</v>
      </c>
      <c r="D525" s="470"/>
      <c r="E525" s="470"/>
      <c r="F525" s="471" t="str">
        <f t="shared" si="41"/>
        <v/>
      </c>
      <c r="G525" s="472" t="s">
        <v>429</v>
      </c>
      <c r="H525" s="472"/>
      <c r="I525" s="473" t="b">
        <f t="shared" si="42"/>
        <v>1</v>
      </c>
      <c r="J525" s="473" t="b">
        <f t="shared" si="43"/>
        <v>0</v>
      </c>
      <c r="K525" s="473" t="str">
        <f t="shared" si="44"/>
        <v>a1N36000009nFobEAE</v>
      </c>
      <c r="L525" s="474" t="str">
        <f t="shared" ca="1" si="45"/>
        <v>721-Jan-25 to 31-Dec-25</v>
      </c>
      <c r="M525" s="475" t="s">
        <v>1480</v>
      </c>
      <c r="N525" s="466"/>
      <c r="O525" s="130"/>
      <c r="P525" s="130"/>
      <c r="Q525" s="130"/>
      <c r="AD525" s="467"/>
      <c r="AE525" s="467"/>
      <c r="AF525" s="467"/>
      <c r="AG525" s="467"/>
      <c r="AM525" s="5"/>
      <c r="AN525" s="5"/>
    </row>
    <row r="526" spans="1:40" ht="31.2" hidden="1">
      <c r="A526" s="367">
        <v>73</v>
      </c>
      <c r="B526" s="386" t="str">
        <f t="shared" si="40"/>
        <v/>
      </c>
      <c r="C526" s="387" t="str">
        <f ca="1">TEXT(IFERROR(INDEX('Overview - Section A'!$A$45:$A$52,MATCH(G526,'Overview - Section A'!$U$45:$U$52,0)),""),"d-mmm-yy") &amp;" to " &amp; TEXT(IFERROR(INDEX('Overview - Section A'!$E$45:$E$52,MATCH(G526,'Overview - Section A'!$U$45:$U$52,0)),""),"d-mmm-yy")</f>
        <v>1-Jan-20 to 31-Dec-20</v>
      </c>
      <c r="D526" s="470"/>
      <c r="E526" s="470"/>
      <c r="F526" s="471" t="str">
        <f t="shared" si="41"/>
        <v/>
      </c>
      <c r="G526" s="472" t="s">
        <v>419</v>
      </c>
      <c r="H526" s="472"/>
      <c r="I526" s="473" t="b">
        <f t="shared" si="42"/>
        <v>1</v>
      </c>
      <c r="J526" s="473" t="b">
        <f t="shared" si="43"/>
        <v>0</v>
      </c>
      <c r="K526" s="473" t="str">
        <f t="shared" si="44"/>
        <v>a1N36000009nFocEAE</v>
      </c>
      <c r="L526" s="474" t="str">
        <f t="shared" ca="1" si="45"/>
        <v>731-Jan-20 to 31-Dec-20</v>
      </c>
      <c r="M526" s="475" t="s">
        <v>1481</v>
      </c>
      <c r="N526" s="466"/>
      <c r="O526" s="130"/>
      <c r="P526" s="130"/>
      <c r="Q526" s="130"/>
      <c r="AD526" s="467"/>
      <c r="AE526" s="467"/>
      <c r="AF526" s="467"/>
      <c r="AG526" s="467"/>
      <c r="AM526" s="5"/>
      <c r="AN526" s="5"/>
    </row>
    <row r="527" spans="1:40" ht="31.2" hidden="1">
      <c r="A527" s="367">
        <v>73</v>
      </c>
      <c r="B527" s="386" t="str">
        <f t="shared" si="40"/>
        <v/>
      </c>
      <c r="C527" s="387" t="str">
        <f ca="1">TEXT(IFERROR(INDEX('Overview - Section A'!$A$45:$A$52,MATCH(G527,'Overview - Section A'!$U$45:$U$52,0)),""),"d-mmm-yy") &amp;" to " &amp; TEXT(IFERROR(INDEX('Overview - Section A'!$E$45:$E$52,MATCH(G527,'Overview - Section A'!$U$45:$U$52,0)),""),"d-mmm-yy")</f>
        <v>1-Jan-21 to 31-Dec-21</v>
      </c>
      <c r="D527" s="470"/>
      <c r="E527" s="470"/>
      <c r="F527" s="471" t="str">
        <f t="shared" si="41"/>
        <v/>
      </c>
      <c r="G527" s="472" t="s">
        <v>421</v>
      </c>
      <c r="H527" s="472"/>
      <c r="I527" s="473" t="b">
        <f t="shared" si="42"/>
        <v>1</v>
      </c>
      <c r="J527" s="473" t="b">
        <f t="shared" si="43"/>
        <v>0</v>
      </c>
      <c r="K527" s="473" t="str">
        <f t="shared" si="44"/>
        <v>a1N36000009nFocEAE</v>
      </c>
      <c r="L527" s="474" t="str">
        <f t="shared" ca="1" si="45"/>
        <v>731-Jan-21 to 31-Dec-21</v>
      </c>
      <c r="M527" s="475" t="s">
        <v>1482</v>
      </c>
      <c r="N527" s="466"/>
      <c r="O527" s="130"/>
      <c r="P527" s="130"/>
      <c r="Q527" s="130"/>
      <c r="AD527" s="467"/>
      <c r="AE527" s="467"/>
      <c r="AF527" s="467"/>
      <c r="AG527" s="467"/>
      <c r="AM527" s="5"/>
      <c r="AN527" s="5"/>
    </row>
    <row r="528" spans="1:40" ht="31.2" hidden="1">
      <c r="A528" s="367">
        <v>73</v>
      </c>
      <c r="B528" s="386" t="str">
        <f t="shared" si="40"/>
        <v/>
      </c>
      <c r="C528" s="387" t="str">
        <f ca="1">TEXT(IFERROR(INDEX('Overview - Section A'!$A$45:$A$52,MATCH(G528,'Overview - Section A'!$U$45:$U$52,0)),""),"d-mmm-yy") &amp;" to " &amp; TEXT(IFERROR(INDEX('Overview - Section A'!$E$45:$E$52,MATCH(G528,'Overview - Section A'!$U$45:$U$52,0)),""),"d-mmm-yy")</f>
        <v>1-Jan-22 to 31-Dec-22</v>
      </c>
      <c r="D528" s="470"/>
      <c r="E528" s="470"/>
      <c r="F528" s="471" t="str">
        <f t="shared" si="41"/>
        <v/>
      </c>
      <c r="G528" s="472" t="s">
        <v>423</v>
      </c>
      <c r="H528" s="472"/>
      <c r="I528" s="473" t="b">
        <f t="shared" si="42"/>
        <v>1</v>
      </c>
      <c r="J528" s="473" t="b">
        <f t="shared" si="43"/>
        <v>0</v>
      </c>
      <c r="K528" s="473" t="str">
        <f t="shared" si="44"/>
        <v>a1N36000009nFocEAE</v>
      </c>
      <c r="L528" s="474" t="str">
        <f t="shared" ca="1" si="45"/>
        <v>731-Jan-22 to 31-Dec-22</v>
      </c>
      <c r="M528" s="475" t="s">
        <v>1483</v>
      </c>
      <c r="N528" s="466"/>
      <c r="O528" s="130"/>
      <c r="P528" s="130"/>
      <c r="Q528" s="130"/>
      <c r="AD528" s="467"/>
      <c r="AE528" s="467"/>
      <c r="AF528" s="467"/>
      <c r="AG528" s="467"/>
      <c r="AM528" s="5"/>
      <c r="AN528" s="5"/>
    </row>
    <row r="529" spans="1:40" ht="31.2" hidden="1">
      <c r="A529" s="367">
        <v>73</v>
      </c>
      <c r="B529" s="386" t="str">
        <f t="shared" si="40"/>
        <v/>
      </c>
      <c r="C529" s="387" t="str">
        <f ca="1">TEXT(IFERROR(INDEX('Overview - Section A'!$A$45:$A$52,MATCH(G529,'Overview - Section A'!$U$45:$U$52,0)),""),"d-mmm-yy") &amp;" to " &amp; TEXT(IFERROR(INDEX('Overview - Section A'!$E$45:$E$52,MATCH(G529,'Overview - Section A'!$U$45:$U$52,0)),""),"d-mmm-yy")</f>
        <v>1-Jan-23 to 31-Dec-23</v>
      </c>
      <c r="D529" s="470"/>
      <c r="E529" s="470"/>
      <c r="F529" s="471" t="str">
        <f t="shared" si="41"/>
        <v/>
      </c>
      <c r="G529" s="472" t="s">
        <v>425</v>
      </c>
      <c r="H529" s="472"/>
      <c r="I529" s="473" t="b">
        <f t="shared" si="42"/>
        <v>1</v>
      </c>
      <c r="J529" s="473" t="b">
        <f t="shared" si="43"/>
        <v>0</v>
      </c>
      <c r="K529" s="473" t="str">
        <f t="shared" si="44"/>
        <v>a1N36000009nFocEAE</v>
      </c>
      <c r="L529" s="474" t="str">
        <f t="shared" ca="1" si="45"/>
        <v>731-Jan-23 to 31-Dec-23</v>
      </c>
      <c r="M529" s="475" t="s">
        <v>1484</v>
      </c>
      <c r="N529" s="466"/>
      <c r="O529" s="130"/>
      <c r="P529" s="130"/>
      <c r="Q529" s="130"/>
      <c r="AD529" s="467"/>
      <c r="AE529" s="467"/>
      <c r="AF529" s="467"/>
      <c r="AG529" s="467"/>
      <c r="AM529" s="5"/>
      <c r="AN529" s="5"/>
    </row>
    <row r="530" spans="1:40" ht="31.2" hidden="1">
      <c r="A530" s="367">
        <v>73</v>
      </c>
      <c r="B530" s="386" t="str">
        <f t="shared" si="40"/>
        <v/>
      </c>
      <c r="C530" s="387" t="str">
        <f ca="1">TEXT(IFERROR(INDEX('Overview - Section A'!$A$45:$A$52,MATCH(G530,'Overview - Section A'!$U$45:$U$52,0)),""),"d-mmm-yy") &amp;" to " &amp; TEXT(IFERROR(INDEX('Overview - Section A'!$E$45:$E$52,MATCH(G530,'Overview - Section A'!$U$45:$U$52,0)),""),"d-mmm-yy")</f>
        <v>1-Jan-24 to 31-Dec-24</v>
      </c>
      <c r="D530" s="470"/>
      <c r="E530" s="470"/>
      <c r="F530" s="471" t="str">
        <f t="shared" si="41"/>
        <v/>
      </c>
      <c r="G530" s="472" t="s">
        <v>427</v>
      </c>
      <c r="H530" s="472"/>
      <c r="I530" s="473" t="b">
        <f t="shared" si="42"/>
        <v>1</v>
      </c>
      <c r="J530" s="473" t="b">
        <f t="shared" si="43"/>
        <v>0</v>
      </c>
      <c r="K530" s="473" t="str">
        <f t="shared" si="44"/>
        <v>a1N36000009nFocEAE</v>
      </c>
      <c r="L530" s="474" t="str">
        <f t="shared" ca="1" si="45"/>
        <v>731-Jan-24 to 31-Dec-24</v>
      </c>
      <c r="M530" s="475" t="s">
        <v>1485</v>
      </c>
      <c r="N530" s="466"/>
      <c r="O530" s="130"/>
      <c r="P530" s="130"/>
      <c r="Q530" s="130"/>
      <c r="AD530" s="467"/>
      <c r="AE530" s="467"/>
      <c r="AF530" s="467"/>
      <c r="AG530" s="467"/>
      <c r="AM530" s="5"/>
      <c r="AN530" s="5"/>
    </row>
    <row r="531" spans="1:40" ht="31.2" hidden="1">
      <c r="A531" s="367">
        <v>73</v>
      </c>
      <c r="B531" s="386" t="str">
        <f t="shared" si="40"/>
        <v/>
      </c>
      <c r="C531" s="387" t="str">
        <f ca="1">TEXT(IFERROR(INDEX('Overview - Section A'!$A$45:$A$52,MATCH(G531,'Overview - Section A'!$U$45:$U$52,0)),""),"d-mmm-yy") &amp;" to " &amp; TEXT(IFERROR(INDEX('Overview - Section A'!$E$45:$E$52,MATCH(G531,'Overview - Section A'!$U$45:$U$52,0)),""),"d-mmm-yy")</f>
        <v>1-Jan-25 to 31-Dec-25</v>
      </c>
      <c r="D531" s="470"/>
      <c r="E531" s="470"/>
      <c r="F531" s="471" t="str">
        <f t="shared" si="41"/>
        <v/>
      </c>
      <c r="G531" s="472" t="s">
        <v>429</v>
      </c>
      <c r="H531" s="472"/>
      <c r="I531" s="473" t="b">
        <f t="shared" si="42"/>
        <v>1</v>
      </c>
      <c r="J531" s="473" t="b">
        <f t="shared" si="43"/>
        <v>0</v>
      </c>
      <c r="K531" s="473" t="str">
        <f t="shared" si="44"/>
        <v>a1N36000009nFocEAE</v>
      </c>
      <c r="L531" s="474" t="str">
        <f t="shared" ca="1" si="45"/>
        <v>731-Jan-25 to 31-Dec-25</v>
      </c>
      <c r="M531" s="475" t="s">
        <v>1486</v>
      </c>
      <c r="N531" s="466"/>
      <c r="O531" s="130"/>
      <c r="P531" s="130"/>
      <c r="Q531" s="130"/>
      <c r="AD531" s="467"/>
      <c r="AE531" s="467"/>
      <c r="AF531" s="467"/>
      <c r="AG531" s="467"/>
      <c r="AM531" s="5"/>
      <c r="AN531" s="5"/>
    </row>
    <row r="532" spans="1:40" ht="31.2" hidden="1">
      <c r="A532" s="367">
        <v>74</v>
      </c>
      <c r="B532" s="386" t="str">
        <f t="shared" si="40"/>
        <v/>
      </c>
      <c r="C532" s="387" t="str">
        <f ca="1">TEXT(IFERROR(INDEX('Overview - Section A'!$A$45:$A$52,MATCH(G532,'Overview - Section A'!$U$45:$U$52,0)),""),"d-mmm-yy") &amp;" to " &amp; TEXT(IFERROR(INDEX('Overview - Section A'!$E$45:$E$52,MATCH(G532,'Overview - Section A'!$U$45:$U$52,0)),""),"d-mmm-yy")</f>
        <v>1-Jan-20 to 31-Dec-20</v>
      </c>
      <c r="D532" s="470"/>
      <c r="E532" s="470"/>
      <c r="F532" s="471" t="str">
        <f t="shared" si="41"/>
        <v/>
      </c>
      <c r="G532" s="472" t="s">
        <v>419</v>
      </c>
      <c r="H532" s="472"/>
      <c r="I532" s="473" t="b">
        <f t="shared" si="42"/>
        <v>1</v>
      </c>
      <c r="J532" s="473" t="b">
        <f t="shared" si="43"/>
        <v>0</v>
      </c>
      <c r="K532" s="473" t="str">
        <f t="shared" si="44"/>
        <v>a1N36000009nFodEAE</v>
      </c>
      <c r="L532" s="474" t="str">
        <f t="shared" ca="1" si="45"/>
        <v>741-Jan-20 to 31-Dec-20</v>
      </c>
      <c r="M532" s="475" t="s">
        <v>1487</v>
      </c>
      <c r="N532" s="466"/>
      <c r="O532" s="130"/>
      <c r="P532" s="130"/>
      <c r="Q532" s="130"/>
      <c r="AD532" s="467"/>
      <c r="AE532" s="467"/>
      <c r="AF532" s="467"/>
      <c r="AG532" s="467"/>
      <c r="AM532" s="5"/>
      <c r="AN532" s="5"/>
    </row>
    <row r="533" spans="1:40" ht="31.2" hidden="1">
      <c r="A533" s="367">
        <v>74</v>
      </c>
      <c r="B533" s="386" t="str">
        <f t="shared" si="40"/>
        <v/>
      </c>
      <c r="C533" s="387" t="str">
        <f ca="1">TEXT(IFERROR(INDEX('Overview - Section A'!$A$45:$A$52,MATCH(G533,'Overview - Section A'!$U$45:$U$52,0)),""),"d-mmm-yy") &amp;" to " &amp; TEXT(IFERROR(INDEX('Overview - Section A'!$E$45:$E$52,MATCH(G533,'Overview - Section A'!$U$45:$U$52,0)),""),"d-mmm-yy")</f>
        <v>1-Jan-21 to 31-Dec-21</v>
      </c>
      <c r="D533" s="470"/>
      <c r="E533" s="470"/>
      <c r="F533" s="471" t="str">
        <f t="shared" si="41"/>
        <v/>
      </c>
      <c r="G533" s="472" t="s">
        <v>421</v>
      </c>
      <c r="H533" s="472"/>
      <c r="I533" s="473" t="b">
        <f t="shared" si="42"/>
        <v>1</v>
      </c>
      <c r="J533" s="473" t="b">
        <f t="shared" si="43"/>
        <v>0</v>
      </c>
      <c r="K533" s="473" t="str">
        <f t="shared" si="44"/>
        <v>a1N36000009nFodEAE</v>
      </c>
      <c r="L533" s="474" t="str">
        <f t="shared" ca="1" si="45"/>
        <v>741-Jan-21 to 31-Dec-21</v>
      </c>
      <c r="M533" s="475" t="s">
        <v>1488</v>
      </c>
      <c r="N533" s="466"/>
      <c r="O533" s="130"/>
      <c r="P533" s="130"/>
      <c r="Q533" s="130"/>
      <c r="AD533" s="467"/>
      <c r="AE533" s="467"/>
      <c r="AF533" s="467"/>
      <c r="AG533" s="467"/>
      <c r="AM533" s="5"/>
      <c r="AN533" s="5"/>
    </row>
    <row r="534" spans="1:40" ht="31.2" hidden="1">
      <c r="A534" s="367">
        <v>74</v>
      </c>
      <c r="B534" s="386" t="str">
        <f t="shared" si="40"/>
        <v/>
      </c>
      <c r="C534" s="387" t="str">
        <f ca="1">TEXT(IFERROR(INDEX('Overview - Section A'!$A$45:$A$52,MATCH(G534,'Overview - Section A'!$U$45:$U$52,0)),""),"d-mmm-yy") &amp;" to " &amp; TEXT(IFERROR(INDEX('Overview - Section A'!$E$45:$E$52,MATCH(G534,'Overview - Section A'!$U$45:$U$52,0)),""),"d-mmm-yy")</f>
        <v>1-Jan-22 to 31-Dec-22</v>
      </c>
      <c r="D534" s="470"/>
      <c r="E534" s="470"/>
      <c r="F534" s="471" t="str">
        <f t="shared" si="41"/>
        <v/>
      </c>
      <c r="G534" s="472" t="s">
        <v>423</v>
      </c>
      <c r="H534" s="472"/>
      <c r="I534" s="473" t="b">
        <f t="shared" si="42"/>
        <v>1</v>
      </c>
      <c r="J534" s="473" t="b">
        <f t="shared" si="43"/>
        <v>0</v>
      </c>
      <c r="K534" s="473" t="str">
        <f t="shared" si="44"/>
        <v>a1N36000009nFodEAE</v>
      </c>
      <c r="L534" s="474" t="str">
        <f t="shared" ca="1" si="45"/>
        <v>741-Jan-22 to 31-Dec-22</v>
      </c>
      <c r="M534" s="475" t="s">
        <v>1489</v>
      </c>
      <c r="N534" s="466"/>
      <c r="O534" s="130"/>
      <c r="P534" s="130"/>
      <c r="Q534" s="130"/>
      <c r="AD534" s="467"/>
      <c r="AE534" s="467"/>
      <c r="AF534" s="467"/>
      <c r="AG534" s="467"/>
      <c r="AM534" s="5"/>
      <c r="AN534" s="5"/>
    </row>
    <row r="535" spans="1:40" ht="31.2" hidden="1">
      <c r="A535" s="367">
        <v>74</v>
      </c>
      <c r="B535" s="386" t="str">
        <f t="shared" si="40"/>
        <v/>
      </c>
      <c r="C535" s="387" t="str">
        <f ca="1">TEXT(IFERROR(INDEX('Overview - Section A'!$A$45:$A$52,MATCH(G535,'Overview - Section A'!$U$45:$U$52,0)),""),"d-mmm-yy") &amp;" to " &amp; TEXT(IFERROR(INDEX('Overview - Section A'!$E$45:$E$52,MATCH(G535,'Overview - Section A'!$U$45:$U$52,0)),""),"d-mmm-yy")</f>
        <v>1-Jan-23 to 31-Dec-23</v>
      </c>
      <c r="D535" s="470"/>
      <c r="E535" s="470"/>
      <c r="F535" s="471" t="str">
        <f t="shared" si="41"/>
        <v/>
      </c>
      <c r="G535" s="472" t="s">
        <v>425</v>
      </c>
      <c r="H535" s="472"/>
      <c r="I535" s="473" t="b">
        <f t="shared" si="42"/>
        <v>1</v>
      </c>
      <c r="J535" s="473" t="b">
        <f t="shared" si="43"/>
        <v>0</v>
      </c>
      <c r="K535" s="473" t="str">
        <f t="shared" si="44"/>
        <v>a1N36000009nFodEAE</v>
      </c>
      <c r="L535" s="474" t="str">
        <f t="shared" ca="1" si="45"/>
        <v>741-Jan-23 to 31-Dec-23</v>
      </c>
      <c r="M535" s="475" t="s">
        <v>1490</v>
      </c>
      <c r="N535" s="466"/>
      <c r="O535" s="130"/>
      <c r="P535" s="130"/>
      <c r="Q535" s="130"/>
      <c r="AD535" s="467"/>
      <c r="AE535" s="467"/>
      <c r="AF535" s="467"/>
      <c r="AG535" s="467"/>
      <c r="AM535" s="5"/>
      <c r="AN535" s="5"/>
    </row>
    <row r="536" spans="1:40" ht="31.2" hidden="1">
      <c r="A536" s="367">
        <v>74</v>
      </c>
      <c r="B536" s="386" t="str">
        <f t="shared" si="40"/>
        <v/>
      </c>
      <c r="C536" s="387" t="str">
        <f ca="1">TEXT(IFERROR(INDEX('Overview - Section A'!$A$45:$A$52,MATCH(G536,'Overview - Section A'!$U$45:$U$52,0)),""),"d-mmm-yy") &amp;" to " &amp; TEXT(IFERROR(INDEX('Overview - Section A'!$E$45:$E$52,MATCH(G536,'Overview - Section A'!$U$45:$U$52,0)),""),"d-mmm-yy")</f>
        <v>1-Jan-24 to 31-Dec-24</v>
      </c>
      <c r="D536" s="470"/>
      <c r="E536" s="470"/>
      <c r="F536" s="471" t="str">
        <f t="shared" si="41"/>
        <v/>
      </c>
      <c r="G536" s="472" t="s">
        <v>427</v>
      </c>
      <c r="H536" s="472"/>
      <c r="I536" s="473" t="b">
        <f t="shared" si="42"/>
        <v>1</v>
      </c>
      <c r="J536" s="473" t="b">
        <f t="shared" si="43"/>
        <v>0</v>
      </c>
      <c r="K536" s="473" t="str">
        <f t="shared" si="44"/>
        <v>a1N36000009nFodEAE</v>
      </c>
      <c r="L536" s="474" t="str">
        <f t="shared" ca="1" si="45"/>
        <v>741-Jan-24 to 31-Dec-24</v>
      </c>
      <c r="M536" s="475" t="s">
        <v>1491</v>
      </c>
      <c r="N536" s="466"/>
      <c r="O536" s="130"/>
      <c r="P536" s="130"/>
      <c r="Q536" s="130"/>
      <c r="AD536" s="467"/>
      <c r="AE536" s="467"/>
      <c r="AF536" s="467"/>
      <c r="AG536" s="467"/>
      <c r="AM536" s="5"/>
      <c r="AN536" s="5"/>
    </row>
    <row r="537" spans="1:40" ht="31.2" hidden="1">
      <c r="A537" s="367">
        <v>74</v>
      </c>
      <c r="B537" s="386" t="str">
        <f t="shared" si="40"/>
        <v/>
      </c>
      <c r="C537" s="387" t="str">
        <f ca="1">TEXT(IFERROR(INDEX('Overview - Section A'!$A$45:$A$52,MATCH(G537,'Overview - Section A'!$U$45:$U$52,0)),""),"d-mmm-yy") &amp;" to " &amp; TEXT(IFERROR(INDEX('Overview - Section A'!$E$45:$E$52,MATCH(G537,'Overview - Section A'!$U$45:$U$52,0)),""),"d-mmm-yy")</f>
        <v>1-Jan-25 to 31-Dec-25</v>
      </c>
      <c r="D537" s="470"/>
      <c r="E537" s="470"/>
      <c r="F537" s="471" t="str">
        <f t="shared" si="41"/>
        <v/>
      </c>
      <c r="G537" s="472" t="s">
        <v>429</v>
      </c>
      <c r="H537" s="472"/>
      <c r="I537" s="473" t="b">
        <f t="shared" si="42"/>
        <v>1</v>
      </c>
      <c r="J537" s="473" t="b">
        <f t="shared" si="43"/>
        <v>0</v>
      </c>
      <c r="K537" s="473" t="str">
        <f t="shared" si="44"/>
        <v>a1N36000009nFodEAE</v>
      </c>
      <c r="L537" s="474" t="str">
        <f t="shared" ca="1" si="45"/>
        <v>741-Jan-25 to 31-Dec-25</v>
      </c>
      <c r="M537" s="475" t="s">
        <v>1492</v>
      </c>
      <c r="N537" s="466"/>
      <c r="O537" s="130"/>
      <c r="P537" s="130"/>
      <c r="Q537" s="130"/>
      <c r="AD537" s="467"/>
      <c r="AE537" s="467"/>
      <c r="AF537" s="467"/>
      <c r="AG537" s="467"/>
      <c r="AM537" s="5"/>
      <c r="AN537" s="5"/>
    </row>
    <row r="538" spans="1:40" ht="31.2" hidden="1">
      <c r="A538" s="367">
        <v>75</v>
      </c>
      <c r="B538" s="386" t="str">
        <f t="shared" si="40"/>
        <v/>
      </c>
      <c r="C538" s="387" t="str">
        <f ca="1">TEXT(IFERROR(INDEX('Overview - Section A'!$A$45:$A$52,MATCH(G538,'Overview - Section A'!$U$45:$U$52,0)),""),"d-mmm-yy") &amp;" to " &amp; TEXT(IFERROR(INDEX('Overview - Section A'!$E$45:$E$52,MATCH(G538,'Overview - Section A'!$U$45:$U$52,0)),""),"d-mmm-yy")</f>
        <v>1-Jan-20 to 31-Dec-20</v>
      </c>
      <c r="D538" s="470"/>
      <c r="E538" s="470"/>
      <c r="F538" s="471" t="str">
        <f t="shared" si="41"/>
        <v/>
      </c>
      <c r="G538" s="472" t="s">
        <v>419</v>
      </c>
      <c r="H538" s="472"/>
      <c r="I538" s="473" t="b">
        <f t="shared" si="42"/>
        <v>1</v>
      </c>
      <c r="J538" s="473" t="b">
        <f t="shared" si="43"/>
        <v>0</v>
      </c>
      <c r="K538" s="473" t="str">
        <f t="shared" si="44"/>
        <v>a1N36000009nFoeEAE</v>
      </c>
      <c r="L538" s="474" t="str">
        <f t="shared" ca="1" si="45"/>
        <v>751-Jan-20 to 31-Dec-20</v>
      </c>
      <c r="M538" s="475" t="s">
        <v>1493</v>
      </c>
      <c r="N538" s="466"/>
      <c r="O538" s="130"/>
      <c r="P538" s="130"/>
      <c r="Q538" s="130"/>
      <c r="AD538" s="467"/>
      <c r="AE538" s="467"/>
      <c r="AF538" s="467"/>
      <c r="AG538" s="467"/>
      <c r="AM538" s="5"/>
      <c r="AN538" s="5"/>
    </row>
    <row r="539" spans="1:40" ht="31.2" hidden="1">
      <c r="A539" s="367">
        <v>75</v>
      </c>
      <c r="B539" s="386" t="str">
        <f t="shared" si="40"/>
        <v/>
      </c>
      <c r="C539" s="387" t="str">
        <f ca="1">TEXT(IFERROR(INDEX('Overview - Section A'!$A$45:$A$52,MATCH(G539,'Overview - Section A'!$U$45:$U$52,0)),""),"d-mmm-yy") &amp;" to " &amp; TEXT(IFERROR(INDEX('Overview - Section A'!$E$45:$E$52,MATCH(G539,'Overview - Section A'!$U$45:$U$52,0)),""),"d-mmm-yy")</f>
        <v>1-Jan-21 to 31-Dec-21</v>
      </c>
      <c r="D539" s="470"/>
      <c r="E539" s="470"/>
      <c r="F539" s="471" t="str">
        <f t="shared" si="41"/>
        <v/>
      </c>
      <c r="G539" s="472" t="s">
        <v>421</v>
      </c>
      <c r="H539" s="472"/>
      <c r="I539" s="473" t="b">
        <f t="shared" si="42"/>
        <v>1</v>
      </c>
      <c r="J539" s="473" t="b">
        <f t="shared" si="43"/>
        <v>0</v>
      </c>
      <c r="K539" s="473" t="str">
        <f t="shared" si="44"/>
        <v>a1N36000009nFoeEAE</v>
      </c>
      <c r="L539" s="474" t="str">
        <f t="shared" ca="1" si="45"/>
        <v>751-Jan-21 to 31-Dec-21</v>
      </c>
      <c r="M539" s="475" t="s">
        <v>1494</v>
      </c>
      <c r="N539" s="466"/>
      <c r="O539" s="130"/>
      <c r="P539" s="130"/>
      <c r="Q539" s="130"/>
      <c r="AD539" s="467"/>
      <c r="AE539" s="467"/>
      <c r="AF539" s="467"/>
      <c r="AG539" s="467"/>
      <c r="AM539" s="5"/>
      <c r="AN539" s="5"/>
    </row>
    <row r="540" spans="1:40" ht="31.2" hidden="1">
      <c r="A540" s="367">
        <v>75</v>
      </c>
      <c r="B540" s="386" t="str">
        <f t="shared" si="40"/>
        <v/>
      </c>
      <c r="C540" s="387" t="str">
        <f ca="1">TEXT(IFERROR(INDEX('Overview - Section A'!$A$45:$A$52,MATCH(G540,'Overview - Section A'!$U$45:$U$52,0)),""),"d-mmm-yy") &amp;" to " &amp; TEXT(IFERROR(INDEX('Overview - Section A'!$E$45:$E$52,MATCH(G540,'Overview - Section A'!$U$45:$U$52,0)),""),"d-mmm-yy")</f>
        <v>1-Jan-22 to 31-Dec-22</v>
      </c>
      <c r="D540" s="470"/>
      <c r="E540" s="470"/>
      <c r="F540" s="471" t="str">
        <f t="shared" si="41"/>
        <v/>
      </c>
      <c r="G540" s="472" t="s">
        <v>423</v>
      </c>
      <c r="H540" s="472"/>
      <c r="I540" s="473" t="b">
        <f t="shared" si="42"/>
        <v>1</v>
      </c>
      <c r="J540" s="473" t="b">
        <f t="shared" si="43"/>
        <v>0</v>
      </c>
      <c r="K540" s="473" t="str">
        <f t="shared" si="44"/>
        <v>a1N36000009nFoeEAE</v>
      </c>
      <c r="L540" s="474" t="str">
        <f t="shared" ca="1" si="45"/>
        <v>751-Jan-22 to 31-Dec-22</v>
      </c>
      <c r="M540" s="475" t="s">
        <v>1495</v>
      </c>
      <c r="N540" s="466"/>
      <c r="O540" s="130"/>
      <c r="P540" s="130"/>
      <c r="Q540" s="130"/>
      <c r="AD540" s="467"/>
      <c r="AE540" s="467"/>
      <c r="AF540" s="467"/>
      <c r="AG540" s="467"/>
      <c r="AM540" s="5"/>
      <c r="AN540" s="5"/>
    </row>
    <row r="541" spans="1:40" ht="31.2" hidden="1">
      <c r="A541" s="367">
        <v>75</v>
      </c>
      <c r="B541" s="386" t="str">
        <f t="shared" si="40"/>
        <v/>
      </c>
      <c r="C541" s="387" t="str">
        <f ca="1">TEXT(IFERROR(INDEX('Overview - Section A'!$A$45:$A$52,MATCH(G541,'Overview - Section A'!$U$45:$U$52,0)),""),"d-mmm-yy") &amp;" to " &amp; TEXT(IFERROR(INDEX('Overview - Section A'!$E$45:$E$52,MATCH(G541,'Overview - Section A'!$U$45:$U$52,0)),""),"d-mmm-yy")</f>
        <v>1-Jan-23 to 31-Dec-23</v>
      </c>
      <c r="D541" s="470"/>
      <c r="E541" s="470"/>
      <c r="F541" s="471" t="str">
        <f t="shared" si="41"/>
        <v/>
      </c>
      <c r="G541" s="472" t="s">
        <v>425</v>
      </c>
      <c r="H541" s="472"/>
      <c r="I541" s="473" t="b">
        <f t="shared" si="42"/>
        <v>1</v>
      </c>
      <c r="J541" s="473" t="b">
        <f t="shared" si="43"/>
        <v>0</v>
      </c>
      <c r="K541" s="473" t="str">
        <f t="shared" si="44"/>
        <v>a1N36000009nFoeEAE</v>
      </c>
      <c r="L541" s="474" t="str">
        <f t="shared" ca="1" si="45"/>
        <v>751-Jan-23 to 31-Dec-23</v>
      </c>
      <c r="M541" s="475" t="s">
        <v>1496</v>
      </c>
      <c r="N541" s="466"/>
      <c r="O541" s="130"/>
      <c r="P541" s="130"/>
      <c r="Q541" s="130"/>
      <c r="AD541" s="467"/>
      <c r="AE541" s="467"/>
      <c r="AF541" s="467"/>
      <c r="AG541" s="467"/>
      <c r="AM541" s="5"/>
      <c r="AN541" s="5"/>
    </row>
    <row r="542" spans="1:40" ht="31.2" hidden="1">
      <c r="A542" s="367">
        <v>75</v>
      </c>
      <c r="B542" s="386" t="str">
        <f t="shared" ref="B542:B573" si="46">IF(A542=A541,"",IF(VLOOKUP(A542,$A$8:$D$90,4,FALSE)=0,"",VLOOKUP(A542,$A$8:$D$90,4,FALSE)))</f>
        <v/>
      </c>
      <c r="C542" s="387" t="str">
        <f ca="1">TEXT(IFERROR(INDEX('Overview - Section A'!$A$45:$A$52,MATCH(G542,'Overview - Section A'!$U$45:$U$52,0)),""),"d-mmm-yy") &amp;" to " &amp; TEXT(IFERROR(INDEX('Overview - Section A'!$E$45:$E$52,MATCH(G542,'Overview - Section A'!$U$45:$U$52,0)),""),"d-mmm-yy")</f>
        <v>1-Jan-24 to 31-Dec-24</v>
      </c>
      <c r="D542" s="470"/>
      <c r="E542" s="470"/>
      <c r="F542" s="471" t="str">
        <f t="shared" ref="F542:F573" si="47">IF(VLOOKUP(A542,$A$8:$D$90,4,FALSE)=0,"",VLOOKUP(A542,$A$8:$D$90,4,FALSE))</f>
        <v/>
      </c>
      <c r="G542" s="472" t="s">
        <v>427</v>
      </c>
      <c r="H542" s="472"/>
      <c r="I542" s="473" t="b">
        <f t="shared" ref="I542:I573" si="48">IFERROR(TRUE,FALSE)</f>
        <v>1</v>
      </c>
      <c r="J542" s="473" t="b">
        <f t="shared" ref="J542:J573" si="49">IFERROR(IF(OR(D542&lt;&gt;"",E542&lt;&gt;""),TRUE,FALSE),FALSE)</f>
        <v>0</v>
      </c>
      <c r="K542" s="473" t="str">
        <f t="shared" ref="K542:K573" si="50">IFERROR(VLOOKUP(A542,$A$8:$T$90,20,FALSE),"")</f>
        <v>a1N36000009nFoeEAE</v>
      </c>
      <c r="L542" s="474" t="str">
        <f t="shared" ref="L542:L573" ca="1" si="51">CONCATENATE(A542,C542)</f>
        <v>751-Jan-24 to 31-Dec-24</v>
      </c>
      <c r="M542" s="475" t="s">
        <v>1497</v>
      </c>
      <c r="N542" s="466"/>
      <c r="O542" s="130"/>
      <c r="P542" s="130"/>
      <c r="Q542" s="130"/>
      <c r="AD542" s="467"/>
      <c r="AE542" s="467"/>
      <c r="AF542" s="467"/>
      <c r="AG542" s="467"/>
      <c r="AM542" s="5"/>
      <c r="AN542" s="5"/>
    </row>
    <row r="543" spans="1:40" ht="31.2" hidden="1">
      <c r="A543" s="367">
        <v>75</v>
      </c>
      <c r="B543" s="386" t="str">
        <f t="shared" si="46"/>
        <v/>
      </c>
      <c r="C543" s="387" t="str">
        <f ca="1">TEXT(IFERROR(INDEX('Overview - Section A'!$A$45:$A$52,MATCH(G543,'Overview - Section A'!$U$45:$U$52,0)),""),"d-mmm-yy") &amp;" to " &amp; TEXT(IFERROR(INDEX('Overview - Section A'!$E$45:$E$52,MATCH(G543,'Overview - Section A'!$U$45:$U$52,0)),""),"d-mmm-yy")</f>
        <v>1-Jan-25 to 31-Dec-25</v>
      </c>
      <c r="D543" s="470"/>
      <c r="E543" s="470"/>
      <c r="F543" s="471" t="str">
        <f t="shared" si="47"/>
        <v/>
      </c>
      <c r="G543" s="472" t="s">
        <v>429</v>
      </c>
      <c r="H543" s="472"/>
      <c r="I543" s="473" t="b">
        <f t="shared" si="48"/>
        <v>1</v>
      </c>
      <c r="J543" s="473" t="b">
        <f t="shared" si="49"/>
        <v>0</v>
      </c>
      <c r="K543" s="473" t="str">
        <f t="shared" si="50"/>
        <v>a1N36000009nFoeEAE</v>
      </c>
      <c r="L543" s="474" t="str">
        <f t="shared" ca="1" si="51"/>
        <v>751-Jan-25 to 31-Dec-25</v>
      </c>
      <c r="M543" s="475" t="s">
        <v>1498</v>
      </c>
      <c r="N543" s="466"/>
      <c r="O543" s="130"/>
      <c r="P543" s="130"/>
      <c r="Q543" s="130"/>
      <c r="AD543" s="467"/>
      <c r="AE543" s="467"/>
      <c r="AF543" s="467"/>
      <c r="AG543" s="467"/>
      <c r="AM543" s="5"/>
      <c r="AN543" s="5"/>
    </row>
    <row r="544" spans="1:40" ht="31.2" hidden="1">
      <c r="A544" s="367">
        <v>76</v>
      </c>
      <c r="B544" s="386" t="str">
        <f t="shared" si="46"/>
        <v/>
      </c>
      <c r="C544" s="387" t="str">
        <f ca="1">TEXT(IFERROR(INDEX('Overview - Section A'!$A$45:$A$52,MATCH(G544,'Overview - Section A'!$U$45:$U$52,0)),""),"d-mmm-yy") &amp;" to " &amp; TEXT(IFERROR(INDEX('Overview - Section A'!$E$45:$E$52,MATCH(G544,'Overview - Section A'!$U$45:$U$52,0)),""),"d-mmm-yy")</f>
        <v>1-Jan-20 to 31-Dec-20</v>
      </c>
      <c r="D544" s="470"/>
      <c r="E544" s="470"/>
      <c r="F544" s="471" t="str">
        <f t="shared" si="47"/>
        <v/>
      </c>
      <c r="G544" s="472" t="s">
        <v>419</v>
      </c>
      <c r="H544" s="472"/>
      <c r="I544" s="473" t="b">
        <f t="shared" si="48"/>
        <v>1</v>
      </c>
      <c r="J544" s="473" t="b">
        <f t="shared" si="49"/>
        <v>0</v>
      </c>
      <c r="K544" s="473" t="str">
        <f t="shared" si="50"/>
        <v>a1N36000009nFofEAE</v>
      </c>
      <c r="L544" s="474" t="str">
        <f t="shared" ca="1" si="51"/>
        <v>761-Jan-20 to 31-Dec-20</v>
      </c>
      <c r="M544" s="475" t="s">
        <v>1499</v>
      </c>
      <c r="N544" s="466"/>
      <c r="O544" s="130"/>
      <c r="P544" s="130"/>
      <c r="Q544" s="130"/>
      <c r="AD544" s="467"/>
      <c r="AE544" s="467"/>
      <c r="AF544" s="467"/>
      <c r="AG544" s="467"/>
      <c r="AM544" s="5"/>
      <c r="AN544" s="5"/>
    </row>
    <row r="545" spans="1:40" ht="31.2" hidden="1">
      <c r="A545" s="367">
        <v>76</v>
      </c>
      <c r="B545" s="386" t="str">
        <f t="shared" si="46"/>
        <v/>
      </c>
      <c r="C545" s="387" t="str">
        <f ca="1">TEXT(IFERROR(INDEX('Overview - Section A'!$A$45:$A$52,MATCH(G545,'Overview - Section A'!$U$45:$U$52,0)),""),"d-mmm-yy") &amp;" to " &amp; TEXT(IFERROR(INDEX('Overview - Section A'!$E$45:$E$52,MATCH(G545,'Overview - Section A'!$U$45:$U$52,0)),""),"d-mmm-yy")</f>
        <v>1-Jan-21 to 31-Dec-21</v>
      </c>
      <c r="D545" s="470"/>
      <c r="E545" s="470"/>
      <c r="F545" s="471" t="str">
        <f t="shared" si="47"/>
        <v/>
      </c>
      <c r="G545" s="472" t="s">
        <v>421</v>
      </c>
      <c r="H545" s="472"/>
      <c r="I545" s="473" t="b">
        <f t="shared" si="48"/>
        <v>1</v>
      </c>
      <c r="J545" s="473" t="b">
        <f t="shared" si="49"/>
        <v>0</v>
      </c>
      <c r="K545" s="473" t="str">
        <f t="shared" si="50"/>
        <v>a1N36000009nFofEAE</v>
      </c>
      <c r="L545" s="474" t="str">
        <f t="shared" ca="1" si="51"/>
        <v>761-Jan-21 to 31-Dec-21</v>
      </c>
      <c r="M545" s="475" t="s">
        <v>1500</v>
      </c>
      <c r="N545" s="466"/>
      <c r="O545" s="130"/>
      <c r="P545" s="130"/>
      <c r="Q545" s="130"/>
      <c r="AD545" s="467"/>
      <c r="AE545" s="467"/>
      <c r="AF545" s="467"/>
      <c r="AG545" s="467"/>
      <c r="AM545" s="5"/>
      <c r="AN545" s="5"/>
    </row>
    <row r="546" spans="1:40" ht="31.2" hidden="1">
      <c r="A546" s="367">
        <v>76</v>
      </c>
      <c r="B546" s="386" t="str">
        <f t="shared" si="46"/>
        <v/>
      </c>
      <c r="C546" s="387" t="str">
        <f ca="1">TEXT(IFERROR(INDEX('Overview - Section A'!$A$45:$A$52,MATCH(G546,'Overview - Section A'!$U$45:$U$52,0)),""),"d-mmm-yy") &amp;" to " &amp; TEXT(IFERROR(INDEX('Overview - Section A'!$E$45:$E$52,MATCH(G546,'Overview - Section A'!$U$45:$U$52,0)),""),"d-mmm-yy")</f>
        <v>1-Jan-22 to 31-Dec-22</v>
      </c>
      <c r="D546" s="470"/>
      <c r="E546" s="470"/>
      <c r="F546" s="471" t="str">
        <f t="shared" si="47"/>
        <v/>
      </c>
      <c r="G546" s="472" t="s">
        <v>423</v>
      </c>
      <c r="H546" s="472"/>
      <c r="I546" s="473" t="b">
        <f t="shared" si="48"/>
        <v>1</v>
      </c>
      <c r="J546" s="473" t="b">
        <f t="shared" si="49"/>
        <v>0</v>
      </c>
      <c r="K546" s="473" t="str">
        <f t="shared" si="50"/>
        <v>a1N36000009nFofEAE</v>
      </c>
      <c r="L546" s="474" t="str">
        <f t="shared" ca="1" si="51"/>
        <v>761-Jan-22 to 31-Dec-22</v>
      </c>
      <c r="M546" s="475" t="s">
        <v>1501</v>
      </c>
      <c r="N546" s="466"/>
      <c r="O546" s="130"/>
      <c r="P546" s="130"/>
      <c r="Q546" s="130"/>
      <c r="AD546" s="467"/>
      <c r="AE546" s="467"/>
      <c r="AF546" s="467"/>
      <c r="AG546" s="467"/>
      <c r="AM546" s="5"/>
      <c r="AN546" s="5"/>
    </row>
    <row r="547" spans="1:40" ht="31.2" hidden="1">
      <c r="A547" s="367">
        <v>76</v>
      </c>
      <c r="B547" s="386" t="str">
        <f t="shared" si="46"/>
        <v/>
      </c>
      <c r="C547" s="387" t="str">
        <f ca="1">TEXT(IFERROR(INDEX('Overview - Section A'!$A$45:$A$52,MATCH(G547,'Overview - Section A'!$U$45:$U$52,0)),""),"d-mmm-yy") &amp;" to " &amp; TEXT(IFERROR(INDEX('Overview - Section A'!$E$45:$E$52,MATCH(G547,'Overview - Section A'!$U$45:$U$52,0)),""),"d-mmm-yy")</f>
        <v>1-Jan-23 to 31-Dec-23</v>
      </c>
      <c r="D547" s="470"/>
      <c r="E547" s="470"/>
      <c r="F547" s="471" t="str">
        <f t="shared" si="47"/>
        <v/>
      </c>
      <c r="G547" s="472" t="s">
        <v>425</v>
      </c>
      <c r="H547" s="472"/>
      <c r="I547" s="473" t="b">
        <f t="shared" si="48"/>
        <v>1</v>
      </c>
      <c r="J547" s="473" t="b">
        <f t="shared" si="49"/>
        <v>0</v>
      </c>
      <c r="K547" s="473" t="str">
        <f t="shared" si="50"/>
        <v>a1N36000009nFofEAE</v>
      </c>
      <c r="L547" s="474" t="str">
        <f t="shared" ca="1" si="51"/>
        <v>761-Jan-23 to 31-Dec-23</v>
      </c>
      <c r="M547" s="475" t="s">
        <v>1502</v>
      </c>
      <c r="N547" s="466"/>
      <c r="O547" s="130"/>
      <c r="P547" s="130"/>
      <c r="Q547" s="130"/>
      <c r="AD547" s="467"/>
      <c r="AE547" s="467"/>
      <c r="AF547" s="467"/>
      <c r="AG547" s="467"/>
      <c r="AM547" s="5"/>
      <c r="AN547" s="5"/>
    </row>
    <row r="548" spans="1:40" ht="31.2" hidden="1">
      <c r="A548" s="367">
        <v>76</v>
      </c>
      <c r="B548" s="386" t="str">
        <f t="shared" si="46"/>
        <v/>
      </c>
      <c r="C548" s="387" t="str">
        <f ca="1">TEXT(IFERROR(INDEX('Overview - Section A'!$A$45:$A$52,MATCH(G548,'Overview - Section A'!$U$45:$U$52,0)),""),"d-mmm-yy") &amp;" to " &amp; TEXT(IFERROR(INDEX('Overview - Section A'!$E$45:$E$52,MATCH(G548,'Overview - Section A'!$U$45:$U$52,0)),""),"d-mmm-yy")</f>
        <v>1-Jan-24 to 31-Dec-24</v>
      </c>
      <c r="D548" s="470"/>
      <c r="E548" s="470"/>
      <c r="F548" s="471" t="str">
        <f t="shared" si="47"/>
        <v/>
      </c>
      <c r="G548" s="472" t="s">
        <v>427</v>
      </c>
      <c r="H548" s="472"/>
      <c r="I548" s="473" t="b">
        <f t="shared" si="48"/>
        <v>1</v>
      </c>
      <c r="J548" s="473" t="b">
        <f t="shared" si="49"/>
        <v>0</v>
      </c>
      <c r="K548" s="473" t="str">
        <f t="shared" si="50"/>
        <v>a1N36000009nFofEAE</v>
      </c>
      <c r="L548" s="474" t="str">
        <f t="shared" ca="1" si="51"/>
        <v>761-Jan-24 to 31-Dec-24</v>
      </c>
      <c r="M548" s="475" t="s">
        <v>1503</v>
      </c>
      <c r="N548" s="466"/>
      <c r="O548" s="130"/>
      <c r="P548" s="130"/>
      <c r="Q548" s="130"/>
      <c r="AD548" s="467"/>
      <c r="AE548" s="467"/>
      <c r="AF548" s="467"/>
      <c r="AG548" s="467"/>
      <c r="AM548" s="5"/>
      <c r="AN548" s="5"/>
    </row>
    <row r="549" spans="1:40" ht="31.2" hidden="1">
      <c r="A549" s="367">
        <v>76</v>
      </c>
      <c r="B549" s="386" t="str">
        <f t="shared" si="46"/>
        <v/>
      </c>
      <c r="C549" s="387" t="str">
        <f ca="1">TEXT(IFERROR(INDEX('Overview - Section A'!$A$45:$A$52,MATCH(G549,'Overview - Section A'!$U$45:$U$52,0)),""),"d-mmm-yy") &amp;" to " &amp; TEXT(IFERROR(INDEX('Overview - Section A'!$E$45:$E$52,MATCH(G549,'Overview - Section A'!$U$45:$U$52,0)),""),"d-mmm-yy")</f>
        <v>1-Jan-25 to 31-Dec-25</v>
      </c>
      <c r="D549" s="470"/>
      <c r="E549" s="470"/>
      <c r="F549" s="471" t="str">
        <f t="shared" si="47"/>
        <v/>
      </c>
      <c r="G549" s="472" t="s">
        <v>429</v>
      </c>
      <c r="H549" s="472"/>
      <c r="I549" s="473" t="b">
        <f t="shared" si="48"/>
        <v>1</v>
      </c>
      <c r="J549" s="473" t="b">
        <f t="shared" si="49"/>
        <v>0</v>
      </c>
      <c r="K549" s="473" t="str">
        <f t="shared" si="50"/>
        <v>a1N36000009nFofEAE</v>
      </c>
      <c r="L549" s="474" t="str">
        <f t="shared" ca="1" si="51"/>
        <v>761-Jan-25 to 31-Dec-25</v>
      </c>
      <c r="M549" s="475" t="s">
        <v>1504</v>
      </c>
      <c r="N549" s="466"/>
      <c r="O549" s="130"/>
      <c r="P549" s="130"/>
      <c r="Q549" s="130"/>
      <c r="AD549" s="467"/>
      <c r="AE549" s="467"/>
      <c r="AF549" s="467"/>
      <c r="AG549" s="467"/>
      <c r="AM549" s="5"/>
      <c r="AN549" s="5"/>
    </row>
    <row r="550" spans="1:40" ht="31.2" hidden="1">
      <c r="A550" s="367">
        <v>77</v>
      </c>
      <c r="B550" s="386" t="str">
        <f t="shared" si="46"/>
        <v/>
      </c>
      <c r="C550" s="387" t="str">
        <f ca="1">TEXT(IFERROR(INDEX('Overview - Section A'!$A$45:$A$52,MATCH(G550,'Overview - Section A'!$U$45:$U$52,0)),""),"d-mmm-yy") &amp;" to " &amp; TEXT(IFERROR(INDEX('Overview - Section A'!$E$45:$E$52,MATCH(G550,'Overview - Section A'!$U$45:$U$52,0)),""),"d-mmm-yy")</f>
        <v>1-Jan-20 to 31-Dec-20</v>
      </c>
      <c r="D550" s="470"/>
      <c r="E550" s="470"/>
      <c r="F550" s="471" t="str">
        <f t="shared" si="47"/>
        <v/>
      </c>
      <c r="G550" s="472" t="s">
        <v>419</v>
      </c>
      <c r="H550" s="472"/>
      <c r="I550" s="473" t="b">
        <f t="shared" si="48"/>
        <v>1</v>
      </c>
      <c r="J550" s="473" t="b">
        <f t="shared" si="49"/>
        <v>0</v>
      </c>
      <c r="K550" s="473" t="str">
        <f t="shared" si="50"/>
        <v>a1N36000009nFogEAE</v>
      </c>
      <c r="L550" s="474" t="str">
        <f t="shared" ca="1" si="51"/>
        <v>771-Jan-20 to 31-Dec-20</v>
      </c>
      <c r="M550" s="475" t="s">
        <v>1505</v>
      </c>
      <c r="N550" s="466"/>
      <c r="O550" s="130"/>
      <c r="P550" s="130"/>
      <c r="Q550" s="130"/>
      <c r="AD550" s="467"/>
      <c r="AE550" s="467"/>
      <c r="AF550" s="467"/>
      <c r="AG550" s="467"/>
      <c r="AM550" s="5"/>
      <c r="AN550" s="5"/>
    </row>
    <row r="551" spans="1:40" ht="31.2" hidden="1">
      <c r="A551" s="367">
        <v>77</v>
      </c>
      <c r="B551" s="386" t="str">
        <f t="shared" si="46"/>
        <v/>
      </c>
      <c r="C551" s="387" t="str">
        <f ca="1">TEXT(IFERROR(INDEX('Overview - Section A'!$A$45:$A$52,MATCH(G551,'Overview - Section A'!$U$45:$U$52,0)),""),"d-mmm-yy") &amp;" to " &amp; TEXT(IFERROR(INDEX('Overview - Section A'!$E$45:$E$52,MATCH(G551,'Overview - Section A'!$U$45:$U$52,0)),""),"d-mmm-yy")</f>
        <v>1-Jan-21 to 31-Dec-21</v>
      </c>
      <c r="D551" s="470"/>
      <c r="E551" s="470"/>
      <c r="F551" s="471" t="str">
        <f t="shared" si="47"/>
        <v/>
      </c>
      <c r="G551" s="472" t="s">
        <v>421</v>
      </c>
      <c r="H551" s="472"/>
      <c r="I551" s="473" t="b">
        <f t="shared" si="48"/>
        <v>1</v>
      </c>
      <c r="J551" s="473" t="b">
        <f t="shared" si="49"/>
        <v>0</v>
      </c>
      <c r="K551" s="473" t="str">
        <f t="shared" si="50"/>
        <v>a1N36000009nFogEAE</v>
      </c>
      <c r="L551" s="474" t="str">
        <f t="shared" ca="1" si="51"/>
        <v>771-Jan-21 to 31-Dec-21</v>
      </c>
      <c r="M551" s="475" t="s">
        <v>1506</v>
      </c>
      <c r="N551" s="466"/>
      <c r="O551" s="130"/>
      <c r="P551" s="130"/>
      <c r="Q551" s="130"/>
      <c r="AD551" s="467"/>
      <c r="AE551" s="467"/>
      <c r="AF551" s="467"/>
      <c r="AG551" s="467"/>
      <c r="AM551" s="5"/>
      <c r="AN551" s="5"/>
    </row>
    <row r="552" spans="1:40" ht="31.2" hidden="1">
      <c r="A552" s="367">
        <v>77</v>
      </c>
      <c r="B552" s="386" t="str">
        <f t="shared" si="46"/>
        <v/>
      </c>
      <c r="C552" s="387" t="str">
        <f ca="1">TEXT(IFERROR(INDEX('Overview - Section A'!$A$45:$A$52,MATCH(G552,'Overview - Section A'!$U$45:$U$52,0)),""),"d-mmm-yy") &amp;" to " &amp; TEXT(IFERROR(INDEX('Overview - Section A'!$E$45:$E$52,MATCH(G552,'Overview - Section A'!$U$45:$U$52,0)),""),"d-mmm-yy")</f>
        <v>1-Jan-22 to 31-Dec-22</v>
      </c>
      <c r="D552" s="470"/>
      <c r="E552" s="470"/>
      <c r="F552" s="471" t="str">
        <f t="shared" si="47"/>
        <v/>
      </c>
      <c r="G552" s="472" t="s">
        <v>423</v>
      </c>
      <c r="H552" s="472"/>
      <c r="I552" s="473" t="b">
        <f t="shared" si="48"/>
        <v>1</v>
      </c>
      <c r="J552" s="473" t="b">
        <f t="shared" si="49"/>
        <v>0</v>
      </c>
      <c r="K552" s="473" t="str">
        <f t="shared" si="50"/>
        <v>a1N36000009nFogEAE</v>
      </c>
      <c r="L552" s="474" t="str">
        <f t="shared" ca="1" si="51"/>
        <v>771-Jan-22 to 31-Dec-22</v>
      </c>
      <c r="M552" s="475" t="s">
        <v>1507</v>
      </c>
      <c r="N552" s="466"/>
      <c r="O552" s="130"/>
      <c r="P552" s="130"/>
      <c r="Q552" s="130"/>
      <c r="AD552" s="467"/>
      <c r="AE552" s="467"/>
      <c r="AF552" s="467"/>
      <c r="AG552" s="467"/>
      <c r="AM552" s="5"/>
      <c r="AN552" s="5"/>
    </row>
    <row r="553" spans="1:40" ht="31.2" hidden="1">
      <c r="A553" s="367">
        <v>77</v>
      </c>
      <c r="B553" s="386" t="str">
        <f t="shared" si="46"/>
        <v/>
      </c>
      <c r="C553" s="387" t="str">
        <f ca="1">TEXT(IFERROR(INDEX('Overview - Section A'!$A$45:$A$52,MATCH(G553,'Overview - Section A'!$U$45:$U$52,0)),""),"d-mmm-yy") &amp;" to " &amp; TEXT(IFERROR(INDEX('Overview - Section A'!$E$45:$E$52,MATCH(G553,'Overview - Section A'!$U$45:$U$52,0)),""),"d-mmm-yy")</f>
        <v>1-Jan-23 to 31-Dec-23</v>
      </c>
      <c r="D553" s="470"/>
      <c r="E553" s="470"/>
      <c r="F553" s="471" t="str">
        <f t="shared" si="47"/>
        <v/>
      </c>
      <c r="G553" s="472" t="s">
        <v>425</v>
      </c>
      <c r="H553" s="472"/>
      <c r="I553" s="473" t="b">
        <f t="shared" si="48"/>
        <v>1</v>
      </c>
      <c r="J553" s="473" t="b">
        <f t="shared" si="49"/>
        <v>0</v>
      </c>
      <c r="K553" s="473" t="str">
        <f t="shared" si="50"/>
        <v>a1N36000009nFogEAE</v>
      </c>
      <c r="L553" s="474" t="str">
        <f t="shared" ca="1" si="51"/>
        <v>771-Jan-23 to 31-Dec-23</v>
      </c>
      <c r="M553" s="475" t="s">
        <v>1508</v>
      </c>
      <c r="N553" s="466"/>
      <c r="O553" s="130"/>
      <c r="P553" s="130"/>
      <c r="Q553" s="130"/>
      <c r="AD553" s="467"/>
      <c r="AE553" s="467"/>
      <c r="AF553" s="467"/>
      <c r="AG553" s="467"/>
      <c r="AM553" s="5"/>
      <c r="AN553" s="5"/>
    </row>
    <row r="554" spans="1:40" ht="31.2" hidden="1">
      <c r="A554" s="367">
        <v>77</v>
      </c>
      <c r="B554" s="386" t="str">
        <f t="shared" si="46"/>
        <v/>
      </c>
      <c r="C554" s="387" t="str">
        <f ca="1">TEXT(IFERROR(INDEX('Overview - Section A'!$A$45:$A$52,MATCH(G554,'Overview - Section A'!$U$45:$U$52,0)),""),"d-mmm-yy") &amp;" to " &amp; TEXT(IFERROR(INDEX('Overview - Section A'!$E$45:$E$52,MATCH(G554,'Overview - Section A'!$U$45:$U$52,0)),""),"d-mmm-yy")</f>
        <v>1-Jan-24 to 31-Dec-24</v>
      </c>
      <c r="D554" s="470"/>
      <c r="E554" s="470"/>
      <c r="F554" s="471" t="str">
        <f t="shared" si="47"/>
        <v/>
      </c>
      <c r="G554" s="472" t="s">
        <v>427</v>
      </c>
      <c r="H554" s="472"/>
      <c r="I554" s="473" t="b">
        <f t="shared" si="48"/>
        <v>1</v>
      </c>
      <c r="J554" s="473" t="b">
        <f t="shared" si="49"/>
        <v>0</v>
      </c>
      <c r="K554" s="473" t="str">
        <f t="shared" si="50"/>
        <v>a1N36000009nFogEAE</v>
      </c>
      <c r="L554" s="474" t="str">
        <f t="shared" ca="1" si="51"/>
        <v>771-Jan-24 to 31-Dec-24</v>
      </c>
      <c r="M554" s="475" t="s">
        <v>1509</v>
      </c>
      <c r="N554" s="466"/>
      <c r="O554" s="130"/>
      <c r="P554" s="130"/>
      <c r="Q554" s="130"/>
      <c r="AD554" s="467"/>
      <c r="AE554" s="467"/>
      <c r="AF554" s="467"/>
      <c r="AG554" s="467"/>
      <c r="AM554" s="5"/>
      <c r="AN554" s="5"/>
    </row>
    <row r="555" spans="1:40" ht="31.2" hidden="1">
      <c r="A555" s="367">
        <v>77</v>
      </c>
      <c r="B555" s="386" t="str">
        <f t="shared" si="46"/>
        <v/>
      </c>
      <c r="C555" s="387" t="str">
        <f ca="1">TEXT(IFERROR(INDEX('Overview - Section A'!$A$45:$A$52,MATCH(G555,'Overview - Section A'!$U$45:$U$52,0)),""),"d-mmm-yy") &amp;" to " &amp; TEXT(IFERROR(INDEX('Overview - Section A'!$E$45:$E$52,MATCH(G555,'Overview - Section A'!$U$45:$U$52,0)),""),"d-mmm-yy")</f>
        <v>1-Jan-25 to 31-Dec-25</v>
      </c>
      <c r="D555" s="470"/>
      <c r="E555" s="470"/>
      <c r="F555" s="471" t="str">
        <f t="shared" si="47"/>
        <v/>
      </c>
      <c r="G555" s="472" t="s">
        <v>429</v>
      </c>
      <c r="H555" s="472"/>
      <c r="I555" s="473" t="b">
        <f t="shared" si="48"/>
        <v>1</v>
      </c>
      <c r="J555" s="473" t="b">
        <f t="shared" si="49"/>
        <v>0</v>
      </c>
      <c r="K555" s="473" t="str">
        <f t="shared" si="50"/>
        <v>a1N36000009nFogEAE</v>
      </c>
      <c r="L555" s="474" t="str">
        <f t="shared" ca="1" si="51"/>
        <v>771-Jan-25 to 31-Dec-25</v>
      </c>
      <c r="M555" s="475" t="s">
        <v>1510</v>
      </c>
      <c r="N555" s="466"/>
      <c r="O555" s="130"/>
      <c r="P555" s="130"/>
      <c r="Q555" s="130"/>
      <c r="AD555" s="467"/>
      <c r="AE555" s="467"/>
      <c r="AF555" s="467"/>
      <c r="AG555" s="467"/>
      <c r="AM555" s="5"/>
      <c r="AN555" s="5"/>
    </row>
    <row r="556" spans="1:40" ht="31.2" hidden="1">
      <c r="A556" s="367">
        <v>78</v>
      </c>
      <c r="B556" s="386" t="str">
        <f t="shared" si="46"/>
        <v/>
      </c>
      <c r="C556" s="387" t="str">
        <f ca="1">TEXT(IFERROR(INDEX('Overview - Section A'!$A$45:$A$52,MATCH(G556,'Overview - Section A'!$U$45:$U$52,0)),""),"d-mmm-yy") &amp;" to " &amp; TEXT(IFERROR(INDEX('Overview - Section A'!$E$45:$E$52,MATCH(G556,'Overview - Section A'!$U$45:$U$52,0)),""),"d-mmm-yy")</f>
        <v>1-Jan-20 to 31-Dec-20</v>
      </c>
      <c r="D556" s="470"/>
      <c r="E556" s="470"/>
      <c r="F556" s="471" t="str">
        <f t="shared" si="47"/>
        <v/>
      </c>
      <c r="G556" s="472" t="s">
        <v>419</v>
      </c>
      <c r="H556" s="472"/>
      <c r="I556" s="473" t="b">
        <f t="shared" si="48"/>
        <v>1</v>
      </c>
      <c r="J556" s="473" t="b">
        <f t="shared" si="49"/>
        <v>0</v>
      </c>
      <c r="K556" s="473" t="str">
        <f t="shared" si="50"/>
        <v>a1N36000009nFohEAE</v>
      </c>
      <c r="L556" s="474" t="str">
        <f t="shared" ca="1" si="51"/>
        <v>781-Jan-20 to 31-Dec-20</v>
      </c>
      <c r="M556" s="475" t="s">
        <v>1511</v>
      </c>
      <c r="N556" s="466"/>
      <c r="O556" s="130"/>
      <c r="P556" s="130"/>
      <c r="Q556" s="130"/>
      <c r="AD556" s="467"/>
      <c r="AE556" s="467"/>
      <c r="AF556" s="467"/>
      <c r="AG556" s="467"/>
      <c r="AM556" s="5"/>
      <c r="AN556" s="5"/>
    </row>
    <row r="557" spans="1:40" ht="31.2" hidden="1">
      <c r="A557" s="367">
        <v>78</v>
      </c>
      <c r="B557" s="386" t="str">
        <f t="shared" si="46"/>
        <v/>
      </c>
      <c r="C557" s="387" t="str">
        <f ca="1">TEXT(IFERROR(INDEX('Overview - Section A'!$A$45:$A$52,MATCH(G557,'Overview - Section A'!$U$45:$U$52,0)),""),"d-mmm-yy") &amp;" to " &amp; TEXT(IFERROR(INDEX('Overview - Section A'!$E$45:$E$52,MATCH(G557,'Overview - Section A'!$U$45:$U$52,0)),""),"d-mmm-yy")</f>
        <v>1-Jan-21 to 31-Dec-21</v>
      </c>
      <c r="D557" s="470"/>
      <c r="E557" s="470"/>
      <c r="F557" s="471" t="str">
        <f t="shared" si="47"/>
        <v/>
      </c>
      <c r="G557" s="472" t="s">
        <v>421</v>
      </c>
      <c r="H557" s="472"/>
      <c r="I557" s="473" t="b">
        <f t="shared" si="48"/>
        <v>1</v>
      </c>
      <c r="J557" s="473" t="b">
        <f t="shared" si="49"/>
        <v>0</v>
      </c>
      <c r="K557" s="473" t="str">
        <f t="shared" si="50"/>
        <v>a1N36000009nFohEAE</v>
      </c>
      <c r="L557" s="474" t="str">
        <f t="shared" ca="1" si="51"/>
        <v>781-Jan-21 to 31-Dec-21</v>
      </c>
      <c r="M557" s="475" t="s">
        <v>1512</v>
      </c>
      <c r="N557" s="466"/>
      <c r="O557" s="130"/>
      <c r="P557" s="130"/>
      <c r="Q557" s="130"/>
      <c r="AD557" s="467"/>
      <c r="AE557" s="467"/>
      <c r="AF557" s="467"/>
      <c r="AG557" s="467"/>
      <c r="AM557" s="5"/>
      <c r="AN557" s="5"/>
    </row>
    <row r="558" spans="1:40" ht="31.2" hidden="1">
      <c r="A558" s="367">
        <v>78</v>
      </c>
      <c r="B558" s="386" t="str">
        <f t="shared" si="46"/>
        <v/>
      </c>
      <c r="C558" s="387" t="str">
        <f ca="1">TEXT(IFERROR(INDEX('Overview - Section A'!$A$45:$A$52,MATCH(G558,'Overview - Section A'!$U$45:$U$52,0)),""),"d-mmm-yy") &amp;" to " &amp; TEXT(IFERROR(INDEX('Overview - Section A'!$E$45:$E$52,MATCH(G558,'Overview - Section A'!$U$45:$U$52,0)),""),"d-mmm-yy")</f>
        <v>1-Jan-22 to 31-Dec-22</v>
      </c>
      <c r="D558" s="470"/>
      <c r="E558" s="470"/>
      <c r="F558" s="471" t="str">
        <f t="shared" si="47"/>
        <v/>
      </c>
      <c r="G558" s="472" t="s">
        <v>423</v>
      </c>
      <c r="H558" s="472"/>
      <c r="I558" s="473" t="b">
        <f t="shared" si="48"/>
        <v>1</v>
      </c>
      <c r="J558" s="473" t="b">
        <f t="shared" si="49"/>
        <v>0</v>
      </c>
      <c r="K558" s="473" t="str">
        <f t="shared" si="50"/>
        <v>a1N36000009nFohEAE</v>
      </c>
      <c r="L558" s="474" t="str">
        <f t="shared" ca="1" si="51"/>
        <v>781-Jan-22 to 31-Dec-22</v>
      </c>
      <c r="M558" s="475" t="s">
        <v>1513</v>
      </c>
      <c r="N558" s="466"/>
      <c r="O558" s="130"/>
      <c r="P558" s="130"/>
      <c r="Q558" s="130"/>
      <c r="AD558" s="467"/>
      <c r="AE558" s="467"/>
      <c r="AF558" s="467"/>
      <c r="AG558" s="467"/>
      <c r="AM558" s="5"/>
      <c r="AN558" s="5"/>
    </row>
    <row r="559" spans="1:40" ht="31.2" hidden="1">
      <c r="A559" s="367">
        <v>78</v>
      </c>
      <c r="B559" s="386" t="str">
        <f t="shared" si="46"/>
        <v/>
      </c>
      <c r="C559" s="387" t="str">
        <f ca="1">TEXT(IFERROR(INDEX('Overview - Section A'!$A$45:$A$52,MATCH(G559,'Overview - Section A'!$U$45:$U$52,0)),""),"d-mmm-yy") &amp;" to " &amp; TEXT(IFERROR(INDEX('Overview - Section A'!$E$45:$E$52,MATCH(G559,'Overview - Section A'!$U$45:$U$52,0)),""),"d-mmm-yy")</f>
        <v>1-Jan-23 to 31-Dec-23</v>
      </c>
      <c r="D559" s="470"/>
      <c r="E559" s="470"/>
      <c r="F559" s="471" t="str">
        <f t="shared" si="47"/>
        <v/>
      </c>
      <c r="G559" s="472" t="s">
        <v>425</v>
      </c>
      <c r="H559" s="472"/>
      <c r="I559" s="473" t="b">
        <f t="shared" si="48"/>
        <v>1</v>
      </c>
      <c r="J559" s="473" t="b">
        <f t="shared" si="49"/>
        <v>0</v>
      </c>
      <c r="K559" s="473" t="str">
        <f t="shared" si="50"/>
        <v>a1N36000009nFohEAE</v>
      </c>
      <c r="L559" s="474" t="str">
        <f t="shared" ca="1" si="51"/>
        <v>781-Jan-23 to 31-Dec-23</v>
      </c>
      <c r="M559" s="475" t="s">
        <v>1514</v>
      </c>
      <c r="N559" s="466"/>
      <c r="O559" s="130"/>
      <c r="P559" s="130"/>
      <c r="Q559" s="130"/>
      <c r="AD559" s="467"/>
      <c r="AE559" s="467"/>
      <c r="AF559" s="467"/>
      <c r="AG559" s="467"/>
      <c r="AM559" s="5"/>
      <c r="AN559" s="5"/>
    </row>
    <row r="560" spans="1:40" ht="31.2" hidden="1">
      <c r="A560" s="367">
        <v>78</v>
      </c>
      <c r="B560" s="386" t="str">
        <f t="shared" si="46"/>
        <v/>
      </c>
      <c r="C560" s="387" t="str">
        <f ca="1">TEXT(IFERROR(INDEX('Overview - Section A'!$A$45:$A$52,MATCH(G560,'Overview - Section A'!$U$45:$U$52,0)),""),"d-mmm-yy") &amp;" to " &amp; TEXT(IFERROR(INDEX('Overview - Section A'!$E$45:$E$52,MATCH(G560,'Overview - Section A'!$U$45:$U$52,0)),""),"d-mmm-yy")</f>
        <v>1-Jan-24 to 31-Dec-24</v>
      </c>
      <c r="D560" s="470"/>
      <c r="E560" s="470"/>
      <c r="F560" s="471" t="str">
        <f t="shared" si="47"/>
        <v/>
      </c>
      <c r="G560" s="472" t="s">
        <v>427</v>
      </c>
      <c r="H560" s="472"/>
      <c r="I560" s="473" t="b">
        <f t="shared" si="48"/>
        <v>1</v>
      </c>
      <c r="J560" s="473" t="b">
        <f t="shared" si="49"/>
        <v>0</v>
      </c>
      <c r="K560" s="473" t="str">
        <f t="shared" si="50"/>
        <v>a1N36000009nFohEAE</v>
      </c>
      <c r="L560" s="474" t="str">
        <f t="shared" ca="1" si="51"/>
        <v>781-Jan-24 to 31-Dec-24</v>
      </c>
      <c r="M560" s="475" t="s">
        <v>1515</v>
      </c>
      <c r="N560" s="466"/>
      <c r="O560" s="130"/>
      <c r="P560" s="130"/>
      <c r="Q560" s="130"/>
      <c r="AD560" s="467"/>
      <c r="AE560" s="467"/>
      <c r="AF560" s="467"/>
      <c r="AG560" s="467"/>
      <c r="AM560" s="5"/>
      <c r="AN560" s="5"/>
    </row>
    <row r="561" spans="1:40" ht="31.2" hidden="1">
      <c r="A561" s="367">
        <v>78</v>
      </c>
      <c r="B561" s="386" t="str">
        <f t="shared" si="46"/>
        <v/>
      </c>
      <c r="C561" s="387" t="str">
        <f ca="1">TEXT(IFERROR(INDEX('Overview - Section A'!$A$45:$A$52,MATCH(G561,'Overview - Section A'!$U$45:$U$52,0)),""),"d-mmm-yy") &amp;" to " &amp; TEXT(IFERROR(INDEX('Overview - Section A'!$E$45:$E$52,MATCH(G561,'Overview - Section A'!$U$45:$U$52,0)),""),"d-mmm-yy")</f>
        <v>1-Jan-25 to 31-Dec-25</v>
      </c>
      <c r="D561" s="470"/>
      <c r="E561" s="470"/>
      <c r="F561" s="471" t="str">
        <f t="shared" si="47"/>
        <v/>
      </c>
      <c r="G561" s="472" t="s">
        <v>429</v>
      </c>
      <c r="H561" s="472"/>
      <c r="I561" s="473" t="b">
        <f t="shared" si="48"/>
        <v>1</v>
      </c>
      <c r="J561" s="473" t="b">
        <f t="shared" si="49"/>
        <v>0</v>
      </c>
      <c r="K561" s="473" t="str">
        <f t="shared" si="50"/>
        <v>a1N36000009nFohEAE</v>
      </c>
      <c r="L561" s="474" t="str">
        <f t="shared" ca="1" si="51"/>
        <v>781-Jan-25 to 31-Dec-25</v>
      </c>
      <c r="M561" s="475" t="s">
        <v>1516</v>
      </c>
      <c r="N561" s="466"/>
      <c r="O561" s="130"/>
      <c r="P561" s="130"/>
      <c r="Q561" s="130"/>
      <c r="AD561" s="467"/>
      <c r="AE561" s="467"/>
      <c r="AF561" s="467"/>
      <c r="AG561" s="467"/>
      <c r="AM561" s="5"/>
      <c r="AN561" s="5"/>
    </row>
    <row r="562" spans="1:40" ht="31.2" hidden="1">
      <c r="A562" s="367">
        <v>79</v>
      </c>
      <c r="B562" s="386" t="str">
        <f t="shared" si="46"/>
        <v/>
      </c>
      <c r="C562" s="387" t="str">
        <f ca="1">TEXT(IFERROR(INDEX('Overview - Section A'!$A$45:$A$52,MATCH(G562,'Overview - Section A'!$U$45:$U$52,0)),""),"d-mmm-yy") &amp;" to " &amp; TEXT(IFERROR(INDEX('Overview - Section A'!$E$45:$E$52,MATCH(G562,'Overview - Section A'!$U$45:$U$52,0)),""),"d-mmm-yy")</f>
        <v>1-Jan-20 to 31-Dec-20</v>
      </c>
      <c r="D562" s="470"/>
      <c r="E562" s="470"/>
      <c r="F562" s="471" t="str">
        <f t="shared" si="47"/>
        <v/>
      </c>
      <c r="G562" s="472" t="s">
        <v>419</v>
      </c>
      <c r="H562" s="472"/>
      <c r="I562" s="473" t="b">
        <f t="shared" si="48"/>
        <v>1</v>
      </c>
      <c r="J562" s="473" t="b">
        <f t="shared" si="49"/>
        <v>0</v>
      </c>
      <c r="K562" s="473" t="str">
        <f t="shared" si="50"/>
        <v>a1N36000009nFoiEAE</v>
      </c>
      <c r="L562" s="474" t="str">
        <f t="shared" ca="1" si="51"/>
        <v>791-Jan-20 to 31-Dec-20</v>
      </c>
      <c r="M562" s="475" t="s">
        <v>1517</v>
      </c>
      <c r="N562" s="466"/>
      <c r="O562" s="130"/>
      <c r="P562" s="130"/>
      <c r="Q562" s="130"/>
      <c r="AD562" s="467"/>
      <c r="AE562" s="467"/>
      <c r="AF562" s="467"/>
      <c r="AG562" s="467"/>
      <c r="AM562" s="5"/>
      <c r="AN562" s="5"/>
    </row>
    <row r="563" spans="1:40" ht="31.2" hidden="1">
      <c r="A563" s="367">
        <v>79</v>
      </c>
      <c r="B563" s="386" t="str">
        <f t="shared" si="46"/>
        <v/>
      </c>
      <c r="C563" s="387" t="str">
        <f ca="1">TEXT(IFERROR(INDEX('Overview - Section A'!$A$45:$A$52,MATCH(G563,'Overview - Section A'!$U$45:$U$52,0)),""),"d-mmm-yy") &amp;" to " &amp; TEXT(IFERROR(INDEX('Overview - Section A'!$E$45:$E$52,MATCH(G563,'Overview - Section A'!$U$45:$U$52,0)),""),"d-mmm-yy")</f>
        <v>1-Jan-21 to 31-Dec-21</v>
      </c>
      <c r="D563" s="470"/>
      <c r="E563" s="470"/>
      <c r="F563" s="471" t="str">
        <f t="shared" si="47"/>
        <v/>
      </c>
      <c r="G563" s="472" t="s">
        <v>421</v>
      </c>
      <c r="H563" s="472"/>
      <c r="I563" s="473" t="b">
        <f t="shared" si="48"/>
        <v>1</v>
      </c>
      <c r="J563" s="473" t="b">
        <f t="shared" si="49"/>
        <v>0</v>
      </c>
      <c r="K563" s="473" t="str">
        <f t="shared" si="50"/>
        <v>a1N36000009nFoiEAE</v>
      </c>
      <c r="L563" s="474" t="str">
        <f t="shared" ca="1" si="51"/>
        <v>791-Jan-21 to 31-Dec-21</v>
      </c>
      <c r="M563" s="475" t="s">
        <v>1518</v>
      </c>
      <c r="N563" s="466"/>
      <c r="O563" s="130"/>
      <c r="P563" s="130"/>
      <c r="Q563" s="130"/>
      <c r="AD563" s="467"/>
      <c r="AE563" s="467"/>
      <c r="AF563" s="467"/>
      <c r="AG563" s="467"/>
      <c r="AM563" s="5"/>
      <c r="AN563" s="5"/>
    </row>
    <row r="564" spans="1:40" ht="31.2" hidden="1">
      <c r="A564" s="367">
        <v>79</v>
      </c>
      <c r="B564" s="386" t="str">
        <f t="shared" si="46"/>
        <v/>
      </c>
      <c r="C564" s="387" t="str">
        <f ca="1">TEXT(IFERROR(INDEX('Overview - Section A'!$A$45:$A$52,MATCH(G564,'Overview - Section A'!$U$45:$U$52,0)),""),"d-mmm-yy") &amp;" to " &amp; TEXT(IFERROR(INDEX('Overview - Section A'!$E$45:$E$52,MATCH(G564,'Overview - Section A'!$U$45:$U$52,0)),""),"d-mmm-yy")</f>
        <v>1-Jan-22 to 31-Dec-22</v>
      </c>
      <c r="D564" s="470"/>
      <c r="E564" s="470"/>
      <c r="F564" s="471" t="str">
        <f t="shared" si="47"/>
        <v/>
      </c>
      <c r="G564" s="472" t="s">
        <v>423</v>
      </c>
      <c r="H564" s="472"/>
      <c r="I564" s="473" t="b">
        <f t="shared" si="48"/>
        <v>1</v>
      </c>
      <c r="J564" s="473" t="b">
        <f t="shared" si="49"/>
        <v>0</v>
      </c>
      <c r="K564" s="473" t="str">
        <f t="shared" si="50"/>
        <v>a1N36000009nFoiEAE</v>
      </c>
      <c r="L564" s="474" t="str">
        <f t="shared" ca="1" si="51"/>
        <v>791-Jan-22 to 31-Dec-22</v>
      </c>
      <c r="M564" s="475" t="s">
        <v>1519</v>
      </c>
      <c r="N564" s="466"/>
      <c r="O564" s="130"/>
      <c r="P564" s="130"/>
      <c r="Q564" s="130"/>
      <c r="AD564" s="467"/>
      <c r="AE564" s="467"/>
      <c r="AF564" s="467"/>
      <c r="AG564" s="467"/>
      <c r="AM564" s="5"/>
      <c r="AN564" s="5"/>
    </row>
    <row r="565" spans="1:40" ht="31.2" hidden="1">
      <c r="A565" s="367">
        <v>79</v>
      </c>
      <c r="B565" s="386" t="str">
        <f t="shared" si="46"/>
        <v/>
      </c>
      <c r="C565" s="387" t="str">
        <f ca="1">TEXT(IFERROR(INDEX('Overview - Section A'!$A$45:$A$52,MATCH(G565,'Overview - Section A'!$U$45:$U$52,0)),""),"d-mmm-yy") &amp;" to " &amp; TEXT(IFERROR(INDEX('Overview - Section A'!$E$45:$E$52,MATCH(G565,'Overview - Section A'!$U$45:$U$52,0)),""),"d-mmm-yy")</f>
        <v>1-Jan-23 to 31-Dec-23</v>
      </c>
      <c r="D565" s="470"/>
      <c r="E565" s="470"/>
      <c r="F565" s="471" t="str">
        <f t="shared" si="47"/>
        <v/>
      </c>
      <c r="G565" s="472" t="s">
        <v>425</v>
      </c>
      <c r="H565" s="472"/>
      <c r="I565" s="473" t="b">
        <f t="shared" si="48"/>
        <v>1</v>
      </c>
      <c r="J565" s="473" t="b">
        <f t="shared" si="49"/>
        <v>0</v>
      </c>
      <c r="K565" s="473" t="str">
        <f t="shared" si="50"/>
        <v>a1N36000009nFoiEAE</v>
      </c>
      <c r="L565" s="474" t="str">
        <f t="shared" ca="1" si="51"/>
        <v>791-Jan-23 to 31-Dec-23</v>
      </c>
      <c r="M565" s="475" t="s">
        <v>1520</v>
      </c>
      <c r="N565" s="466"/>
      <c r="O565" s="130"/>
      <c r="P565" s="130"/>
      <c r="Q565" s="130"/>
      <c r="AD565" s="467"/>
      <c r="AE565" s="467"/>
      <c r="AF565" s="467"/>
      <c r="AG565" s="467"/>
      <c r="AM565" s="5"/>
      <c r="AN565" s="5"/>
    </row>
    <row r="566" spans="1:40" ht="31.2" hidden="1">
      <c r="A566" s="367">
        <v>79</v>
      </c>
      <c r="B566" s="386" t="str">
        <f t="shared" si="46"/>
        <v/>
      </c>
      <c r="C566" s="387" t="str">
        <f ca="1">TEXT(IFERROR(INDEX('Overview - Section A'!$A$45:$A$52,MATCH(G566,'Overview - Section A'!$U$45:$U$52,0)),""),"d-mmm-yy") &amp;" to " &amp; TEXT(IFERROR(INDEX('Overview - Section A'!$E$45:$E$52,MATCH(G566,'Overview - Section A'!$U$45:$U$52,0)),""),"d-mmm-yy")</f>
        <v>1-Jan-24 to 31-Dec-24</v>
      </c>
      <c r="D566" s="470"/>
      <c r="E566" s="470"/>
      <c r="F566" s="471" t="str">
        <f t="shared" si="47"/>
        <v/>
      </c>
      <c r="G566" s="472" t="s">
        <v>427</v>
      </c>
      <c r="H566" s="472"/>
      <c r="I566" s="473" t="b">
        <f t="shared" si="48"/>
        <v>1</v>
      </c>
      <c r="J566" s="473" t="b">
        <f t="shared" si="49"/>
        <v>0</v>
      </c>
      <c r="K566" s="473" t="str">
        <f t="shared" si="50"/>
        <v>a1N36000009nFoiEAE</v>
      </c>
      <c r="L566" s="474" t="str">
        <f t="shared" ca="1" si="51"/>
        <v>791-Jan-24 to 31-Dec-24</v>
      </c>
      <c r="M566" s="475" t="s">
        <v>1521</v>
      </c>
      <c r="N566" s="466"/>
      <c r="O566" s="130"/>
      <c r="P566" s="130"/>
      <c r="Q566" s="130"/>
      <c r="AD566" s="467"/>
      <c r="AE566" s="467"/>
      <c r="AF566" s="467"/>
      <c r="AG566" s="467"/>
      <c r="AM566" s="5"/>
      <c r="AN566" s="5"/>
    </row>
    <row r="567" spans="1:40" ht="31.2" hidden="1">
      <c r="A567" s="367">
        <v>79</v>
      </c>
      <c r="B567" s="386" t="str">
        <f t="shared" si="46"/>
        <v/>
      </c>
      <c r="C567" s="387" t="str">
        <f ca="1">TEXT(IFERROR(INDEX('Overview - Section A'!$A$45:$A$52,MATCH(G567,'Overview - Section A'!$U$45:$U$52,0)),""),"d-mmm-yy") &amp;" to " &amp; TEXT(IFERROR(INDEX('Overview - Section A'!$E$45:$E$52,MATCH(G567,'Overview - Section A'!$U$45:$U$52,0)),""),"d-mmm-yy")</f>
        <v>1-Jan-25 to 31-Dec-25</v>
      </c>
      <c r="D567" s="470"/>
      <c r="E567" s="470"/>
      <c r="F567" s="471" t="str">
        <f t="shared" si="47"/>
        <v/>
      </c>
      <c r="G567" s="472" t="s">
        <v>429</v>
      </c>
      <c r="H567" s="472"/>
      <c r="I567" s="473" t="b">
        <f t="shared" si="48"/>
        <v>1</v>
      </c>
      <c r="J567" s="473" t="b">
        <f t="shared" si="49"/>
        <v>0</v>
      </c>
      <c r="K567" s="473" t="str">
        <f t="shared" si="50"/>
        <v>a1N36000009nFoiEAE</v>
      </c>
      <c r="L567" s="474" t="str">
        <f t="shared" ca="1" si="51"/>
        <v>791-Jan-25 to 31-Dec-25</v>
      </c>
      <c r="M567" s="475" t="s">
        <v>1522</v>
      </c>
      <c r="N567" s="466"/>
      <c r="O567" s="130"/>
      <c r="P567" s="130"/>
      <c r="Q567" s="130"/>
      <c r="AD567" s="467"/>
      <c r="AE567" s="467"/>
      <c r="AF567" s="467"/>
      <c r="AG567" s="467"/>
      <c r="AM567" s="5"/>
      <c r="AN567" s="5"/>
    </row>
    <row r="568" spans="1:40" ht="31.2" hidden="1">
      <c r="A568" s="367">
        <v>80</v>
      </c>
      <c r="B568" s="386" t="str">
        <f t="shared" si="46"/>
        <v/>
      </c>
      <c r="C568" s="387" t="str">
        <f ca="1">TEXT(IFERROR(INDEX('Overview - Section A'!$A$45:$A$52,MATCH(G568,'Overview - Section A'!$U$45:$U$52,0)),""),"d-mmm-yy") &amp;" to " &amp; TEXT(IFERROR(INDEX('Overview - Section A'!$E$45:$E$52,MATCH(G568,'Overview - Section A'!$U$45:$U$52,0)),""),"d-mmm-yy")</f>
        <v>1-Jan-20 to 31-Dec-20</v>
      </c>
      <c r="D568" s="470"/>
      <c r="E568" s="470"/>
      <c r="F568" s="471" t="str">
        <f t="shared" si="47"/>
        <v/>
      </c>
      <c r="G568" s="472" t="s">
        <v>419</v>
      </c>
      <c r="H568" s="472"/>
      <c r="I568" s="473" t="b">
        <f t="shared" si="48"/>
        <v>1</v>
      </c>
      <c r="J568" s="473" t="b">
        <f t="shared" si="49"/>
        <v>0</v>
      </c>
      <c r="K568" s="473" t="str">
        <f t="shared" si="50"/>
        <v>a1N36000009nFojEAE</v>
      </c>
      <c r="L568" s="474" t="str">
        <f t="shared" ca="1" si="51"/>
        <v>801-Jan-20 to 31-Dec-20</v>
      </c>
      <c r="M568" s="475" t="s">
        <v>1523</v>
      </c>
      <c r="N568" s="466"/>
      <c r="O568" s="130"/>
      <c r="P568" s="130"/>
      <c r="Q568" s="130"/>
      <c r="AD568" s="467"/>
      <c r="AE568" s="467"/>
      <c r="AF568" s="467"/>
      <c r="AG568" s="467"/>
      <c r="AM568" s="5"/>
      <c r="AN568" s="5"/>
    </row>
    <row r="569" spans="1:40" ht="31.2" hidden="1">
      <c r="A569" s="367">
        <v>80</v>
      </c>
      <c r="B569" s="386" t="str">
        <f t="shared" si="46"/>
        <v/>
      </c>
      <c r="C569" s="387" t="str">
        <f ca="1">TEXT(IFERROR(INDEX('Overview - Section A'!$A$45:$A$52,MATCH(G569,'Overview - Section A'!$U$45:$U$52,0)),""),"d-mmm-yy") &amp;" to " &amp; TEXT(IFERROR(INDEX('Overview - Section A'!$E$45:$E$52,MATCH(G569,'Overview - Section A'!$U$45:$U$52,0)),""),"d-mmm-yy")</f>
        <v>1-Jan-21 to 31-Dec-21</v>
      </c>
      <c r="D569" s="470"/>
      <c r="E569" s="470"/>
      <c r="F569" s="471" t="str">
        <f t="shared" si="47"/>
        <v/>
      </c>
      <c r="G569" s="472" t="s">
        <v>421</v>
      </c>
      <c r="H569" s="472"/>
      <c r="I569" s="473" t="b">
        <f t="shared" si="48"/>
        <v>1</v>
      </c>
      <c r="J569" s="473" t="b">
        <f t="shared" si="49"/>
        <v>0</v>
      </c>
      <c r="K569" s="473" t="str">
        <f t="shared" si="50"/>
        <v>a1N36000009nFojEAE</v>
      </c>
      <c r="L569" s="474" t="str">
        <f t="shared" ca="1" si="51"/>
        <v>801-Jan-21 to 31-Dec-21</v>
      </c>
      <c r="M569" s="475" t="s">
        <v>1524</v>
      </c>
      <c r="N569" s="466"/>
      <c r="O569" s="130"/>
      <c r="P569" s="130"/>
      <c r="Q569" s="130"/>
      <c r="AD569" s="467"/>
      <c r="AE569" s="467"/>
      <c r="AF569" s="467"/>
      <c r="AG569" s="467"/>
      <c r="AM569" s="5"/>
      <c r="AN569" s="5"/>
    </row>
    <row r="570" spans="1:40" ht="31.2" hidden="1">
      <c r="A570" s="367">
        <v>80</v>
      </c>
      <c r="B570" s="386" t="str">
        <f t="shared" si="46"/>
        <v/>
      </c>
      <c r="C570" s="387" t="str">
        <f ca="1">TEXT(IFERROR(INDEX('Overview - Section A'!$A$45:$A$52,MATCH(G570,'Overview - Section A'!$U$45:$U$52,0)),""),"d-mmm-yy") &amp;" to " &amp; TEXT(IFERROR(INDEX('Overview - Section A'!$E$45:$E$52,MATCH(G570,'Overview - Section A'!$U$45:$U$52,0)),""),"d-mmm-yy")</f>
        <v>1-Jan-22 to 31-Dec-22</v>
      </c>
      <c r="D570" s="470"/>
      <c r="E570" s="470"/>
      <c r="F570" s="471" t="str">
        <f t="shared" si="47"/>
        <v/>
      </c>
      <c r="G570" s="472" t="s">
        <v>423</v>
      </c>
      <c r="H570" s="472"/>
      <c r="I570" s="473" t="b">
        <f t="shared" si="48"/>
        <v>1</v>
      </c>
      <c r="J570" s="473" t="b">
        <f t="shared" si="49"/>
        <v>0</v>
      </c>
      <c r="K570" s="473" t="str">
        <f t="shared" si="50"/>
        <v>a1N36000009nFojEAE</v>
      </c>
      <c r="L570" s="474" t="str">
        <f t="shared" ca="1" si="51"/>
        <v>801-Jan-22 to 31-Dec-22</v>
      </c>
      <c r="M570" s="475" t="s">
        <v>1525</v>
      </c>
      <c r="N570" s="466"/>
      <c r="O570" s="130"/>
      <c r="P570" s="130"/>
      <c r="Q570" s="130"/>
      <c r="AD570" s="467"/>
      <c r="AE570" s="467"/>
      <c r="AF570" s="467"/>
      <c r="AG570" s="467"/>
      <c r="AM570" s="5"/>
      <c r="AN570" s="5"/>
    </row>
    <row r="571" spans="1:40" ht="31.2" hidden="1">
      <c r="A571" s="367">
        <v>80</v>
      </c>
      <c r="B571" s="386" t="str">
        <f t="shared" si="46"/>
        <v/>
      </c>
      <c r="C571" s="387" t="str">
        <f ca="1">TEXT(IFERROR(INDEX('Overview - Section A'!$A$45:$A$52,MATCH(G571,'Overview - Section A'!$U$45:$U$52,0)),""),"d-mmm-yy") &amp;" to " &amp; TEXT(IFERROR(INDEX('Overview - Section A'!$E$45:$E$52,MATCH(G571,'Overview - Section A'!$U$45:$U$52,0)),""),"d-mmm-yy")</f>
        <v>1-Jan-23 to 31-Dec-23</v>
      </c>
      <c r="D571" s="470"/>
      <c r="E571" s="470"/>
      <c r="F571" s="471" t="str">
        <f t="shared" si="47"/>
        <v/>
      </c>
      <c r="G571" s="472" t="s">
        <v>425</v>
      </c>
      <c r="H571" s="472"/>
      <c r="I571" s="473" t="b">
        <f t="shared" si="48"/>
        <v>1</v>
      </c>
      <c r="J571" s="473" t="b">
        <f t="shared" si="49"/>
        <v>0</v>
      </c>
      <c r="K571" s="473" t="str">
        <f t="shared" si="50"/>
        <v>a1N36000009nFojEAE</v>
      </c>
      <c r="L571" s="474" t="str">
        <f t="shared" ca="1" si="51"/>
        <v>801-Jan-23 to 31-Dec-23</v>
      </c>
      <c r="M571" s="475" t="s">
        <v>1526</v>
      </c>
      <c r="N571" s="466"/>
      <c r="O571" s="130"/>
      <c r="P571" s="130"/>
      <c r="Q571" s="130"/>
      <c r="AD571" s="467"/>
      <c r="AE571" s="467"/>
      <c r="AF571" s="467"/>
      <c r="AG571" s="467"/>
      <c r="AM571" s="5"/>
      <c r="AN571" s="5"/>
    </row>
    <row r="572" spans="1:40" ht="31.2" hidden="1">
      <c r="A572" s="367">
        <v>80</v>
      </c>
      <c r="B572" s="386" t="str">
        <f t="shared" si="46"/>
        <v/>
      </c>
      <c r="C572" s="387" t="str">
        <f ca="1">TEXT(IFERROR(INDEX('Overview - Section A'!$A$45:$A$52,MATCH(G572,'Overview - Section A'!$U$45:$U$52,0)),""),"d-mmm-yy") &amp;" to " &amp; TEXT(IFERROR(INDEX('Overview - Section A'!$E$45:$E$52,MATCH(G572,'Overview - Section A'!$U$45:$U$52,0)),""),"d-mmm-yy")</f>
        <v>1-Jan-24 to 31-Dec-24</v>
      </c>
      <c r="D572" s="470"/>
      <c r="E572" s="470"/>
      <c r="F572" s="471" t="str">
        <f t="shared" si="47"/>
        <v/>
      </c>
      <c r="G572" s="472" t="s">
        <v>427</v>
      </c>
      <c r="H572" s="472"/>
      <c r="I572" s="473" t="b">
        <f t="shared" si="48"/>
        <v>1</v>
      </c>
      <c r="J572" s="473" t="b">
        <f t="shared" si="49"/>
        <v>0</v>
      </c>
      <c r="K572" s="473" t="str">
        <f t="shared" si="50"/>
        <v>a1N36000009nFojEAE</v>
      </c>
      <c r="L572" s="474" t="str">
        <f t="shared" ca="1" si="51"/>
        <v>801-Jan-24 to 31-Dec-24</v>
      </c>
      <c r="M572" s="475" t="s">
        <v>1527</v>
      </c>
      <c r="N572" s="466"/>
      <c r="O572" s="130"/>
      <c r="P572" s="130"/>
      <c r="Q572" s="130"/>
      <c r="AD572" s="467"/>
      <c r="AE572" s="467"/>
      <c r="AF572" s="467"/>
      <c r="AG572" s="467"/>
      <c r="AM572" s="5"/>
      <c r="AN572" s="5"/>
    </row>
    <row r="573" spans="1:40" ht="31.2" hidden="1">
      <c r="A573" s="367">
        <v>80</v>
      </c>
      <c r="B573" s="386" t="str">
        <f t="shared" si="46"/>
        <v/>
      </c>
      <c r="C573" s="387" t="str">
        <f ca="1">TEXT(IFERROR(INDEX('Overview - Section A'!$A$45:$A$52,MATCH(G573,'Overview - Section A'!$U$45:$U$52,0)),""),"d-mmm-yy") &amp;" to " &amp; TEXT(IFERROR(INDEX('Overview - Section A'!$E$45:$E$52,MATCH(G573,'Overview - Section A'!$U$45:$U$52,0)),""),"d-mmm-yy")</f>
        <v>1-Jan-25 to 31-Dec-25</v>
      </c>
      <c r="D573" s="470"/>
      <c r="E573" s="470"/>
      <c r="F573" s="471" t="str">
        <f t="shared" si="47"/>
        <v/>
      </c>
      <c r="G573" s="472" t="s">
        <v>429</v>
      </c>
      <c r="H573" s="472"/>
      <c r="I573" s="473" t="b">
        <f t="shared" si="48"/>
        <v>1</v>
      </c>
      <c r="J573" s="473" t="b">
        <f t="shared" si="49"/>
        <v>0</v>
      </c>
      <c r="K573" s="473" t="str">
        <f t="shared" si="50"/>
        <v>a1N36000009nFojEAE</v>
      </c>
      <c r="L573" s="474" t="str">
        <f t="shared" ca="1" si="51"/>
        <v>801-Jan-25 to 31-Dec-25</v>
      </c>
      <c r="M573" s="475" t="s">
        <v>1528</v>
      </c>
      <c r="N573" s="466"/>
      <c r="O573" s="130"/>
      <c r="P573" s="130"/>
      <c r="Q573" s="130"/>
      <c r="AD573" s="467"/>
      <c r="AE573" s="467"/>
      <c r="AF573" s="467"/>
      <c r="AG573" s="467"/>
      <c r="AM573" s="5"/>
      <c r="AN573" s="5"/>
    </row>
    <row r="574" spans="1:40" ht="2.25" customHeight="1" thickBot="1">
      <c r="A574" s="66"/>
      <c r="B574" s="67"/>
      <c r="C574" s="67"/>
      <c r="D574" s="67"/>
      <c r="E574" s="67"/>
      <c r="F574" s="67"/>
      <c r="G574" s="67"/>
      <c r="H574" s="67"/>
      <c r="I574" s="67"/>
      <c r="J574" s="67"/>
      <c r="K574" s="67"/>
      <c r="L574" s="67"/>
      <c r="M574" s="61"/>
    </row>
    <row r="577" spans="1:5">
      <c r="D577" s="107"/>
      <c r="E577" s="107"/>
    </row>
    <row r="578" spans="1:5">
      <c r="D578" s="149"/>
      <c r="E578" s="149"/>
    </row>
    <row r="579" spans="1:5">
      <c r="D579" s="107"/>
      <c r="E579" s="107"/>
    </row>
    <row r="580" spans="1:5">
      <c r="A580" s="68" t="s">
        <v>131</v>
      </c>
    </row>
  </sheetData>
  <sheetProtection algorithmName="SHA-512" hashValue="8na0I8l4ee2+8KFJ5regThXbyU8E8v0dq1ybJFe4SU5wK6qqzu9y2tRgB0iHMFXjlCerVuZpuUCv6L1D2uBD6A==" saltValue="oPnWyLOqwjvlRcT3GDbZoQ==" spinCount="100000" sheet="1" objects="1" scenarios="1" formatCells="0" formatRows="0" sort="0" autoFilter="0"/>
  <dataConsolidate/>
  <mergeCells count="5">
    <mergeCell ref="AD92:AG92"/>
    <mergeCell ref="A91:E91"/>
    <mergeCell ref="A6:O6"/>
    <mergeCell ref="A1:O2"/>
    <mergeCell ref="AD93:AG93"/>
  </mergeCells>
  <conditionalFormatting sqref="A93:C573">
    <cfRule type="expression" dxfId="58" priority="44">
      <formula>MOD($A93,2)=0</formula>
    </cfRule>
    <cfRule type="expression" dxfId="57" priority="45">
      <formula>MOD($A93,2)=1</formula>
    </cfRule>
  </conditionalFormatting>
  <conditionalFormatting sqref="D93:E93 D96:E99 AD93:AD573 N93:Q573 D103:E573">
    <cfRule type="expression" dxfId="56" priority="40">
      <formula>AND(INDEX($P$8:$P$8,MATCH($A93,$A$8:$A$8,0))="Deactivate")</formula>
    </cfRule>
  </conditionalFormatting>
  <conditionalFormatting sqref="E8:O88">
    <cfRule type="expression" dxfId="55" priority="39">
      <formula>$P$8="Deactivate"</formula>
    </cfRule>
  </conditionalFormatting>
  <conditionalFormatting sqref="A8:P12">
    <cfRule type="expression" dxfId="54" priority="38">
      <formula>$T8:$T89="[Record ID]"</formula>
    </cfRule>
  </conditionalFormatting>
  <conditionalFormatting sqref="P93:Q573 A93:E93 A96:E99 A94:C95 A100:C102 A103:E573">
    <cfRule type="expression" dxfId="53" priority="37">
      <formula>$G93:$G574="[Record ID]"</formula>
    </cfRule>
  </conditionalFormatting>
  <conditionalFormatting sqref="N93:N573">
    <cfRule type="expression" dxfId="52" priority="22">
      <formula>$G93:$G574="[Record ID]"</formula>
    </cfRule>
  </conditionalFormatting>
  <conditionalFormatting sqref="AD93:AD573">
    <cfRule type="expression" dxfId="51" priority="19">
      <formula>$G93:$G574="[Record ID]"</formula>
    </cfRule>
  </conditionalFormatting>
  <conditionalFormatting sqref="O93:O573">
    <cfRule type="expression" dxfId="50" priority="13">
      <formula>$G93:$G574="[Record ID]"</formula>
    </cfRule>
  </conditionalFormatting>
  <conditionalFormatting sqref="A13:P88">
    <cfRule type="expression" dxfId="49" priority="62">
      <formula>$T13:$T574="[Record ID]"</formula>
    </cfRule>
  </conditionalFormatting>
  <conditionalFormatting sqref="D100:E100 D101">
    <cfRule type="expression" dxfId="48" priority="10">
      <formula>AND(INDEX($P$8:$P$8,MATCH($A101,$A$8:$A$8,0))="Deactivate")</formula>
    </cfRule>
  </conditionalFormatting>
  <conditionalFormatting sqref="D100:E100 D101">
    <cfRule type="expression" dxfId="47" priority="11">
      <formula>$G101:$G582="[Record ID]"</formula>
    </cfRule>
  </conditionalFormatting>
  <conditionalFormatting sqref="E101:E102">
    <cfRule type="expression" dxfId="46" priority="8">
      <formula>AND(INDEX($P$8:$P$8,MATCH($A101,$A$8:$A$8,0))="Deactivate")</formula>
    </cfRule>
  </conditionalFormatting>
  <conditionalFormatting sqref="E101:E102">
    <cfRule type="expression" dxfId="45" priority="7">
      <formula>$G101:$G582="[Record ID]"</formula>
    </cfRule>
  </conditionalFormatting>
  <conditionalFormatting sqref="D102">
    <cfRule type="expression" dxfId="44" priority="5">
      <formula>AND(INDEX($P$8:$P$8,MATCH($A102,$A$8:$A$8,0))="Deactivate")</formula>
    </cfRule>
  </conditionalFormatting>
  <conditionalFormatting sqref="D102">
    <cfRule type="expression" dxfId="43" priority="4">
      <formula>$G102:$G583="[Record ID]"</formula>
    </cfRule>
  </conditionalFormatting>
  <conditionalFormatting sqref="D94:E95">
    <cfRule type="expression" dxfId="42" priority="2">
      <formula>AND(INDEX($P$8:$P$8,MATCH($A94,$A$8:$A$8,0))="Deactivate")</formula>
    </cfRule>
  </conditionalFormatting>
  <conditionalFormatting sqref="D94:E95">
    <cfRule type="expression" dxfId="41" priority="1">
      <formula>$G94:$G575="[Record ID]"</formula>
    </cfRule>
  </conditionalFormatting>
  <dataValidations count="11">
    <dataValidation type="list" allowBlank="1" showInputMessage="1" showErrorMessage="1" sqref="B8:B88">
      <formula1>Coverage_Module</formula1>
    </dataValidation>
    <dataValidation type="list" allowBlank="1" showInputMessage="1" showErrorMessage="1" sqref="C8:C88">
      <formula1>OFFSET(KeyActivityStart,MATCH(B8,KeyActivityColumn,0)-1,1,COUNTIF(KeyActivityColumn,B8),1)</formula1>
    </dataValidation>
    <dataValidation type="list" allowBlank="1" showInputMessage="1" showErrorMessage="1" sqref="E8:E88">
      <formula1>ResponsiblePR</formula1>
    </dataValidation>
    <dataValidation type="list" allowBlank="1" showInputMessage="1" showErrorMessage="1" sqref="N8:N88">
      <formula1>Country</formula1>
    </dataValidation>
    <dataValidation type="textLength" allowBlank="1" showInputMessage="1" showErrorMessage="1" errorTitle="Entered information is too long" error="Information entered here is limited to 4000 characters. Please capture further details in Comments." sqref="D8:D88 E93:E573 D93:D94 D96:D573">
      <formula1>0</formula1>
      <formula2>4000</formula2>
    </dataValidation>
    <dataValidation type="textLength" allowBlank="1" showInputMessage="1" showErrorMessage="1" errorTitle="Entered information is too long" error="Information entered here is limited to 32768 characters. Please capture further details in Comments." sqref="O8:O88">
      <formula1>0</formula1>
      <formula2>32768</formula2>
    </dataValidation>
    <dataValidation type="decimal" allowBlank="1" showInputMessage="1" showErrorMessage="1" errorTitle="X-Author for Excel" error="Please enter a valid numeric value. Valid range for Key Activity Milestone Number is -1E+18 to 1E+18." promptTitle="X-Author for Excel" sqref="A8:A88 A93:A573">
      <formula1>-1000000000000000000</formula1>
      <formula2>1000000000000000000</formula2>
    </dataValidation>
    <dataValidation type="list" allowBlank="1" showInputMessage="1" showErrorMessage="1" errorTitle="X-Author for Excel" error="Please select a value from the drop-down." promptTitle="X-Author for Excel" sqref="P8:P88">
      <formula1>IF(IFERROR(ROWS(INDIRECT(SUBSTITUTE("AIM_Key_Activity_Milestone__c.AIM_De_activate_Key_Activity__c"," ","_"))),-1) &lt; 0, XAuthorInvalidPicklistData,INDIRECT(SUBSTITUTE("AIM_Key_Activity_Milestone__c.AIM_De_activate_Key_Activity__c"," ","_")))</formula1>
    </dataValidation>
    <dataValidation type="list" allowBlank="1" showInputMessage="1" showErrorMessage="1" errorTitle="X-Author for Excel" error="Please select either TRUE or FALSE from the dropdown." promptTitle="X-Author for Excel" sqref="S8:S88 I93:J573">
      <formula1>"TRUE,FALSE"</formula1>
    </dataValidation>
    <dataValidation type="custom" allowBlank="1" showInputMessage="1" showErrorMessage="1" errorTitle="X-Author for Excel" error="Id and Lookup fields are not editable." promptTitle="X-Author for Excel" sqref="Z8:Z88 T8:V88 M93:M573 G93:G573 K93:K573">
      <formula1>""</formula1>
    </dataValidation>
    <dataValidation type="date" allowBlank="1" showInputMessage="1" showErrorMessage="1" errorTitle="X-Author for Excel" error="Please enter a valid date." promptTitle="X-Author for Excel" sqref="H93:H573">
      <formula1>1</formula1>
      <formula2>767376</formula2>
    </dataValidation>
  </dataValidations>
  <hyperlinks>
    <hyperlink ref="B4" location="'WPTM - Section F'!A6" display="Work Plan tracking Measures"/>
    <hyperlink ref="C4" location="_d8b44ed0_a865_499e_aa2c_09925ed64c24" display="Milestone targets"/>
    <hyperlink ref="A580" location="'WPTM - Section F'!A4" display="'WPTM - Section F'!A4"/>
  </hyperlinks>
  <pageMargins left="0.7" right="0.7" top="0.75" bottom="0.75" header="0.3" footer="0.3"/>
  <pageSetup paperSize="8" scale="41" orientation="landscape" r:id="rId1"/>
  <extLst>
    <ext xmlns:x14="http://schemas.microsoft.com/office/spreadsheetml/2009/9/main" uri="{78C0D931-6437-407d-A8EE-F0AAD7539E65}">
      <x14:conditionalFormattings>
        <x14:conditionalFormatting xmlns:xm="http://schemas.microsoft.com/office/excel/2006/main">
          <x14:cfRule type="expression" priority="43" id="{606BD51C-FAB7-456B-922B-5FAE5AC357B5}">
            <xm:f>INDEX('Overview - Section A'!$E$45:$E$53,MATCH($G93,'Overview - Section A'!$U$45:$U$53,0))&gt;'Overview - Section A'!$E$8</xm:f>
            <x14:dxf>
              <font>
                <color theme="4" tint="0.79998168889431442"/>
              </font>
              <fill>
                <patternFill patternType="solid">
                  <fgColor theme="1" tint="0.499984740745262"/>
                  <bgColor theme="4" tint="0.79998168889431442"/>
                </patternFill>
              </fill>
            </x14:dxf>
          </x14:cfRule>
          <xm:sqref>P93:Q573 A93:E93 A96:E99 A94:C95 A100:C102 A103:E574</xm:sqref>
        </x14:conditionalFormatting>
        <x14:conditionalFormatting xmlns:xm="http://schemas.microsoft.com/office/excel/2006/main">
          <x14:cfRule type="expression" priority="42" id="{BA358AE9-FD49-48F9-860F-392AF5E900A6}">
            <xm:f>OR('Overview - Section A'!$AN$5="Grant Making", 'Overview - Section A'!$AN$5="Grant Revision")</xm:f>
            <x14:dxf>
              <font>
                <color theme="4" tint="0.79998168889431442"/>
              </font>
              <fill>
                <patternFill patternType="solid">
                  <fgColor theme="1" tint="0.499984740745262"/>
                  <bgColor theme="4" tint="0.79998168889431442"/>
                </patternFill>
              </fill>
              <border>
                <left/>
                <right/>
                <top/>
                <bottom/>
              </border>
            </x14:dxf>
          </x14:cfRule>
          <xm:sqref>E8:E88</xm:sqref>
        </x14:conditionalFormatting>
        <x14:conditionalFormatting xmlns:xm="http://schemas.microsoft.com/office/excel/2006/main">
          <x14:cfRule type="expression" priority="41" id="{CB64D8FC-03E6-4B32-9B67-3C92012C57AD}">
            <xm:f>OR('Overview - Section A'!$AN$5="Grant Making", 'Overview - Section A'!$AN$5="Funding Request")</xm:f>
            <x14:dxf>
              <font>
                <color theme="4" tint="0.79998168889431442"/>
              </font>
              <fill>
                <patternFill patternType="solid">
                  <fgColor theme="1" tint="0.499984740745262"/>
                  <bgColor theme="4" tint="0.79998168889431442"/>
                </patternFill>
              </fill>
            </x14:dxf>
          </x14:cfRule>
          <xm:sqref>P8:P88</xm:sqref>
        </x14:conditionalFormatting>
        <x14:conditionalFormatting xmlns:xm="http://schemas.microsoft.com/office/excel/2006/main">
          <x14:cfRule type="expression" priority="36" id="{76898748-98B1-4536-A253-AD9B5E91CFB7}">
            <xm:f>OR('Overview - Section A'!$AN$5="Grant Making", 'Overview - Section A'!$AN$5="Grant Revision")</xm:f>
            <x14:dxf>
              <font>
                <color rgb="FF8DB4E2"/>
              </font>
              <fill>
                <patternFill>
                  <bgColor rgb="FF8DB4E2"/>
                </patternFill>
              </fill>
            </x14:dxf>
          </x14:cfRule>
          <xm:sqref>E7</xm:sqref>
        </x14:conditionalFormatting>
        <x14:conditionalFormatting xmlns:xm="http://schemas.microsoft.com/office/excel/2006/main">
          <x14:cfRule type="expression" priority="33" id="{59D5F7D3-8226-424F-846A-2B464F902243}">
            <xm:f>OR('Overview - Section A'!$AN$5="Grant Making", 'Overview - Section A'!$AN$5="Funding Request")</xm:f>
            <x14:dxf>
              <font>
                <color rgb="FF8DB4E2"/>
              </font>
              <fill>
                <patternFill>
                  <bgColor rgb="FF8DB4E2"/>
                </patternFill>
              </fill>
            </x14:dxf>
          </x14:cfRule>
          <xm:sqref>P7</xm:sqref>
        </x14:conditionalFormatting>
        <x14:conditionalFormatting xmlns:xm="http://schemas.microsoft.com/office/excel/2006/main">
          <x14:cfRule type="expression" priority="24" id="{F5F18A4C-B52B-4560-8E78-819B9426A616}">
            <xm:f>INDEX('Overview - Section A'!$E$45:$E$53,MATCH($G93,'Overview - Section A'!$U$45:$U$53,0))&gt;'Overview - Section A'!$E$8</xm:f>
            <x14:dxf>
              <font>
                <color theme="4" tint="0.79998168889431442"/>
              </font>
              <fill>
                <patternFill patternType="solid">
                  <fgColor theme="1" tint="0.499984740745262"/>
                  <bgColor theme="4" tint="0.79998168889431442"/>
                </patternFill>
              </fill>
            </x14:dxf>
          </x14:cfRule>
          <xm:sqref>N93:N573</xm:sqref>
        </x14:conditionalFormatting>
        <x14:conditionalFormatting xmlns:xm="http://schemas.microsoft.com/office/excel/2006/main">
          <x14:cfRule type="expression" priority="21" id="{3AA66235-8C0A-4184-8427-839A4AF971EF}">
            <xm:f>INDEX('Overview - Section A'!$E$45:$E$53,MATCH($G93,'Overview - Section A'!$U$45:$U$53,0))&gt;'Overview - Section A'!$E$8</xm:f>
            <x14:dxf>
              <font>
                <color theme="4" tint="0.79998168889431442"/>
              </font>
              <fill>
                <patternFill patternType="solid">
                  <fgColor theme="1" tint="0.499984740745262"/>
                  <bgColor theme="4" tint="0.79998168889431442"/>
                </patternFill>
              </fill>
            </x14:dxf>
          </x14:cfRule>
          <xm:sqref>AD93:AD573</xm:sqref>
        </x14:conditionalFormatting>
        <x14:conditionalFormatting xmlns:xm="http://schemas.microsoft.com/office/excel/2006/main">
          <x14:cfRule type="expression" priority="15" id="{B3D43AA8-559B-4805-938B-0E6B672A8842}">
            <xm:f>INDEX('Overview - Section A'!$E$45:$E$53,MATCH($G93,'Overview - Section A'!$U$45:$U$53,0))&gt;'Overview - Section A'!$E$8</xm:f>
            <x14:dxf>
              <font>
                <color theme="4" tint="0.79998168889431442"/>
              </font>
              <fill>
                <patternFill patternType="solid">
                  <fgColor theme="1" tint="0.499984740745262"/>
                  <bgColor theme="4" tint="0.79998168889431442"/>
                </patternFill>
              </fill>
            </x14:dxf>
          </x14:cfRule>
          <xm:sqref>O93:O573</xm:sqref>
        </x14:conditionalFormatting>
        <x14:conditionalFormatting xmlns:xm="http://schemas.microsoft.com/office/excel/2006/main">
          <x14:cfRule type="expression" priority="12" id="{1B7BB321-A246-4D55-B9FA-3C9BABA74F2D}">
            <xm:f>INDEX('Overview - Section A'!$E$45:$E$53,MATCH($G101,'Overview - Section A'!$U$45:$U$53,0))&gt;'Overview - Section A'!$E$8</xm:f>
            <x14:dxf>
              <font>
                <color theme="4" tint="0.79998168889431442"/>
              </font>
              <fill>
                <patternFill patternType="solid">
                  <fgColor theme="1" tint="0.499984740745262"/>
                  <bgColor theme="4" tint="0.79998168889431442"/>
                </patternFill>
              </fill>
            </x14:dxf>
          </x14:cfRule>
          <xm:sqref>D100:E100 D101</xm:sqref>
        </x14:conditionalFormatting>
        <x14:conditionalFormatting xmlns:xm="http://schemas.microsoft.com/office/excel/2006/main">
          <x14:cfRule type="expression" priority="9" id="{D5AE785A-7EE6-4156-9F1C-42D99BA0D18A}">
            <xm:f>INDEX('Overview - Section A'!$E$45:$E$53,MATCH($G101,'Overview - Section A'!$U$45:$U$53,0))&gt;'Overview - Section A'!$E$8</xm:f>
            <x14:dxf>
              <font>
                <color theme="4" tint="0.79998168889431442"/>
              </font>
              <fill>
                <patternFill patternType="solid">
                  <fgColor theme="1" tint="0.499984740745262"/>
                  <bgColor theme="4" tint="0.79998168889431442"/>
                </patternFill>
              </fill>
            </x14:dxf>
          </x14:cfRule>
          <xm:sqref>E101:E102</xm:sqref>
        </x14:conditionalFormatting>
        <x14:conditionalFormatting xmlns:xm="http://schemas.microsoft.com/office/excel/2006/main">
          <x14:cfRule type="expression" priority="6" id="{9A555BF4-0EB7-4C93-9BDE-94CAA6F0286D}">
            <xm:f>INDEX('Overview - Section A'!$E$45:$E$53,MATCH($G102,'Overview - Section A'!$U$45:$U$53,0))&gt;'Overview - Section A'!$E$8</xm:f>
            <x14:dxf>
              <font>
                <color theme="4" tint="0.79998168889431442"/>
              </font>
              <fill>
                <patternFill patternType="solid">
                  <fgColor theme="1" tint="0.499984740745262"/>
                  <bgColor theme="4" tint="0.79998168889431442"/>
                </patternFill>
              </fill>
            </x14:dxf>
          </x14:cfRule>
          <xm:sqref>D102</xm:sqref>
        </x14:conditionalFormatting>
        <x14:conditionalFormatting xmlns:xm="http://schemas.microsoft.com/office/excel/2006/main">
          <x14:cfRule type="expression" priority="3" id="{464A3806-4C1A-4C52-844F-FB542010BB15}">
            <xm:f>INDEX('Overview - Section A'!$E$45:$E$53,MATCH($G94,'Overview - Section A'!$U$45:$U$53,0))&gt;'Overview - Section A'!$E$8</xm:f>
            <x14:dxf>
              <font>
                <color theme="4" tint="0.79998168889431442"/>
              </font>
              <fill>
                <patternFill patternType="solid">
                  <fgColor theme="1" tint="0.499984740745262"/>
                  <bgColor theme="4" tint="0.79998168889431442"/>
                </patternFill>
              </fill>
            </x14:dxf>
          </x14:cfRule>
          <xm:sqref>D94:E95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'Overview - Section A'!$AO$25:$AO$40</xm:f>
          </x14:formula1>
          <xm:sqref>G8:M88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BA336"/>
  <sheetViews>
    <sheetView tabSelected="1" view="pageBreakPreview" topLeftCell="A183" zoomScale="30" zoomScaleNormal="25" zoomScaleSheetLayoutView="30" workbookViewId="0">
      <selection activeCell="G275" sqref="G275"/>
    </sheetView>
  </sheetViews>
  <sheetFormatPr defaultColWidth="9" defaultRowHeight="15.6"/>
  <cols>
    <col min="1" max="1" width="11.09765625" style="222" customWidth="1"/>
    <col min="2" max="2" width="40.59765625" style="222" customWidth="1"/>
    <col min="3" max="3" width="47.59765625" style="222" customWidth="1"/>
    <col min="4" max="4" width="39.09765625" style="222" customWidth="1"/>
    <col min="5" max="5" width="24.5" style="222" customWidth="1"/>
    <col min="6" max="6" width="19.59765625" style="222" customWidth="1"/>
    <col min="7" max="7" width="26" style="222" customWidth="1"/>
    <col min="8" max="8" width="27" style="222" customWidth="1"/>
    <col min="9" max="9" width="19.59765625" style="222" customWidth="1"/>
    <col min="10" max="10" width="28.09765625" style="222" customWidth="1"/>
    <col min="11" max="11" width="23.59765625" style="222" customWidth="1"/>
    <col min="12" max="12" width="21" style="222" customWidth="1"/>
    <col min="13" max="13" width="21.59765625" style="222" customWidth="1"/>
    <col min="14" max="14" width="26" style="222" customWidth="1"/>
    <col min="15" max="15" width="17.09765625" style="222" customWidth="1"/>
    <col min="16" max="16" width="26" style="222" customWidth="1"/>
    <col min="17" max="17" width="22.5" style="222" customWidth="1"/>
    <col min="18" max="18" width="27.5" style="222" customWidth="1"/>
    <col min="19" max="19" width="17.25" style="222" customWidth="1"/>
    <col min="20" max="20" width="20.59765625" style="222" customWidth="1"/>
    <col min="21" max="21" width="22.5" style="222" customWidth="1"/>
    <col min="22" max="22" width="24.69921875" style="222" customWidth="1"/>
    <col min="23" max="24" width="18.09765625" style="222" customWidth="1"/>
    <col min="25" max="25" width="23.5" style="222" customWidth="1"/>
    <col min="26" max="26" width="22.84765625" style="222" customWidth="1"/>
    <col min="27" max="27" width="14.09765625" style="222" customWidth="1"/>
    <col min="28" max="28" width="18.09765625" style="222" customWidth="1"/>
    <col min="29" max="29" width="23.5" style="222" customWidth="1"/>
    <col min="30" max="30" width="16.59765625" style="216" customWidth="1"/>
    <col min="31" max="37" width="19.59765625" style="216" customWidth="1"/>
    <col min="38" max="38" width="18.09765625" style="216" customWidth="1"/>
    <col min="39" max="39" width="130" style="216" customWidth="1"/>
    <col min="40" max="40" width="9" style="298"/>
    <col min="41" max="41" width="33.59765625" style="216" customWidth="1"/>
    <col min="42" max="42" width="35.09765625" style="216" customWidth="1"/>
    <col min="43" max="43" width="44" style="216" customWidth="1"/>
    <col min="44" max="44" width="9" style="262" customWidth="1"/>
    <col min="45" max="48" width="9" style="330" hidden="1" customWidth="1"/>
    <col min="49" max="49" width="9.34765625" style="330" hidden="1" customWidth="1"/>
    <col min="50" max="51" width="9" style="330" hidden="1" customWidth="1"/>
    <col min="52" max="53" width="9" style="330"/>
    <col min="54" max="16384" width="9" style="216"/>
  </cols>
  <sheetData>
    <row r="1" spans="1:43" ht="36" thickBot="1">
      <c r="A1" s="711" t="s">
        <v>183</v>
      </c>
      <c r="B1" s="712"/>
      <c r="C1" s="712"/>
      <c r="D1" s="712"/>
      <c r="E1" s="712"/>
      <c r="F1" s="712"/>
      <c r="G1" s="712"/>
      <c r="H1" s="712"/>
      <c r="I1" s="712"/>
      <c r="J1" s="712"/>
      <c r="K1" s="712"/>
      <c r="L1" s="712"/>
      <c r="M1" s="712"/>
      <c r="N1" s="712"/>
      <c r="O1" s="712"/>
      <c r="P1" s="712"/>
      <c r="Q1" s="712"/>
      <c r="R1" s="712"/>
      <c r="S1" s="712"/>
      <c r="T1" s="712"/>
      <c r="U1" s="712"/>
      <c r="V1" s="712"/>
      <c r="W1" s="712"/>
      <c r="X1" s="712"/>
      <c r="Y1" s="712"/>
      <c r="Z1" s="712"/>
      <c r="AA1" s="712"/>
      <c r="AB1" s="712"/>
      <c r="AC1" s="712"/>
      <c r="AD1" s="298"/>
      <c r="AE1" s="298"/>
      <c r="AF1" s="298"/>
      <c r="AG1" s="298"/>
      <c r="AH1" s="298"/>
      <c r="AI1" s="298"/>
      <c r="AJ1" s="298"/>
      <c r="AK1" s="298"/>
      <c r="AL1" s="298"/>
      <c r="AM1" s="298"/>
      <c r="AO1" s="298"/>
      <c r="AP1" s="298"/>
      <c r="AQ1" s="298"/>
    </row>
    <row r="2" spans="1:43" ht="27.3">
      <c r="A2" s="713"/>
      <c r="B2" s="688"/>
      <c r="C2" s="688"/>
      <c r="D2" s="688"/>
      <c r="E2" s="713"/>
      <c r="F2" s="688"/>
      <c r="G2" s="688"/>
      <c r="H2" s="688"/>
      <c r="I2" s="713"/>
      <c r="J2" s="688"/>
      <c r="K2" s="688"/>
      <c r="L2" s="688"/>
      <c r="M2" s="713"/>
      <c r="N2" s="688"/>
      <c r="O2" s="688"/>
      <c r="P2" s="688"/>
      <c r="Q2" s="713"/>
      <c r="R2" s="688"/>
      <c r="S2" s="688"/>
      <c r="T2" s="688"/>
      <c r="U2" s="713"/>
      <c r="V2" s="688"/>
      <c r="W2" s="688"/>
      <c r="X2" s="688"/>
      <c r="Y2" s="713"/>
      <c r="Z2" s="688"/>
      <c r="AA2" s="688"/>
      <c r="AB2" s="688"/>
      <c r="AC2" s="243"/>
      <c r="AD2" s="298"/>
      <c r="AE2" s="298"/>
      <c r="AF2" s="298"/>
      <c r="AG2" s="298"/>
      <c r="AH2" s="298"/>
      <c r="AI2" s="298"/>
      <c r="AJ2" s="298"/>
      <c r="AK2" s="298"/>
      <c r="AL2" s="298"/>
      <c r="AM2" s="298"/>
      <c r="AO2" s="298"/>
      <c r="AP2" s="298"/>
      <c r="AQ2" s="298"/>
    </row>
    <row r="3" spans="1:43" ht="15.9" thickBot="1">
      <c r="A3" s="217"/>
      <c r="B3" s="217"/>
      <c r="C3" s="217"/>
      <c r="D3" s="217"/>
      <c r="E3" s="217"/>
      <c r="F3" s="217"/>
      <c r="G3" s="217"/>
      <c r="H3" s="217"/>
      <c r="I3" s="217"/>
      <c r="J3" s="217"/>
      <c r="K3" s="217"/>
      <c r="L3" s="217"/>
      <c r="M3" s="217"/>
      <c r="N3" s="217"/>
      <c r="O3" s="217"/>
      <c r="P3" s="217"/>
      <c r="Q3" s="217"/>
      <c r="R3" s="217"/>
      <c r="S3" s="217"/>
      <c r="T3" s="217"/>
      <c r="U3" s="217"/>
      <c r="V3" s="217"/>
      <c r="W3" s="217"/>
      <c r="X3" s="217"/>
      <c r="Y3" s="217"/>
      <c r="Z3" s="217"/>
      <c r="AA3" s="217"/>
      <c r="AB3" s="217"/>
      <c r="AC3" s="217"/>
      <c r="AD3" s="298"/>
      <c r="AE3" s="298"/>
      <c r="AF3" s="298"/>
      <c r="AG3" s="298"/>
      <c r="AH3" s="298"/>
      <c r="AI3" s="298"/>
      <c r="AJ3" s="298"/>
      <c r="AK3" s="298"/>
      <c r="AL3" s="298"/>
      <c r="AM3" s="298"/>
      <c r="AO3" s="298"/>
      <c r="AP3" s="298"/>
      <c r="AQ3" s="298"/>
    </row>
    <row r="4" spans="1:43" ht="99.75" customHeight="1">
      <c r="A4" s="217"/>
      <c r="B4" s="714" t="s">
        <v>185</v>
      </c>
      <c r="C4" s="715"/>
      <c r="D4" s="326" t="str">
        <f>'Overview - Section A'!E5</f>
        <v>Kazakhstan</v>
      </c>
      <c r="E4" s="298"/>
      <c r="F4" s="298"/>
      <c r="G4" s="298"/>
      <c r="H4" s="242"/>
      <c r="I4" s="716" t="s">
        <v>300</v>
      </c>
      <c r="J4" s="717"/>
      <c r="K4" s="717"/>
      <c r="L4" s="717"/>
      <c r="M4" s="718" t="s">
        <v>299</v>
      </c>
      <c r="N4" s="717"/>
      <c r="O4" s="717"/>
      <c r="P4" s="719"/>
      <c r="Q4" s="298"/>
      <c r="R4" s="298"/>
      <c r="S4" s="298"/>
      <c r="T4" s="298"/>
      <c r="U4" s="298"/>
      <c r="V4" s="217"/>
      <c r="W4" s="217"/>
      <c r="X4" s="217"/>
      <c r="Y4" s="217"/>
      <c r="Z4" s="217"/>
      <c r="AA4" s="217"/>
      <c r="AB4" s="217"/>
      <c r="AC4" s="217"/>
      <c r="AD4" s="298"/>
      <c r="AE4" s="298"/>
      <c r="AF4" s="298"/>
      <c r="AG4" s="298"/>
      <c r="AH4" s="298"/>
      <c r="AI4" s="298"/>
      <c r="AJ4" s="298"/>
      <c r="AK4" s="298"/>
      <c r="AL4" s="298"/>
      <c r="AM4" s="298"/>
      <c r="AO4" s="298"/>
      <c r="AP4" s="298"/>
      <c r="AQ4" s="298"/>
    </row>
    <row r="5" spans="1:43" ht="102" customHeight="1">
      <c r="A5" s="217"/>
      <c r="B5" s="702" t="s">
        <v>256</v>
      </c>
      <c r="C5" s="703"/>
      <c r="D5" s="327" t="str">
        <f>'Overview - Section A'!E6</f>
        <v>FR453-KAZ-T</v>
      </c>
      <c r="E5" s="298"/>
      <c r="F5" s="298"/>
      <c r="G5" s="298"/>
      <c r="H5" s="242">
        <v>1</v>
      </c>
      <c r="I5" s="704" t="str">
        <f ca="1">IFERROR(IF('Overview - Section A'!$AN$5&lt;&gt;"Funding Request",OFFSET('Overview - Section A'!E25,1,0),IF(INDEX('Overview - Section A'!E$25:E$39,MATCH($H5,'Overview - Section A'!$A$25:$A$39,0))&lt;&gt;0,(INDEX('Overview - Section A'!$E$25:$E$39,MATCH($H5,'Overview - Section A'!$A$25:$A$39,0))),"")),"")</f>
        <v>National Center of Tuberculosis Problems of the Ministry of Healthcare and Social Development of the Republic of Kazakhstan</v>
      </c>
      <c r="J5" s="705"/>
      <c r="K5" s="705"/>
      <c r="L5" s="705"/>
      <c r="M5" s="705" t="str">
        <f>IFERROR(IF(INDEX('Overview - Section A'!K$25:K$39,MATCH($H5,'Overview - Section A'!$A$25:$A$39,0))&lt;&gt;0,(INDEX('Overview - Section A'!$K$25:$K$39,MATCH($H5,'Overview - Section A'!$A$25:$A$39,0))),""),"")</f>
        <v/>
      </c>
      <c r="N5" s="705"/>
      <c r="O5" s="705"/>
      <c r="P5" s="720"/>
      <c r="Q5" s="298"/>
      <c r="R5" s="298"/>
      <c r="S5" s="298"/>
      <c r="T5" s="298"/>
      <c r="U5" s="298"/>
      <c r="V5" s="217"/>
      <c r="W5" s="217"/>
      <c r="X5" s="217"/>
      <c r="Y5" s="217"/>
      <c r="Z5" s="217"/>
      <c r="AA5" s="217"/>
      <c r="AB5" s="217"/>
      <c r="AC5" s="217"/>
      <c r="AD5" s="298"/>
      <c r="AE5" s="298"/>
      <c r="AF5" s="298"/>
      <c r="AG5" s="298"/>
      <c r="AH5" s="298"/>
      <c r="AI5" s="298"/>
      <c r="AJ5" s="298"/>
      <c r="AK5" s="298"/>
      <c r="AL5" s="298"/>
      <c r="AM5" s="298"/>
      <c r="AO5" s="298"/>
      <c r="AP5" s="298"/>
      <c r="AQ5" s="298"/>
    </row>
    <row r="6" spans="1:43" ht="24" customHeight="1">
      <c r="A6" s="217"/>
      <c r="B6" s="702" t="s">
        <v>186</v>
      </c>
      <c r="C6" s="703"/>
      <c r="D6" s="328">
        <f>'Overview - Section A'!E7</f>
        <v>43831</v>
      </c>
      <c r="E6" s="298"/>
      <c r="F6" s="298"/>
      <c r="G6" s="298"/>
      <c r="H6" s="242">
        <v>2</v>
      </c>
      <c r="I6" s="704" t="str">
        <f>IFERROR(IF(INDEX('Overview - Section A'!E$25:E$39,MATCH($H6,'Overview - Section A'!$A$25:$A$39,0))&lt;&gt;0,(INDEX('Overview - Section A'!$E$25:$E$39,MATCH($H6,'Overview - Section A'!$A$25:$A$39,0))),""),"")</f>
        <v/>
      </c>
      <c r="J6" s="705"/>
      <c r="K6" s="705"/>
      <c r="L6" s="705"/>
      <c r="M6" s="706" t="str">
        <f>IFERROR(IF(INDEX('Overview - Section A'!K$25:K$39,MATCH($H6,'Overview - Section A'!$A$25:$A$39,0))&lt;&gt;0,(INDEX('Overview - Section A'!$K$25:$K$39,MATCH($H6,'Overview - Section A'!$A$25:$A$39,0))),""),"")</f>
        <v/>
      </c>
      <c r="N6" s="707"/>
      <c r="O6" s="707"/>
      <c r="P6" s="708"/>
      <c r="Q6" s="298"/>
      <c r="R6" s="298"/>
      <c r="S6" s="298"/>
      <c r="T6" s="298"/>
      <c r="U6" s="298"/>
      <c r="V6" s="217"/>
      <c r="W6" s="217"/>
      <c r="X6" s="217"/>
      <c r="Y6" s="217"/>
      <c r="Z6" s="217"/>
      <c r="AA6" s="217"/>
      <c r="AB6" s="217"/>
      <c r="AC6" s="217"/>
      <c r="AD6" s="298"/>
      <c r="AE6" s="298"/>
      <c r="AF6" s="298"/>
      <c r="AG6" s="298"/>
      <c r="AH6" s="298"/>
      <c r="AI6" s="298"/>
      <c r="AJ6" s="298"/>
      <c r="AK6" s="298"/>
      <c r="AL6" s="298"/>
      <c r="AM6" s="298"/>
      <c r="AO6" s="298"/>
      <c r="AP6" s="298"/>
      <c r="AQ6" s="298"/>
    </row>
    <row r="7" spans="1:43" ht="24" customHeight="1">
      <c r="A7" s="217"/>
      <c r="B7" s="702" t="s">
        <v>187</v>
      </c>
      <c r="C7" s="703"/>
      <c r="D7" s="328">
        <f>'Overview - Section A'!E8</f>
        <v>44926</v>
      </c>
      <c r="E7" s="298"/>
      <c r="F7" s="298"/>
      <c r="G7" s="298"/>
      <c r="H7" s="242">
        <v>3</v>
      </c>
      <c r="I7" s="704" t="str">
        <f>IFERROR(IF(INDEX('Overview - Section A'!E$25:E$39,MATCH($H7,'Overview - Section A'!$A$25:$A$39,0))&lt;&gt;0,(INDEX('Overview - Section A'!$E$25:$E$39,MATCH($H7,'Overview - Section A'!$A$25:$A$39,0))),""),"")</f>
        <v/>
      </c>
      <c r="J7" s="705"/>
      <c r="K7" s="705"/>
      <c r="L7" s="705"/>
      <c r="M7" s="706" t="str">
        <f>IFERROR(IF(INDEX('Overview - Section A'!K$25:K$39,MATCH($H7,'Overview - Section A'!$A$25:$A$39,0))&lt;&gt;0,(INDEX('Overview - Section A'!$K$25:$K$39,MATCH($H7,'Overview - Section A'!$A$25:$A$39,0))),""),"")</f>
        <v/>
      </c>
      <c r="N7" s="707"/>
      <c r="O7" s="707"/>
      <c r="P7" s="708"/>
      <c r="Q7" s="298"/>
      <c r="R7" s="298"/>
      <c r="S7" s="298"/>
      <c r="T7" s="298"/>
      <c r="U7" s="298"/>
      <c r="V7" s="217"/>
      <c r="W7" s="217"/>
      <c r="X7" s="217"/>
      <c r="Y7" s="217"/>
      <c r="Z7" s="217"/>
      <c r="AA7" s="217"/>
      <c r="AB7" s="217"/>
      <c r="AC7" s="217"/>
      <c r="AD7" s="298"/>
      <c r="AE7" s="298"/>
      <c r="AF7" s="298"/>
      <c r="AG7" s="298"/>
      <c r="AH7" s="298"/>
      <c r="AI7" s="298"/>
      <c r="AJ7" s="298"/>
      <c r="AK7" s="298"/>
      <c r="AL7" s="298"/>
      <c r="AM7" s="298"/>
      <c r="AO7" s="298"/>
      <c r="AP7" s="298"/>
      <c r="AQ7" s="298"/>
    </row>
    <row r="8" spans="1:43" ht="135.75" customHeight="1">
      <c r="A8" s="217"/>
      <c r="B8" s="702" t="s">
        <v>168</v>
      </c>
      <c r="C8" s="703"/>
      <c r="D8" s="269">
        <f>'Overview - Section A'!E9</f>
        <v>12</v>
      </c>
      <c r="E8" s="298"/>
      <c r="F8" s="298"/>
      <c r="G8" s="298"/>
      <c r="H8" s="242">
        <v>4</v>
      </c>
      <c r="I8" s="704" t="str">
        <f>IFERROR(IF(INDEX('Overview - Section A'!E$25:E$39,MATCH($H8,'Overview - Section A'!$A$25:$A$39,0))&lt;&gt;0,(INDEX('Overview - Section A'!$E$25:$E$39,MATCH($H8,'Overview - Section A'!$A$25:$A$39,0))),""),"")</f>
        <v/>
      </c>
      <c r="J8" s="705"/>
      <c r="K8" s="705"/>
      <c r="L8" s="705"/>
      <c r="M8" s="706" t="str">
        <f>IFERROR(IF(INDEX('Overview - Section A'!K$25:K$39,MATCH($H8,'Overview - Section A'!$A$25:$A$39,0))&lt;&gt;0,(INDEX('Overview - Section A'!$K$25:$K$39,MATCH($H8,'Overview - Section A'!$A$25:$A$39,0))),""),"")</f>
        <v/>
      </c>
      <c r="N8" s="707"/>
      <c r="O8" s="707"/>
      <c r="P8" s="708"/>
      <c r="Q8" s="298"/>
      <c r="R8" s="298"/>
      <c r="S8" s="298"/>
      <c r="T8" s="298"/>
      <c r="U8" s="298"/>
      <c r="V8" s="217"/>
      <c r="W8" s="217"/>
      <c r="X8" s="217"/>
      <c r="Y8" s="217"/>
      <c r="Z8" s="217"/>
      <c r="AA8" s="217"/>
      <c r="AB8" s="217"/>
      <c r="AC8" s="217"/>
      <c r="AD8" s="298"/>
      <c r="AE8" s="298"/>
      <c r="AF8" s="298"/>
      <c r="AG8" s="298"/>
      <c r="AH8" s="298"/>
      <c r="AI8" s="298"/>
      <c r="AJ8" s="298"/>
      <c r="AK8" s="298"/>
      <c r="AL8" s="298"/>
      <c r="AM8" s="298"/>
      <c r="AO8" s="298"/>
      <c r="AP8" s="298"/>
      <c r="AQ8" s="298"/>
    </row>
    <row r="9" spans="1:43" ht="135.75" customHeight="1">
      <c r="A9" s="217"/>
      <c r="B9" s="702" t="s">
        <v>288</v>
      </c>
      <c r="C9" s="703"/>
      <c r="D9" s="328">
        <f>IF('Overview - Section A'!E10&lt;&gt;"",'Overview - Section A'!E10,"")</f>
        <v>43831</v>
      </c>
      <c r="E9" s="298"/>
      <c r="F9" s="298"/>
      <c r="G9" s="298"/>
      <c r="H9" s="242">
        <v>5</v>
      </c>
      <c r="I9" s="704" t="str">
        <f>IFERROR(IF(INDEX('Overview - Section A'!E$25:E$39,MATCH($H9,'Overview - Section A'!$A$25:$A$39,0))&lt;&gt;0,(INDEX('Overview - Section A'!$E$25:$E$39,MATCH($H9,'Overview - Section A'!$A$25:$A$39,0))),""),"")</f>
        <v/>
      </c>
      <c r="J9" s="705"/>
      <c r="K9" s="705"/>
      <c r="L9" s="705"/>
      <c r="M9" s="706" t="str">
        <f>IFERROR(IF(INDEX('Overview - Section A'!K$25:K$39,MATCH($H9,'Overview - Section A'!$A$25:$A$39,0))&lt;&gt;0,(INDEX('Overview - Section A'!$K$25:$K$39,MATCH($H9,'Overview - Section A'!$A$25:$A$39,0))),""),"")</f>
        <v/>
      </c>
      <c r="N9" s="707"/>
      <c r="O9" s="707"/>
      <c r="P9" s="708"/>
      <c r="Q9" s="298"/>
      <c r="R9" s="298"/>
      <c r="S9" s="298"/>
      <c r="T9" s="298"/>
      <c r="U9" s="298"/>
      <c r="V9" s="217"/>
      <c r="W9" s="217"/>
      <c r="X9" s="217"/>
      <c r="Y9" s="217"/>
      <c r="Z9" s="217"/>
      <c r="AA9" s="217"/>
      <c r="AB9" s="217"/>
      <c r="AC9" s="217"/>
      <c r="AD9" s="298"/>
      <c r="AE9" s="298"/>
      <c r="AF9" s="298"/>
      <c r="AG9" s="298"/>
      <c r="AH9" s="298"/>
      <c r="AI9" s="298"/>
      <c r="AJ9" s="298"/>
      <c r="AK9" s="298"/>
      <c r="AL9" s="298"/>
      <c r="AM9" s="298"/>
      <c r="AO9" s="298"/>
      <c r="AP9" s="298"/>
      <c r="AQ9" s="298"/>
    </row>
    <row r="10" spans="1:43" ht="135.75" customHeight="1" thickBot="1">
      <c r="A10" s="217"/>
      <c r="B10" s="709" t="s">
        <v>289</v>
      </c>
      <c r="C10" s="710"/>
      <c r="D10" s="329">
        <f>IF('Overview - Section A'!E11&lt;&gt;"",'Overview - Section A'!E11,"")</f>
        <v>44926</v>
      </c>
      <c r="E10" s="298"/>
      <c r="F10" s="298"/>
      <c r="G10" s="298"/>
      <c r="H10" s="242">
        <v>6</v>
      </c>
      <c r="I10" s="704" t="str">
        <f>IFERROR(IF(INDEX('Overview - Section A'!E$25:E$39,MATCH($H10,'Overview - Section A'!$A$25:$A$39,0))&lt;&gt;0,(INDEX('Overview - Section A'!$E$25:$E$39,MATCH($H10,'Overview - Section A'!$A$25:$A$39,0))),""),"")</f>
        <v/>
      </c>
      <c r="J10" s="705"/>
      <c r="K10" s="705"/>
      <c r="L10" s="705"/>
      <c r="M10" s="706" t="str">
        <f>IFERROR(IF(INDEX('Overview - Section A'!K$25:K$39,MATCH($H10,'Overview - Section A'!$A$25:$A$39,0))&lt;&gt;0,(INDEX('Overview - Section A'!$K$25:$K$39,MATCH($H10,'Overview - Section A'!$A$25:$A$39,0))),""),"")</f>
        <v/>
      </c>
      <c r="N10" s="707"/>
      <c r="O10" s="707"/>
      <c r="P10" s="708"/>
      <c r="Q10" s="298"/>
      <c r="R10" s="298"/>
      <c r="S10" s="298"/>
      <c r="T10" s="298"/>
      <c r="U10" s="298"/>
      <c r="V10" s="217"/>
      <c r="W10" s="217"/>
      <c r="X10" s="217"/>
      <c r="Y10" s="217"/>
      <c r="Z10" s="217"/>
      <c r="AA10" s="217"/>
      <c r="AB10" s="217"/>
      <c r="AC10" s="217"/>
      <c r="AD10" s="298"/>
      <c r="AE10" s="298"/>
      <c r="AF10" s="298"/>
      <c r="AG10" s="298"/>
      <c r="AH10" s="298"/>
      <c r="AI10" s="298"/>
      <c r="AJ10" s="298"/>
      <c r="AK10" s="298"/>
      <c r="AL10" s="298"/>
      <c r="AM10" s="298"/>
      <c r="AO10" s="298"/>
      <c r="AP10" s="298"/>
      <c r="AQ10" s="298"/>
    </row>
    <row r="11" spans="1:43" ht="27" customHeight="1">
      <c r="A11" s="217"/>
      <c r="B11" s="217"/>
      <c r="C11" s="217"/>
      <c r="D11" s="298"/>
      <c r="E11" s="298"/>
      <c r="F11" s="298"/>
      <c r="G11" s="298"/>
      <c r="H11" s="242">
        <v>7</v>
      </c>
      <c r="I11" s="704" t="str">
        <f>IFERROR(IF(INDEX('Overview - Section A'!E$25:E$39,MATCH($H11,'Overview - Section A'!$A$25:$A$39,0))&lt;&gt;0,(INDEX('Overview - Section A'!$E$25:$E$39,MATCH($H11,'Overview - Section A'!$A$25:$A$39,0))),""),"")</f>
        <v/>
      </c>
      <c r="J11" s="705"/>
      <c r="K11" s="705"/>
      <c r="L11" s="705"/>
      <c r="M11" s="706" t="str">
        <f>IFERROR(IF(INDEX('Overview - Section A'!K$25:K$39,MATCH($H11,'Overview - Section A'!$A$25:$A$39,0))&lt;&gt;0,(INDEX('Overview - Section A'!$K$25:$K$39,MATCH($H11,'Overview - Section A'!$A$25:$A$39,0))),""),"")</f>
        <v/>
      </c>
      <c r="N11" s="707"/>
      <c r="O11" s="707"/>
      <c r="P11" s="708"/>
      <c r="Q11" s="298"/>
      <c r="R11" s="298"/>
      <c r="S11" s="298"/>
      <c r="T11" s="298"/>
      <c r="U11" s="298"/>
      <c r="V11" s="217"/>
      <c r="W11" s="217"/>
      <c r="X11" s="217"/>
      <c r="Y11" s="217"/>
      <c r="Z11" s="217"/>
      <c r="AA11" s="217"/>
      <c r="AB11" s="217"/>
      <c r="AC11" s="217"/>
      <c r="AD11" s="298"/>
      <c r="AE11" s="298"/>
      <c r="AF11" s="298"/>
      <c r="AG11" s="298"/>
      <c r="AH11" s="298"/>
      <c r="AI11" s="298"/>
      <c r="AJ11" s="298"/>
      <c r="AK11" s="298"/>
      <c r="AL11" s="298"/>
      <c r="AM11" s="298"/>
      <c r="AO11" s="298"/>
      <c r="AP11" s="298"/>
      <c r="AQ11" s="298"/>
    </row>
    <row r="12" spans="1:43" ht="27" customHeight="1">
      <c r="A12" s="217"/>
      <c r="B12" s="217"/>
      <c r="C12" s="217"/>
      <c r="D12" s="298"/>
      <c r="E12" s="298"/>
      <c r="F12" s="298"/>
      <c r="G12" s="298"/>
      <c r="H12" s="242">
        <v>8</v>
      </c>
      <c r="I12" s="704" t="str">
        <f>IFERROR(IF(INDEX('Overview - Section A'!E$25:E$39,MATCH($H12,'Overview - Section A'!$A$25:$A$39,0))&lt;&gt;0,(INDEX('Overview - Section A'!$E$25:$E$39,MATCH($H12,'Overview - Section A'!$A$25:$A$39,0))),""),"")</f>
        <v/>
      </c>
      <c r="J12" s="705"/>
      <c r="K12" s="705"/>
      <c r="L12" s="705"/>
      <c r="M12" s="706" t="str">
        <f>IFERROR(IF(INDEX('Overview - Section A'!K$25:K$39,MATCH($H12,'Overview - Section A'!$A$25:$A$39,0))&lt;&gt;0,(INDEX('Overview - Section A'!$K$25:$K$39,MATCH($H12,'Overview - Section A'!$A$25:$A$39,0))),""),"")</f>
        <v/>
      </c>
      <c r="N12" s="707"/>
      <c r="O12" s="707"/>
      <c r="P12" s="708"/>
      <c r="Q12" s="298"/>
      <c r="R12" s="298"/>
      <c r="S12" s="298"/>
      <c r="T12" s="298"/>
      <c r="U12" s="298"/>
      <c r="V12" s="217"/>
      <c r="W12" s="217"/>
      <c r="X12" s="217"/>
      <c r="Y12" s="217"/>
      <c r="Z12" s="217"/>
      <c r="AA12" s="217"/>
      <c r="AB12" s="217"/>
      <c r="AC12" s="217"/>
      <c r="AD12" s="298"/>
      <c r="AE12" s="298"/>
      <c r="AF12" s="298"/>
      <c r="AG12" s="298"/>
      <c r="AH12" s="298"/>
      <c r="AI12" s="298"/>
      <c r="AJ12" s="298"/>
      <c r="AK12" s="298"/>
      <c r="AL12" s="298"/>
      <c r="AM12" s="298"/>
      <c r="AO12" s="298"/>
      <c r="AP12" s="298"/>
      <c r="AQ12" s="298"/>
    </row>
    <row r="13" spans="1:43" ht="27" customHeight="1">
      <c r="A13" s="217"/>
      <c r="B13" s="217"/>
      <c r="C13" s="217"/>
      <c r="D13" s="298"/>
      <c r="E13" s="298"/>
      <c r="F13" s="298"/>
      <c r="G13" s="298"/>
      <c r="H13" s="242">
        <v>9</v>
      </c>
      <c r="I13" s="704" t="str">
        <f>IFERROR(IF(INDEX('Overview - Section A'!E$25:E$39,MATCH($H13,'Overview - Section A'!$A$25:$A$39,0))&lt;&gt;0,(INDEX('Overview - Section A'!$E$25:$E$39,MATCH($H13,'Overview - Section A'!$A$25:$A$39,0))),""),"")</f>
        <v/>
      </c>
      <c r="J13" s="705"/>
      <c r="K13" s="705"/>
      <c r="L13" s="705"/>
      <c r="M13" s="706" t="str">
        <f>IFERROR(IF(INDEX('Overview - Section A'!K$25:K$39,MATCH($H13,'Overview - Section A'!$A$25:$A$39,0))&lt;&gt;0,(INDEX('Overview - Section A'!$K$25:$K$39,MATCH($H13,'Overview - Section A'!$A$25:$A$39,0))),""),"")</f>
        <v/>
      </c>
      <c r="N13" s="707"/>
      <c r="O13" s="707"/>
      <c r="P13" s="708"/>
      <c r="Q13" s="298"/>
      <c r="R13" s="298"/>
      <c r="S13" s="298"/>
      <c r="T13" s="298"/>
      <c r="U13" s="298"/>
      <c r="V13" s="217"/>
      <c r="W13" s="217"/>
      <c r="X13" s="217"/>
      <c r="Y13" s="217"/>
      <c r="Z13" s="217"/>
      <c r="AA13" s="217"/>
      <c r="AB13" s="217"/>
      <c r="AC13" s="217"/>
      <c r="AD13" s="298"/>
      <c r="AE13" s="298"/>
      <c r="AF13" s="298"/>
      <c r="AG13" s="298"/>
      <c r="AH13" s="298"/>
      <c r="AI13" s="298"/>
      <c r="AJ13" s="298"/>
      <c r="AK13" s="298"/>
      <c r="AL13" s="298"/>
      <c r="AM13" s="298"/>
      <c r="AO13" s="298"/>
      <c r="AP13" s="298"/>
      <c r="AQ13" s="298"/>
    </row>
    <row r="14" spans="1:43" ht="15.9" thickBot="1">
      <c r="A14" s="217"/>
      <c r="B14" s="217"/>
      <c r="C14" s="217"/>
      <c r="D14" s="217"/>
      <c r="E14" s="217"/>
      <c r="F14" s="217"/>
      <c r="G14" s="217"/>
      <c r="H14" s="217"/>
      <c r="I14" s="217"/>
      <c r="J14" s="217"/>
      <c r="K14" s="216"/>
      <c r="L14" s="216"/>
      <c r="M14" s="216"/>
      <c r="N14" s="216"/>
      <c r="O14" s="216"/>
      <c r="P14" s="216"/>
      <c r="Q14" s="298"/>
      <c r="R14" s="298"/>
      <c r="S14" s="298"/>
      <c r="T14" s="217"/>
      <c r="U14" s="217"/>
      <c r="V14" s="217"/>
      <c r="W14" s="217"/>
      <c r="X14" s="217"/>
      <c r="Y14" s="217"/>
      <c r="Z14" s="217"/>
      <c r="AA14" s="217"/>
      <c r="AB14" s="217"/>
      <c r="AC14" s="217"/>
      <c r="AD14" s="298"/>
      <c r="AE14" s="298"/>
      <c r="AF14" s="298"/>
      <c r="AG14" s="298"/>
      <c r="AH14" s="298"/>
      <c r="AI14" s="298"/>
      <c r="AJ14" s="298"/>
      <c r="AK14" s="298"/>
      <c r="AL14" s="298"/>
      <c r="AM14" s="298"/>
      <c r="AO14" s="298"/>
      <c r="AP14" s="298"/>
      <c r="AQ14" s="298"/>
    </row>
    <row r="15" spans="1:43" ht="27.3">
      <c r="A15" s="217"/>
      <c r="B15" s="693" t="s">
        <v>277</v>
      </c>
      <c r="C15" s="694"/>
      <c r="D15" s="694"/>
      <c r="E15" s="695"/>
      <c r="F15" s="298"/>
      <c r="G15" s="217"/>
      <c r="H15" s="298"/>
      <c r="I15" s="298"/>
      <c r="J15" s="298"/>
      <c r="K15" s="298"/>
      <c r="L15" s="298"/>
      <c r="M15" s="298"/>
      <c r="N15" s="298"/>
      <c r="O15" s="298"/>
      <c r="P15" s="298"/>
      <c r="Q15" s="298"/>
      <c r="R15" s="298"/>
      <c r="S15" s="298"/>
      <c r="T15" s="217"/>
      <c r="U15" s="217"/>
      <c r="V15" s="217"/>
      <c r="W15" s="217"/>
      <c r="X15" s="217"/>
      <c r="Y15" s="217"/>
      <c r="Z15" s="217"/>
      <c r="AA15" s="217"/>
      <c r="AB15" s="217"/>
      <c r="AC15" s="217"/>
      <c r="AD15" s="298"/>
      <c r="AE15" s="298"/>
      <c r="AF15" s="298"/>
      <c r="AG15" s="298"/>
      <c r="AH15" s="298"/>
      <c r="AI15" s="298"/>
      <c r="AJ15" s="298"/>
      <c r="AK15" s="298"/>
      <c r="AL15" s="298"/>
      <c r="AM15" s="298"/>
      <c r="AO15" s="298"/>
      <c r="AP15" s="298"/>
      <c r="AQ15" s="298"/>
    </row>
    <row r="16" spans="1:43" ht="27.3">
      <c r="A16" s="242">
        <v>2</v>
      </c>
      <c r="B16" s="696">
        <f ca="1">IFERROR(IF(INDEX('Overview - Section A'!A$45:A$53,MATCH($A16,'Overview - Section A'!$B$45:$B$53,0))&lt;&gt;0,(INDEX('Overview - Section A'!A$45:A$53,MATCH($A16,'Overview - Section A'!$B$45:$B$53,0))),""),"")</f>
        <v>43831</v>
      </c>
      <c r="C16" s="697"/>
      <c r="D16" s="697">
        <f ca="1">IFERROR(IF(INDEX('Overview - Section A'!E$45:E$53,MATCH($A16,'Overview - Section A'!$B$45:$B$53,0))&lt;&gt;0,(INDEX('Overview - Section A'!E$45:E$53,MATCH($A16,'Overview - Section A'!$B$45:$B$53,0))),""),"")</f>
        <v>44196</v>
      </c>
      <c r="E16" s="698"/>
      <c r="F16" s="301" t="str">
        <f>IFERROR(IF(INDEX('Overview - Section A'!U$74:U$93,MATCH(#REF!,'Overview - Section A'!$B$74:$B$93,0))&lt;&gt;0,(INDEX('Overview - Section A'!U$74:U$93,MATCH(#REF!,'Overview - Section A'!$B$74:$B$93,0))),""),"")</f>
        <v/>
      </c>
      <c r="G16" s="217"/>
      <c r="H16" s="298"/>
      <c r="I16" s="298"/>
      <c r="J16" s="298"/>
      <c r="K16" s="298"/>
      <c r="L16" s="298"/>
      <c r="M16" s="298"/>
      <c r="N16" s="298"/>
      <c r="O16" s="298"/>
      <c r="P16" s="298"/>
      <c r="Q16" s="298"/>
      <c r="R16" s="298"/>
      <c r="S16" s="298"/>
      <c r="T16" s="217"/>
      <c r="U16" s="217"/>
      <c r="V16" s="217"/>
      <c r="W16" s="217"/>
      <c r="X16" s="217"/>
      <c r="Y16" s="217"/>
      <c r="Z16" s="217"/>
      <c r="AA16" s="217"/>
      <c r="AB16" s="217"/>
      <c r="AC16" s="217"/>
      <c r="AD16" s="298"/>
      <c r="AE16" s="298"/>
      <c r="AF16" s="298"/>
      <c r="AG16" s="298"/>
      <c r="AH16" s="298"/>
      <c r="AI16" s="298"/>
      <c r="AJ16" s="298"/>
      <c r="AK16" s="298"/>
      <c r="AL16" s="298"/>
      <c r="AM16" s="298"/>
      <c r="AO16" s="298"/>
      <c r="AP16" s="298"/>
      <c r="AQ16" s="298"/>
    </row>
    <row r="17" spans="1:43" ht="27" customHeight="1">
      <c r="A17" s="242">
        <v>3</v>
      </c>
      <c r="B17" s="696">
        <f ca="1">IFERROR(IF(INDEX('Overview - Section A'!A$45:A$53,MATCH($A17,'Overview - Section A'!$B$45:$B$53,0))&lt;&gt;0,(INDEX('Overview - Section A'!A$45:A$53,MATCH($A17,'Overview - Section A'!$B$45:$B$53,0))),""),"")</f>
        <v>44197</v>
      </c>
      <c r="C17" s="697"/>
      <c r="D17" s="697">
        <f ca="1">IFERROR(IF(INDEX('Overview - Section A'!E$45:E$53,MATCH($A17,'Overview - Section A'!$B$45:$B$53,0))&lt;&gt;0,(INDEX('Overview - Section A'!E$45:E$53,MATCH($A17,'Overview - Section A'!$B$45:$B$53,0))),""),"")</f>
        <v>44561</v>
      </c>
      <c r="E17" s="698"/>
      <c r="F17" s="301" t="str">
        <f>IFERROR(IF(INDEX('Overview - Section A'!U$74:U$93,MATCH(#REF!,'Overview - Section A'!$B$74:$B$93,0))&lt;&gt;0,(INDEX('Overview - Section A'!U$74:U$93,MATCH(#REF!,'Overview - Section A'!$B$74:$B$93,0))),""),"")</f>
        <v/>
      </c>
      <c r="G17" s="217"/>
      <c r="H17" s="298"/>
      <c r="I17" s="298"/>
      <c r="J17" s="298"/>
      <c r="K17" s="298"/>
      <c r="L17" s="298"/>
      <c r="M17" s="298"/>
      <c r="N17" s="298"/>
      <c r="O17" s="298"/>
      <c r="P17" s="298"/>
      <c r="Q17" s="298"/>
      <c r="R17" s="298"/>
      <c r="S17" s="298"/>
      <c r="T17" s="217"/>
      <c r="U17" s="217"/>
      <c r="V17" s="217"/>
      <c r="W17" s="217"/>
      <c r="X17" s="217"/>
      <c r="Y17" s="217"/>
      <c r="Z17" s="217"/>
      <c r="AA17" s="217"/>
      <c r="AB17" s="217"/>
      <c r="AC17" s="217"/>
      <c r="AD17" s="298"/>
      <c r="AE17" s="298"/>
      <c r="AF17" s="298"/>
      <c r="AG17" s="298"/>
      <c r="AH17" s="298"/>
      <c r="AI17" s="298"/>
      <c r="AJ17" s="298"/>
      <c r="AK17" s="298"/>
      <c r="AL17" s="298"/>
      <c r="AM17" s="298"/>
      <c r="AO17" s="298"/>
      <c r="AP17" s="298"/>
      <c r="AQ17" s="298"/>
    </row>
    <row r="18" spans="1:43" ht="27" customHeight="1">
      <c r="A18" s="242">
        <v>4</v>
      </c>
      <c r="B18" s="696">
        <f ca="1">IFERROR(IF(INDEX('Overview - Section A'!A$45:A$53,MATCH($A18,'Overview - Section A'!$B$45:$B$53,0))&lt;&gt;0,(INDEX('Overview - Section A'!A$45:A$53,MATCH($A18,'Overview - Section A'!$B$45:$B$53,0))),""),"")</f>
        <v>44562</v>
      </c>
      <c r="C18" s="697"/>
      <c r="D18" s="697">
        <f ca="1">IFERROR(IF(INDEX('Overview - Section A'!E$45:E$53,MATCH($A18,'Overview - Section A'!$B$45:$B$53,0))&lt;&gt;0,(INDEX('Overview - Section A'!E$45:E$53,MATCH($A18,'Overview - Section A'!$B$45:$B$53,0))),""),"")</f>
        <v>44926</v>
      </c>
      <c r="E18" s="698"/>
      <c r="F18" s="301" t="str">
        <f>IFERROR(IF(INDEX('Overview - Section A'!U$74:U$93,MATCH(#REF!,'Overview - Section A'!$B$74:$B$93,0))&lt;&gt;0,(INDEX('Overview - Section A'!U$74:U$93,MATCH(#REF!,'Overview - Section A'!$B$74:$B$93,0))),""),"")</f>
        <v/>
      </c>
      <c r="G18" s="217"/>
      <c r="H18" s="298"/>
      <c r="I18" s="298"/>
      <c r="J18" s="298"/>
      <c r="K18" s="298"/>
      <c r="L18" s="298"/>
      <c r="M18" s="298"/>
      <c r="N18" s="298"/>
      <c r="O18" s="298"/>
      <c r="P18" s="298"/>
      <c r="Q18" s="298"/>
      <c r="R18" s="298"/>
      <c r="S18" s="298"/>
      <c r="T18" s="217"/>
      <c r="U18" s="217"/>
      <c r="V18" s="217"/>
      <c r="W18" s="217"/>
      <c r="X18" s="217"/>
      <c r="Y18" s="217"/>
      <c r="Z18" s="217"/>
      <c r="AA18" s="217"/>
      <c r="AB18" s="217"/>
      <c r="AC18" s="217"/>
      <c r="AD18" s="298"/>
      <c r="AE18" s="298"/>
      <c r="AF18" s="298"/>
      <c r="AG18" s="298"/>
      <c r="AH18" s="298"/>
      <c r="AI18" s="298"/>
      <c r="AJ18" s="298"/>
      <c r="AK18" s="298"/>
      <c r="AL18" s="298"/>
      <c r="AM18" s="298"/>
      <c r="AO18" s="298"/>
      <c r="AP18" s="298"/>
      <c r="AQ18" s="298"/>
    </row>
    <row r="19" spans="1:43" ht="27" hidden="1" customHeight="1">
      <c r="A19" s="242">
        <v>5</v>
      </c>
      <c r="B19" s="696">
        <f ca="1">IFERROR(IF(INDEX('Overview - Section A'!A$45:A$53,MATCH($A19,'Overview - Section A'!$B$45:$B$53,0))&lt;&gt;0,(INDEX('Overview - Section A'!A$45:A$53,MATCH($A19,'Overview - Section A'!$B$45:$B$53,0))),""),"")</f>
        <v>44927</v>
      </c>
      <c r="C19" s="697"/>
      <c r="D19" s="697">
        <f ca="1">IFERROR(IF(INDEX('Overview - Section A'!E$45:E$53,MATCH($A19,'Overview - Section A'!$B$45:$B$53,0))&lt;&gt;0,(INDEX('Overview - Section A'!E$45:E$53,MATCH($A19,'Overview - Section A'!$B$45:$B$53,0))),""),"")</f>
        <v>45291</v>
      </c>
      <c r="E19" s="698"/>
      <c r="F19" s="301" t="str">
        <f>IFERROR(IF(INDEX('Overview - Section A'!U$74:U$93,MATCH(#REF!,'Overview - Section A'!$B$74:$B$93,0))&lt;&gt;0,(INDEX('Overview - Section A'!U$74:U$93,MATCH(#REF!,'Overview - Section A'!$B$74:$B$93,0))),""),"")</f>
        <v/>
      </c>
      <c r="G19" s="217"/>
      <c r="H19" s="298"/>
      <c r="I19" s="298"/>
      <c r="J19" s="298"/>
      <c r="K19" s="298"/>
      <c r="L19" s="298"/>
      <c r="M19" s="298"/>
      <c r="N19" s="298"/>
      <c r="O19" s="298"/>
      <c r="P19" s="298"/>
      <c r="Q19" s="298"/>
      <c r="R19" s="298"/>
      <c r="S19" s="298"/>
      <c r="T19" s="217"/>
      <c r="U19" s="217"/>
      <c r="V19" s="217"/>
      <c r="W19" s="217"/>
      <c r="X19" s="217"/>
      <c r="Y19" s="217"/>
      <c r="Z19" s="217"/>
      <c r="AA19" s="217"/>
      <c r="AB19" s="217"/>
      <c r="AC19" s="217"/>
      <c r="AD19" s="298"/>
      <c r="AE19" s="298"/>
      <c r="AF19" s="298"/>
      <c r="AG19" s="298"/>
      <c r="AH19" s="298"/>
      <c r="AI19" s="298"/>
      <c r="AJ19" s="298"/>
      <c r="AK19" s="298"/>
      <c r="AL19" s="298"/>
      <c r="AM19" s="298"/>
      <c r="AO19" s="298"/>
      <c r="AP19" s="298"/>
      <c r="AQ19" s="298"/>
    </row>
    <row r="20" spans="1:43" ht="27" hidden="1" customHeight="1">
      <c r="A20" s="242">
        <v>6</v>
      </c>
      <c r="B20" s="696">
        <f ca="1">IFERROR(IF(INDEX('Overview - Section A'!A$45:A$53,MATCH($A20,'Overview - Section A'!$B$45:$B$53,0))&lt;&gt;0,(INDEX('Overview - Section A'!A$45:A$53,MATCH($A20,'Overview - Section A'!$B$45:$B$53,0))),""),"")</f>
        <v>45292</v>
      </c>
      <c r="C20" s="697"/>
      <c r="D20" s="697">
        <f ca="1">IFERROR(IF(INDEX('Overview - Section A'!E$45:E$53,MATCH($A20,'Overview - Section A'!$B$45:$B$53,0))&lt;&gt;0,(INDEX('Overview - Section A'!E$45:E$53,MATCH($A20,'Overview - Section A'!$B$45:$B$53,0))),""),"")</f>
        <v>45657</v>
      </c>
      <c r="E20" s="698"/>
      <c r="F20" s="301" t="str">
        <f>IFERROR(IF(INDEX('Overview - Section A'!U$74:U$93,MATCH(#REF!,'Overview - Section A'!$B$74:$B$93,0))&lt;&gt;0,(INDEX('Overview - Section A'!U$74:U$93,MATCH(#REF!,'Overview - Section A'!$B$74:$B$93,0))),""),"")</f>
        <v/>
      </c>
      <c r="G20" s="217"/>
      <c r="H20" s="298"/>
      <c r="I20" s="298"/>
      <c r="J20" s="298"/>
      <c r="K20" s="298"/>
      <c r="L20" s="298"/>
      <c r="M20" s="298"/>
      <c r="N20" s="298"/>
      <c r="O20" s="298"/>
      <c r="P20" s="298"/>
      <c r="Q20" s="298"/>
      <c r="R20" s="298"/>
      <c r="S20" s="298"/>
      <c r="T20" s="217"/>
      <c r="U20" s="217"/>
      <c r="V20" s="217"/>
      <c r="W20" s="217"/>
      <c r="X20" s="217"/>
      <c r="Y20" s="217"/>
      <c r="Z20" s="217"/>
      <c r="AA20" s="217"/>
      <c r="AB20" s="217"/>
      <c r="AC20" s="217"/>
      <c r="AD20" s="298"/>
      <c r="AE20" s="298"/>
      <c r="AF20" s="298"/>
      <c r="AG20" s="298"/>
      <c r="AH20" s="298"/>
      <c r="AI20" s="298"/>
      <c r="AJ20" s="298"/>
      <c r="AK20" s="298"/>
      <c r="AL20" s="298"/>
      <c r="AM20" s="298"/>
      <c r="AO20" s="298"/>
      <c r="AP20" s="298"/>
      <c r="AQ20" s="298"/>
    </row>
    <row r="21" spans="1:43" ht="27" hidden="1" customHeight="1">
      <c r="A21" s="242">
        <v>7</v>
      </c>
      <c r="B21" s="696">
        <f ca="1">IFERROR(IF(INDEX('Overview - Section A'!A$45:A$53,MATCH($A21,'Overview - Section A'!$B$45:$B$53,0))&lt;&gt;0,(INDEX('Overview - Section A'!A$45:A$53,MATCH($A21,'Overview - Section A'!$B$45:$B$53,0))),""),"")</f>
        <v>45658</v>
      </c>
      <c r="C21" s="697"/>
      <c r="D21" s="697">
        <f ca="1">IFERROR(IF(INDEX('Overview - Section A'!E$45:E$53,MATCH($A21,'Overview - Section A'!$B$45:$B$53,0))&lt;&gt;0,(INDEX('Overview - Section A'!E$45:E$53,MATCH($A21,'Overview - Section A'!$B$45:$B$53,0))),""),"")</f>
        <v>46022</v>
      </c>
      <c r="E21" s="698"/>
      <c r="F21" s="301" t="str">
        <f>IFERROR(IF(INDEX('Overview - Section A'!U$74:U$93,MATCH(#REF!,'Overview - Section A'!$B$74:$B$93,0))&lt;&gt;0,(INDEX('Overview - Section A'!U$74:U$93,MATCH(#REF!,'Overview - Section A'!$B$74:$B$93,0))),""),"")</f>
        <v/>
      </c>
      <c r="G21" s="217"/>
      <c r="H21" s="298"/>
      <c r="I21" s="298"/>
      <c r="J21" s="298"/>
      <c r="K21" s="298"/>
      <c r="L21" s="298"/>
      <c r="M21" s="298"/>
      <c r="N21" s="298"/>
      <c r="O21" s="298"/>
      <c r="P21" s="298"/>
      <c r="Q21" s="298"/>
      <c r="R21" s="298"/>
      <c r="S21" s="298"/>
      <c r="T21" s="217"/>
      <c r="U21" s="217"/>
      <c r="V21" s="217"/>
      <c r="W21" s="217"/>
      <c r="X21" s="217"/>
      <c r="Y21" s="217"/>
      <c r="Z21" s="217"/>
      <c r="AA21" s="217"/>
      <c r="AB21" s="217"/>
      <c r="AC21" s="217"/>
      <c r="AD21" s="298"/>
      <c r="AE21" s="298"/>
      <c r="AF21" s="298"/>
      <c r="AG21" s="298"/>
      <c r="AH21" s="298"/>
      <c r="AI21" s="298"/>
      <c r="AJ21" s="298"/>
      <c r="AK21" s="298"/>
      <c r="AL21" s="298"/>
      <c r="AM21" s="298"/>
      <c r="AO21" s="298"/>
      <c r="AP21" s="298"/>
      <c r="AQ21" s="298"/>
    </row>
    <row r="22" spans="1:43" ht="27" hidden="1" customHeight="1">
      <c r="A22" s="242">
        <v>8</v>
      </c>
      <c r="B22" s="696" t="str">
        <f>IFERROR(IF(INDEX('Overview - Section A'!A$45:A$53,MATCH($A22,'Overview - Section A'!$B$45:$B$53,0))&lt;&gt;0,(INDEX('Overview - Section A'!A$45:A$53,MATCH($A22,'Overview - Section A'!$B$45:$B$53,0))),""),"")</f>
        <v/>
      </c>
      <c r="C22" s="697"/>
      <c r="D22" s="697" t="str">
        <f>IFERROR(IF(INDEX('Overview - Section A'!E$45:E$53,MATCH($A22,'Overview - Section A'!$B$45:$B$53,0))&lt;&gt;0,(INDEX('Overview - Section A'!E$45:E$53,MATCH($A22,'Overview - Section A'!$B$45:$B$53,0))),""),"")</f>
        <v/>
      </c>
      <c r="E22" s="698"/>
      <c r="F22" s="301" t="str">
        <f>IFERROR(IF(INDEX('Overview - Section A'!U$74:U$93,MATCH(#REF!,'Overview - Section A'!$B$74:$B$93,0))&lt;&gt;0,(INDEX('Overview - Section A'!U$74:U$93,MATCH(#REF!,'Overview - Section A'!$B$74:$B$93,0))),""),"")</f>
        <v/>
      </c>
      <c r="G22" s="217"/>
      <c r="H22" s="298"/>
      <c r="I22" s="298"/>
      <c r="J22" s="298"/>
      <c r="K22" s="298"/>
      <c r="L22" s="298"/>
      <c r="M22" s="298"/>
      <c r="N22" s="298"/>
      <c r="O22" s="298"/>
      <c r="P22" s="298"/>
      <c r="Q22" s="298"/>
      <c r="R22" s="298"/>
      <c r="S22" s="298"/>
      <c r="T22" s="217"/>
      <c r="U22" s="217"/>
      <c r="V22" s="217"/>
      <c r="W22" s="217"/>
      <c r="X22" s="217"/>
      <c r="Y22" s="217"/>
      <c r="Z22" s="217"/>
      <c r="AA22" s="217"/>
      <c r="AB22" s="217"/>
      <c r="AC22" s="217"/>
      <c r="AD22" s="298"/>
      <c r="AE22" s="298"/>
      <c r="AF22" s="298"/>
      <c r="AG22" s="298"/>
      <c r="AH22" s="298"/>
      <c r="AI22" s="298"/>
      <c r="AJ22" s="298"/>
      <c r="AK22" s="298"/>
      <c r="AL22" s="298"/>
      <c r="AM22" s="298"/>
      <c r="AO22" s="298"/>
      <c r="AP22" s="298"/>
      <c r="AQ22" s="298"/>
    </row>
    <row r="23" spans="1:43" ht="27" hidden="1" customHeight="1" thickBot="1">
      <c r="A23" s="242">
        <v>9</v>
      </c>
      <c r="B23" s="699" t="str">
        <f>IFERROR(IF(INDEX('Overview - Section A'!A$45:A$53,MATCH($A23,'Overview - Section A'!$B$45:$B$53,0))&lt;&gt;0,(INDEX('Overview - Section A'!A$45:A$53,MATCH($A23,'Overview - Section A'!$B$45:$B$53,0))),""),"")</f>
        <v/>
      </c>
      <c r="C23" s="700"/>
      <c r="D23" s="700" t="str">
        <f>IFERROR(IF(INDEX('Overview - Section A'!E$45:E$53,MATCH($A23,'Overview - Section A'!$B$45:$B$53,0))&lt;&gt;0,(INDEX('Overview - Section A'!E$45:E$53,MATCH($A23,'Overview - Section A'!$B$45:$B$53,0))),""),"")</f>
        <v/>
      </c>
      <c r="E23" s="701"/>
      <c r="F23" s="301" t="str">
        <f>IFERROR(IF(INDEX('Overview - Section A'!U$74:U$93,MATCH(#REF!,'Overview - Section A'!$B$74:$B$93,0))&lt;&gt;0,(INDEX('Overview - Section A'!U$74:U$93,MATCH(#REF!,'Overview - Section A'!$B$74:$B$93,0))),""),"")</f>
        <v/>
      </c>
      <c r="G23" s="217"/>
      <c r="H23" s="298"/>
      <c r="I23" s="298"/>
      <c r="J23" s="298"/>
      <c r="K23" s="298"/>
      <c r="L23" s="298"/>
      <c r="M23" s="298"/>
      <c r="N23" s="298"/>
      <c r="O23" s="298"/>
      <c r="P23" s="298"/>
      <c r="Q23" s="298"/>
      <c r="R23" s="298"/>
      <c r="S23" s="298"/>
      <c r="T23" s="217"/>
      <c r="U23" s="217"/>
      <c r="V23" s="217"/>
      <c r="W23" s="217"/>
      <c r="X23" s="217"/>
      <c r="Y23" s="217"/>
      <c r="Z23" s="217"/>
      <c r="AA23" s="217"/>
      <c r="AB23" s="217"/>
      <c r="AC23" s="217"/>
      <c r="AD23" s="298"/>
      <c r="AE23" s="298"/>
      <c r="AF23" s="298"/>
      <c r="AG23" s="298"/>
      <c r="AH23" s="298"/>
      <c r="AI23" s="298"/>
      <c r="AJ23" s="298"/>
      <c r="AK23" s="298"/>
      <c r="AL23" s="298"/>
      <c r="AM23" s="298"/>
      <c r="AO23" s="298"/>
      <c r="AP23" s="298"/>
      <c r="AQ23" s="298"/>
    </row>
    <row r="24" spans="1:43" ht="23.1">
      <c r="A24" s="217"/>
      <c r="B24" s="229"/>
      <c r="C24" s="229"/>
      <c r="D24" s="229"/>
      <c r="E24" s="229"/>
      <c r="F24" s="298"/>
      <c r="G24" s="217"/>
      <c r="H24" s="298"/>
      <c r="I24" s="298"/>
      <c r="J24" s="298"/>
      <c r="K24" s="298"/>
      <c r="L24" s="298"/>
      <c r="M24" s="298"/>
      <c r="N24" s="298"/>
      <c r="O24" s="298"/>
      <c r="P24" s="298"/>
      <c r="Q24" s="298"/>
      <c r="R24" s="298"/>
      <c r="S24" s="298"/>
      <c r="T24" s="217"/>
      <c r="U24" s="217"/>
      <c r="V24" s="217"/>
      <c r="W24" s="217"/>
      <c r="X24" s="217"/>
      <c r="Y24" s="217"/>
      <c r="Z24" s="217"/>
      <c r="AA24" s="217"/>
      <c r="AB24" s="217"/>
      <c r="AC24" s="217"/>
      <c r="AD24" s="298"/>
      <c r="AE24" s="298"/>
      <c r="AF24" s="298"/>
      <c r="AG24" s="298"/>
      <c r="AH24" s="298"/>
      <c r="AI24" s="298"/>
      <c r="AJ24" s="298"/>
      <c r="AK24" s="298"/>
      <c r="AL24" s="298"/>
      <c r="AM24" s="298"/>
      <c r="AO24" s="298"/>
      <c r="AP24" s="298"/>
      <c r="AQ24" s="298"/>
    </row>
    <row r="25" spans="1:43" ht="15.9" thickBot="1">
      <c r="A25" s="217"/>
      <c r="B25" s="217"/>
      <c r="C25" s="217"/>
      <c r="D25" s="217"/>
      <c r="E25" s="217"/>
      <c r="F25" s="217"/>
      <c r="G25" s="217"/>
      <c r="H25" s="217"/>
      <c r="I25" s="217"/>
      <c r="J25" s="217"/>
      <c r="K25" s="217"/>
      <c r="L25" s="217"/>
      <c r="M25" s="217"/>
      <c r="N25" s="217"/>
      <c r="O25" s="217"/>
      <c r="P25" s="217"/>
      <c r="Q25" s="217"/>
      <c r="R25" s="217"/>
      <c r="S25" s="217"/>
      <c r="T25" s="217"/>
      <c r="U25" s="217"/>
      <c r="V25" s="217"/>
      <c r="W25" s="217"/>
      <c r="X25" s="217"/>
      <c r="Y25" s="217"/>
      <c r="Z25" s="217"/>
      <c r="AA25" s="217"/>
      <c r="AB25" s="217"/>
      <c r="AC25" s="217"/>
      <c r="AD25" s="298"/>
      <c r="AE25" s="298"/>
      <c r="AF25" s="298"/>
      <c r="AG25" s="298"/>
      <c r="AH25" s="298"/>
      <c r="AI25" s="298"/>
      <c r="AJ25" s="298"/>
      <c r="AK25" s="298"/>
      <c r="AL25" s="298"/>
      <c r="AM25" s="298"/>
      <c r="AO25" s="298"/>
      <c r="AP25" s="298"/>
      <c r="AQ25" s="298"/>
    </row>
    <row r="26" spans="1:43" ht="46.5" customHeight="1">
      <c r="A26" s="217"/>
      <c r="B26" s="687" t="s">
        <v>13</v>
      </c>
      <c r="C26" s="688"/>
      <c r="D26" s="688"/>
      <c r="E26" s="688"/>
      <c r="F26" s="688"/>
      <c r="G26" s="688"/>
      <c r="H26" s="688"/>
      <c r="I26" s="688"/>
      <c r="J26" s="688"/>
      <c r="K26" s="688"/>
      <c r="L26" s="689"/>
      <c r="M26" s="217"/>
      <c r="N26" s="217"/>
      <c r="O26" s="687" t="s">
        <v>5</v>
      </c>
      <c r="P26" s="688"/>
      <c r="Q26" s="688"/>
      <c r="R26" s="688"/>
      <c r="S26" s="688"/>
      <c r="T26" s="688"/>
      <c r="U26" s="688"/>
      <c r="V26" s="688"/>
      <c r="W26" s="688"/>
      <c r="X26" s="688"/>
      <c r="Y26" s="688"/>
      <c r="Z26" s="688"/>
      <c r="AA26" s="689"/>
      <c r="AB26" s="217"/>
      <c r="AC26" s="217"/>
      <c r="AD26" s="298"/>
      <c r="AE26" s="298"/>
      <c r="AF26" s="298"/>
      <c r="AG26" s="298"/>
      <c r="AH26" s="298"/>
      <c r="AI26" s="298"/>
      <c r="AJ26" s="298"/>
      <c r="AK26" s="298"/>
      <c r="AL26" s="298"/>
      <c r="AM26" s="298"/>
      <c r="AO26" s="298"/>
      <c r="AP26" s="298"/>
      <c r="AQ26" s="298"/>
    </row>
    <row r="27" spans="1:43" ht="64.5" customHeight="1">
      <c r="A27" s="242">
        <v>1</v>
      </c>
      <c r="B27" s="678" t="str">
        <f>IFERROR(IF(INDEX('Overview - Section A'!$E$57:$E$71,MATCH($A27,'Overview - Section A'!$A$57:$A$71,0))&lt;&gt;0,INDEX('Overview - Section A'!$E$57:$E$71,MATCH($A27,'Overview - Section A'!$A$57:$A$71,0)),""),"")</f>
        <v>Effective responses to drug-resistant tuberculosis in Kazakhstan sustained through people-centered and evidence-based approaches, including those for vulnerable and at-risk populations</v>
      </c>
      <c r="C27" s="679"/>
      <c r="D27" s="679"/>
      <c r="E27" s="679"/>
      <c r="F27" s="679"/>
      <c r="G27" s="679"/>
      <c r="H27" s="679"/>
      <c r="I27" s="679"/>
      <c r="J27" s="679"/>
      <c r="K27" s="679"/>
      <c r="L27" s="680"/>
      <c r="M27" s="218"/>
      <c r="N27" s="218"/>
      <c r="O27" s="690" t="str">
        <f>IFERROR(IF(INDEX('Overview - Section A'!$E$57:$E$71,MATCH($A27,'Overview - Section A'!$A$57:$A$71,0))&lt;&gt;0,INDEX('Overview - Section A'!$E$57:$E$71,MATCH($A27,'Overview - Section A'!$A$57:$A$71,0)),""),"")</f>
        <v>Effective responses to drug-resistant tuberculosis in Kazakhstan sustained through people-centered and evidence-based approaches, including those for vulnerable and at-risk populations</v>
      </c>
      <c r="P27" s="691"/>
      <c r="Q27" s="691"/>
      <c r="R27" s="691"/>
      <c r="S27" s="691"/>
      <c r="T27" s="691"/>
      <c r="U27" s="691"/>
      <c r="V27" s="691"/>
      <c r="W27" s="691"/>
      <c r="X27" s="691"/>
      <c r="Y27" s="691"/>
      <c r="Z27" s="691"/>
      <c r="AA27" s="692"/>
      <c r="AB27" s="217"/>
      <c r="AC27" s="217"/>
      <c r="AD27" s="298"/>
      <c r="AE27" s="298"/>
      <c r="AF27" s="298"/>
      <c r="AG27" s="298"/>
      <c r="AH27" s="298"/>
      <c r="AI27" s="298"/>
      <c r="AJ27" s="298"/>
      <c r="AK27" s="298"/>
      <c r="AL27" s="298"/>
      <c r="AM27" s="298"/>
      <c r="AO27" s="298"/>
      <c r="AP27" s="298"/>
      <c r="AQ27" s="298"/>
    </row>
    <row r="28" spans="1:43" ht="49.5" customHeight="1">
      <c r="A28" s="242">
        <v>2</v>
      </c>
      <c r="B28" s="678" t="str">
        <f>IFERROR(IF(INDEX('Overview - Section A'!$E$57:$E$71,MATCH($A28,'Overview - Section A'!$A$57:$A$71,0))&lt;&gt;0,INDEX('Overview - Section A'!$E$57:$E$71,MATCH($A28,'Overview - Section A'!$A$57:$A$71,0)),""),"")</f>
        <v/>
      </c>
      <c r="C28" s="679"/>
      <c r="D28" s="679"/>
      <c r="E28" s="679"/>
      <c r="F28" s="679"/>
      <c r="G28" s="679"/>
      <c r="H28" s="679"/>
      <c r="I28" s="679"/>
      <c r="J28" s="679"/>
      <c r="K28" s="679"/>
      <c r="L28" s="680"/>
      <c r="M28" s="218"/>
      <c r="N28" s="218"/>
      <c r="O28" s="678" t="str">
        <f>IFERROR(IF(INDEX('Overview - Section A'!$E$57:$E$71,MATCH($A28,'Overview - Section A'!$A$57:$A$71,0))&lt;&gt;0,INDEX('Overview - Section A'!$E$57:$E$71,MATCH($A28,'Overview - Section A'!$A$57:$A$71,0)),""),"")</f>
        <v/>
      </c>
      <c r="P28" s="679"/>
      <c r="Q28" s="679"/>
      <c r="R28" s="679"/>
      <c r="S28" s="679"/>
      <c r="T28" s="679"/>
      <c r="U28" s="679"/>
      <c r="V28" s="679"/>
      <c r="W28" s="679"/>
      <c r="X28" s="679"/>
      <c r="Y28" s="679"/>
      <c r="Z28" s="679"/>
      <c r="AA28" s="680"/>
      <c r="AB28" s="217"/>
      <c r="AC28" s="217"/>
      <c r="AD28" s="298"/>
      <c r="AE28" s="298"/>
      <c r="AF28" s="298"/>
      <c r="AG28" s="298"/>
      <c r="AH28" s="298"/>
      <c r="AI28" s="298"/>
      <c r="AJ28" s="298"/>
      <c r="AK28" s="298"/>
      <c r="AL28" s="298"/>
      <c r="AM28" s="298"/>
      <c r="AO28" s="298"/>
      <c r="AP28" s="298"/>
      <c r="AQ28" s="298"/>
    </row>
    <row r="29" spans="1:43" ht="49.5" hidden="1" customHeight="1">
      <c r="A29" s="242">
        <v>3</v>
      </c>
      <c r="B29" s="678" t="str">
        <f>IFERROR(IF(INDEX('Overview - Section A'!$E$57:$E$71,MATCH($A29,'Overview - Section A'!$A$57:$A$71,0))&lt;&gt;0,INDEX('Overview - Section A'!$E$57:$E$71,MATCH($A29,'Overview - Section A'!$A$57:$A$71,0)),""),"")</f>
        <v/>
      </c>
      <c r="C29" s="679"/>
      <c r="D29" s="679"/>
      <c r="E29" s="679"/>
      <c r="F29" s="679"/>
      <c r="G29" s="679"/>
      <c r="H29" s="679"/>
      <c r="I29" s="679"/>
      <c r="J29" s="679"/>
      <c r="K29" s="679"/>
      <c r="L29" s="680"/>
      <c r="M29" s="218"/>
      <c r="N29" s="218"/>
      <c r="O29" s="678" t="str">
        <f>IFERROR(IF(INDEX('Overview - Section A'!$E$57:$E$71,MATCH($A29,'Overview - Section A'!$A$57:$A$71,0))&lt;&gt;0,INDEX('Overview - Section A'!$E$57:$E$71,MATCH($A29,'Overview - Section A'!$A$57:$A$71,0)),""),"")</f>
        <v/>
      </c>
      <c r="P29" s="679"/>
      <c r="Q29" s="679"/>
      <c r="R29" s="679"/>
      <c r="S29" s="679"/>
      <c r="T29" s="679"/>
      <c r="U29" s="679"/>
      <c r="V29" s="679"/>
      <c r="W29" s="679"/>
      <c r="X29" s="679"/>
      <c r="Y29" s="679"/>
      <c r="Z29" s="679"/>
      <c r="AA29" s="680"/>
      <c r="AB29" s="217"/>
      <c r="AC29" s="217"/>
      <c r="AD29" s="298"/>
      <c r="AE29" s="298"/>
      <c r="AF29" s="298"/>
      <c r="AG29" s="298"/>
      <c r="AH29" s="298"/>
      <c r="AI29" s="298"/>
      <c r="AJ29" s="298"/>
      <c r="AK29" s="298"/>
      <c r="AL29" s="298"/>
      <c r="AM29" s="298"/>
      <c r="AO29" s="298"/>
      <c r="AP29" s="298"/>
      <c r="AQ29" s="298"/>
    </row>
    <row r="30" spans="1:43" ht="49.5" hidden="1" customHeight="1">
      <c r="A30" s="242">
        <v>4</v>
      </c>
      <c r="B30" s="678" t="str">
        <f>IFERROR(IF(INDEX('Overview - Section A'!$E$57:$E$71,MATCH($A30,'Overview - Section A'!$A$57:$A$71,0))&lt;&gt;0,INDEX('Overview - Section A'!$E$57:$E$71,MATCH($A30,'Overview - Section A'!$A$57:$A$71,0)),""),"")</f>
        <v/>
      </c>
      <c r="C30" s="679"/>
      <c r="D30" s="679"/>
      <c r="E30" s="679"/>
      <c r="F30" s="679"/>
      <c r="G30" s="679"/>
      <c r="H30" s="679"/>
      <c r="I30" s="679"/>
      <c r="J30" s="679"/>
      <c r="K30" s="679"/>
      <c r="L30" s="680"/>
      <c r="M30" s="218"/>
      <c r="N30" s="218"/>
      <c r="O30" s="678" t="str">
        <f>IFERROR(IF(INDEX('Overview - Section A'!$E$57:$E$71,MATCH($A30,'Overview - Section A'!$A$57:$A$71,0))&lt;&gt;0,INDEX('Overview - Section A'!$E$57:$E$71,MATCH($A30,'Overview - Section A'!$A$57:$A$71,0)),""),"")</f>
        <v/>
      </c>
      <c r="P30" s="679"/>
      <c r="Q30" s="679"/>
      <c r="R30" s="679"/>
      <c r="S30" s="679"/>
      <c r="T30" s="679"/>
      <c r="U30" s="679"/>
      <c r="V30" s="679"/>
      <c r="W30" s="679"/>
      <c r="X30" s="679"/>
      <c r="Y30" s="679"/>
      <c r="Z30" s="679"/>
      <c r="AA30" s="680"/>
      <c r="AB30" s="217"/>
      <c r="AC30" s="217"/>
      <c r="AD30" s="298"/>
      <c r="AE30" s="298"/>
      <c r="AF30" s="298"/>
      <c r="AG30" s="298"/>
      <c r="AH30" s="298"/>
      <c r="AI30" s="298"/>
      <c r="AJ30" s="298"/>
      <c r="AK30" s="298"/>
      <c r="AL30" s="298"/>
      <c r="AM30" s="298"/>
      <c r="AO30" s="298"/>
      <c r="AP30" s="298"/>
      <c r="AQ30" s="298"/>
    </row>
    <row r="31" spans="1:43" ht="49.5" hidden="1" customHeight="1">
      <c r="A31" s="242">
        <v>5</v>
      </c>
      <c r="B31" s="678" t="str">
        <f>IFERROR(IF(INDEX('Overview - Section A'!$E$57:$E$71,MATCH($A31,'Overview - Section A'!$A$57:$A$71,0))&lt;&gt;0,INDEX('Overview - Section A'!$E$57:$E$71,MATCH($A31,'Overview - Section A'!$A$57:$A$71,0)),""),"")</f>
        <v/>
      </c>
      <c r="C31" s="679"/>
      <c r="D31" s="679"/>
      <c r="E31" s="679"/>
      <c r="F31" s="679"/>
      <c r="G31" s="679"/>
      <c r="H31" s="679"/>
      <c r="I31" s="679"/>
      <c r="J31" s="679"/>
      <c r="K31" s="679"/>
      <c r="L31" s="680"/>
      <c r="M31" s="218"/>
      <c r="N31" s="218"/>
      <c r="O31" s="678" t="str">
        <f>IFERROR(IF(INDEX('Overview - Section A'!$E$57:$E$71,MATCH($A31,'Overview - Section A'!$A$57:$A$71,0))&lt;&gt;0,INDEX('Overview - Section A'!$E$57:$E$71,MATCH($A31,'Overview - Section A'!$A$57:$A$71,0)),""),"")</f>
        <v/>
      </c>
      <c r="P31" s="679"/>
      <c r="Q31" s="679"/>
      <c r="R31" s="679"/>
      <c r="S31" s="679"/>
      <c r="T31" s="679"/>
      <c r="U31" s="679"/>
      <c r="V31" s="679"/>
      <c r="W31" s="679"/>
      <c r="X31" s="679"/>
      <c r="Y31" s="679"/>
      <c r="Z31" s="679"/>
      <c r="AA31" s="680"/>
      <c r="AB31" s="217"/>
      <c r="AC31" s="217"/>
      <c r="AD31" s="298"/>
      <c r="AE31" s="298"/>
      <c r="AF31" s="298"/>
      <c r="AG31" s="298"/>
      <c r="AH31" s="298"/>
      <c r="AI31" s="298"/>
      <c r="AJ31" s="298"/>
      <c r="AK31" s="298"/>
      <c r="AL31" s="298"/>
      <c r="AM31" s="298"/>
      <c r="AO31" s="298"/>
      <c r="AP31" s="298"/>
      <c r="AQ31" s="298"/>
    </row>
    <row r="32" spans="1:43" ht="49.5" hidden="1" customHeight="1">
      <c r="A32" s="242">
        <v>6</v>
      </c>
      <c r="B32" s="678" t="str">
        <f>IFERROR(IF(INDEX('Overview - Section A'!$E$57:$E$71,MATCH($A32,'Overview - Section A'!$A$57:$A$71,0))&lt;&gt;0,INDEX('Overview - Section A'!$E$57:$E$71,MATCH($A32,'Overview - Section A'!$A$57:$A$71,0)),""),"")</f>
        <v/>
      </c>
      <c r="C32" s="679"/>
      <c r="D32" s="679"/>
      <c r="E32" s="679"/>
      <c r="F32" s="679"/>
      <c r="G32" s="679"/>
      <c r="H32" s="679"/>
      <c r="I32" s="679"/>
      <c r="J32" s="679"/>
      <c r="K32" s="679"/>
      <c r="L32" s="680"/>
      <c r="M32" s="218"/>
      <c r="N32" s="218"/>
      <c r="O32" s="678" t="str">
        <f>IFERROR(IF(INDEX('Overview - Section A'!$E$57:$E$71,MATCH($A32,'Overview - Section A'!$A$57:$A$71,0))&lt;&gt;0,INDEX('Overview - Section A'!$E$57:$E$71,MATCH($A32,'Overview - Section A'!$A$57:$A$71,0)),""),"")</f>
        <v/>
      </c>
      <c r="P32" s="679"/>
      <c r="Q32" s="679"/>
      <c r="R32" s="679"/>
      <c r="S32" s="679"/>
      <c r="T32" s="679"/>
      <c r="U32" s="679"/>
      <c r="V32" s="679"/>
      <c r="W32" s="679"/>
      <c r="X32" s="679"/>
      <c r="Y32" s="679"/>
      <c r="Z32" s="679"/>
      <c r="AA32" s="680"/>
      <c r="AB32" s="217"/>
      <c r="AC32" s="217"/>
      <c r="AD32" s="298"/>
      <c r="AE32" s="298"/>
      <c r="AF32" s="298"/>
      <c r="AG32" s="298"/>
      <c r="AH32" s="298"/>
      <c r="AI32" s="298"/>
      <c r="AJ32" s="298"/>
      <c r="AK32" s="298"/>
      <c r="AL32" s="298"/>
      <c r="AM32" s="298"/>
      <c r="AO32" s="298"/>
      <c r="AP32" s="298"/>
      <c r="AQ32" s="298"/>
    </row>
    <row r="33" spans="1:53" ht="49.5" hidden="1" customHeight="1">
      <c r="A33" s="242">
        <v>7</v>
      </c>
      <c r="B33" s="678" t="str">
        <f>IFERROR(IF(INDEX('Overview - Section A'!$E$57:$E$71,MATCH($A33,'Overview - Section A'!$A$57:$A$71,0))&lt;&gt;0,INDEX('Overview - Section A'!$E$57:$E$71,MATCH($A33,'Overview - Section A'!$A$57:$A$71,0)),""),"")</f>
        <v/>
      </c>
      <c r="C33" s="679"/>
      <c r="D33" s="679"/>
      <c r="E33" s="679"/>
      <c r="F33" s="679"/>
      <c r="G33" s="679"/>
      <c r="H33" s="679"/>
      <c r="I33" s="679"/>
      <c r="J33" s="679"/>
      <c r="K33" s="679"/>
      <c r="L33" s="680"/>
      <c r="M33" s="218"/>
      <c r="N33" s="218"/>
      <c r="O33" s="678" t="str">
        <f>IFERROR(IF(INDEX('Overview - Section A'!$E$57:$E$71,MATCH($A33,'Overview - Section A'!$A$57:$A$71,0))&lt;&gt;0,INDEX('Overview - Section A'!$E$57:$E$71,MATCH($A33,'Overview - Section A'!$A$57:$A$71,0)),""),"")</f>
        <v/>
      </c>
      <c r="P33" s="679"/>
      <c r="Q33" s="679"/>
      <c r="R33" s="679"/>
      <c r="S33" s="679"/>
      <c r="T33" s="679"/>
      <c r="U33" s="679"/>
      <c r="V33" s="679"/>
      <c r="W33" s="679"/>
      <c r="X33" s="679"/>
      <c r="Y33" s="679"/>
      <c r="Z33" s="679"/>
      <c r="AA33" s="680"/>
      <c r="AB33" s="217"/>
      <c r="AC33" s="217"/>
      <c r="AD33" s="298"/>
      <c r="AE33" s="298"/>
      <c r="AF33" s="298"/>
      <c r="AG33" s="298"/>
      <c r="AH33" s="298"/>
      <c r="AI33" s="298"/>
      <c r="AJ33" s="298"/>
      <c r="AK33" s="298"/>
      <c r="AL33" s="298"/>
      <c r="AM33" s="298"/>
      <c r="AO33" s="298"/>
      <c r="AP33" s="298"/>
      <c r="AQ33" s="298"/>
    </row>
    <row r="34" spans="1:53" ht="49.5" hidden="1" customHeight="1">
      <c r="A34" s="242">
        <v>8</v>
      </c>
      <c r="B34" s="678" t="str">
        <f>IFERROR(IF(INDEX('Overview - Section A'!$E$57:$E$71,MATCH($A34,'Overview - Section A'!$A$57:$A$71,0))&lt;&gt;0,INDEX('Overview - Section A'!$E$57:$E$71,MATCH($A34,'Overview - Section A'!$A$57:$A$71,0)),""),"")</f>
        <v/>
      </c>
      <c r="C34" s="679"/>
      <c r="D34" s="679"/>
      <c r="E34" s="679"/>
      <c r="F34" s="679"/>
      <c r="G34" s="679"/>
      <c r="H34" s="679"/>
      <c r="I34" s="679"/>
      <c r="J34" s="679"/>
      <c r="K34" s="679"/>
      <c r="L34" s="680"/>
      <c r="M34" s="218"/>
      <c r="N34" s="218"/>
      <c r="O34" s="678" t="str">
        <f>IFERROR(IF(INDEX('Overview - Section A'!$E$57:$E$71,MATCH($A34,'Overview - Section A'!$A$57:$A$71,0))&lt;&gt;0,INDEX('Overview - Section A'!$E$57:$E$71,MATCH($A34,'Overview - Section A'!$A$57:$A$71,0)),""),"")</f>
        <v/>
      </c>
      <c r="P34" s="679"/>
      <c r="Q34" s="679"/>
      <c r="R34" s="679"/>
      <c r="S34" s="679"/>
      <c r="T34" s="679"/>
      <c r="U34" s="679"/>
      <c r="V34" s="679"/>
      <c r="W34" s="679"/>
      <c r="X34" s="679"/>
      <c r="Y34" s="679"/>
      <c r="Z34" s="679"/>
      <c r="AA34" s="680"/>
      <c r="AB34" s="217"/>
      <c r="AC34" s="217"/>
      <c r="AD34" s="298"/>
      <c r="AE34" s="298"/>
      <c r="AF34" s="298"/>
      <c r="AG34" s="298"/>
      <c r="AH34" s="298"/>
      <c r="AI34" s="298"/>
      <c r="AJ34" s="298"/>
      <c r="AK34" s="298"/>
      <c r="AL34" s="298"/>
      <c r="AM34" s="298"/>
      <c r="AO34" s="298"/>
      <c r="AP34" s="298"/>
      <c r="AQ34" s="298"/>
    </row>
    <row r="35" spans="1:53" ht="49.5" hidden="1" customHeight="1">
      <c r="A35" s="242">
        <v>9</v>
      </c>
      <c r="B35" s="678" t="str">
        <f>IFERROR(IF(INDEX('Overview - Section A'!$E$57:$E$71,MATCH($A35,'Overview - Section A'!$A$57:$A$71,0))&lt;&gt;0,INDEX('Overview - Section A'!$E$57:$E$71,MATCH($A35,'Overview - Section A'!$A$57:$A$71,0)),""),"")</f>
        <v/>
      </c>
      <c r="C35" s="679"/>
      <c r="D35" s="679"/>
      <c r="E35" s="679"/>
      <c r="F35" s="679"/>
      <c r="G35" s="679"/>
      <c r="H35" s="679"/>
      <c r="I35" s="679"/>
      <c r="J35" s="679"/>
      <c r="K35" s="679"/>
      <c r="L35" s="680"/>
      <c r="M35" s="218"/>
      <c r="N35" s="218"/>
      <c r="O35" s="678" t="str">
        <f>IFERROR(IF(INDEX('Overview - Section A'!$E$57:$E$71,MATCH($A35,'Overview - Section A'!$A$57:$A$71,0))&lt;&gt;0,INDEX('Overview - Section A'!$E$57:$E$71,MATCH($A35,'Overview - Section A'!$A$57:$A$71,0)),""),"")</f>
        <v/>
      </c>
      <c r="P35" s="679"/>
      <c r="Q35" s="679"/>
      <c r="R35" s="679"/>
      <c r="S35" s="679"/>
      <c r="T35" s="679"/>
      <c r="U35" s="679"/>
      <c r="V35" s="679"/>
      <c r="W35" s="679"/>
      <c r="X35" s="679"/>
      <c r="Y35" s="679"/>
      <c r="Z35" s="679"/>
      <c r="AA35" s="680"/>
      <c r="AB35" s="217"/>
      <c r="AC35" s="217"/>
      <c r="AD35" s="298"/>
      <c r="AE35" s="298"/>
      <c r="AF35" s="298"/>
      <c r="AG35" s="298"/>
      <c r="AH35" s="298"/>
      <c r="AI35" s="298"/>
      <c r="AJ35" s="298"/>
      <c r="AK35" s="298"/>
      <c r="AL35" s="298"/>
      <c r="AM35" s="298"/>
      <c r="AO35" s="298"/>
      <c r="AP35" s="298"/>
      <c r="AQ35" s="298"/>
    </row>
    <row r="36" spans="1:53" ht="49.5" hidden="1" customHeight="1">
      <c r="A36" s="242">
        <v>10</v>
      </c>
      <c r="B36" s="678" t="str">
        <f>IFERROR(IF(INDEX('Overview - Section A'!$E$57:$E$71,MATCH($A36,'Overview - Section A'!$A$57:$A$71,0))&lt;&gt;0,INDEX('Overview - Section A'!$E$57:$E$71,MATCH($A36,'Overview - Section A'!$A$57:$A$71,0)),""),"")</f>
        <v/>
      </c>
      <c r="C36" s="679"/>
      <c r="D36" s="679"/>
      <c r="E36" s="679"/>
      <c r="F36" s="679"/>
      <c r="G36" s="679"/>
      <c r="H36" s="679"/>
      <c r="I36" s="679"/>
      <c r="J36" s="679"/>
      <c r="K36" s="679"/>
      <c r="L36" s="680"/>
      <c r="M36" s="218"/>
      <c r="N36" s="218"/>
      <c r="O36" s="678" t="str">
        <f>IFERROR(IF(INDEX('Overview - Section A'!$E$57:$E$71,MATCH($A36,'Overview - Section A'!$A$57:$A$71,0))&lt;&gt;0,INDEX('Overview - Section A'!$E$57:$E$71,MATCH($A36,'Overview - Section A'!$A$57:$A$71,0)),""),"")</f>
        <v/>
      </c>
      <c r="P36" s="679"/>
      <c r="Q36" s="679"/>
      <c r="R36" s="679"/>
      <c r="S36" s="679"/>
      <c r="T36" s="679"/>
      <c r="U36" s="679"/>
      <c r="V36" s="679"/>
      <c r="W36" s="679"/>
      <c r="X36" s="679"/>
      <c r="Y36" s="679"/>
      <c r="Z36" s="679"/>
      <c r="AA36" s="680"/>
      <c r="AB36" s="217"/>
      <c r="AC36" s="217"/>
      <c r="AD36" s="298"/>
      <c r="AE36" s="298"/>
      <c r="AF36" s="298"/>
      <c r="AG36" s="298"/>
      <c r="AH36" s="298"/>
      <c r="AI36" s="298"/>
      <c r="AJ36" s="298"/>
      <c r="AK36" s="298"/>
      <c r="AL36" s="298"/>
      <c r="AM36" s="298"/>
      <c r="AO36" s="298"/>
      <c r="AP36" s="298"/>
      <c r="AQ36" s="298"/>
    </row>
    <row r="37" spans="1:53" ht="49.5" hidden="1" customHeight="1">
      <c r="A37" s="242">
        <v>11</v>
      </c>
      <c r="B37" s="678" t="str">
        <f>IFERROR(IF(INDEX('Overview - Section A'!$E$57:$E$71,MATCH($A37,'Overview - Section A'!$A$57:$A$71,0))&lt;&gt;0,INDEX('Overview - Section A'!$E$57:$E$71,MATCH($A37,'Overview - Section A'!$A$57:$A$71,0)),""),"")</f>
        <v/>
      </c>
      <c r="C37" s="679"/>
      <c r="D37" s="679"/>
      <c r="E37" s="679"/>
      <c r="F37" s="679"/>
      <c r="G37" s="679"/>
      <c r="H37" s="679"/>
      <c r="I37" s="679"/>
      <c r="J37" s="679"/>
      <c r="K37" s="679"/>
      <c r="L37" s="680"/>
      <c r="M37" s="218"/>
      <c r="N37" s="218"/>
      <c r="O37" s="678" t="str">
        <f>IFERROR(IF(INDEX('Overview - Section A'!$E$57:$E$71,MATCH($A37,'Overview - Section A'!$A$57:$A$71,0))&lt;&gt;0,INDEX('Overview - Section A'!$E$57:$E$71,MATCH($A37,'Overview - Section A'!$A$57:$A$71,0)),""),"")</f>
        <v/>
      </c>
      <c r="P37" s="679"/>
      <c r="Q37" s="679"/>
      <c r="R37" s="679"/>
      <c r="S37" s="679"/>
      <c r="T37" s="679"/>
      <c r="U37" s="679"/>
      <c r="V37" s="679"/>
      <c r="W37" s="679"/>
      <c r="X37" s="679"/>
      <c r="Y37" s="679"/>
      <c r="Z37" s="679"/>
      <c r="AA37" s="680"/>
      <c r="AB37" s="217"/>
      <c r="AC37" s="217"/>
      <c r="AD37" s="298"/>
      <c r="AE37" s="298"/>
      <c r="AF37" s="298"/>
      <c r="AG37" s="298"/>
      <c r="AH37" s="298"/>
      <c r="AI37" s="298"/>
      <c r="AJ37" s="298"/>
      <c r="AK37" s="298"/>
      <c r="AL37" s="298"/>
      <c r="AM37" s="298"/>
      <c r="AO37" s="298"/>
      <c r="AP37" s="298"/>
      <c r="AQ37" s="298"/>
    </row>
    <row r="38" spans="1:53" ht="49.5" hidden="1" customHeight="1" thickBot="1">
      <c r="A38" s="242">
        <v>12</v>
      </c>
      <c r="B38" s="681" t="str">
        <f>IFERROR(IF(INDEX('Overview - Section A'!$E$57:$E$71,MATCH($A38,'Overview - Section A'!$A$57:$A$71,0))&lt;&gt;0,INDEX('Overview - Section A'!$E$57:$E$71,MATCH($A38,'Overview - Section A'!$A$57:$A$71,0)),""),"")</f>
        <v/>
      </c>
      <c r="C38" s="682"/>
      <c r="D38" s="682"/>
      <c r="E38" s="682"/>
      <c r="F38" s="682"/>
      <c r="G38" s="682"/>
      <c r="H38" s="682"/>
      <c r="I38" s="682"/>
      <c r="J38" s="682"/>
      <c r="K38" s="682"/>
      <c r="L38" s="683"/>
      <c r="M38" s="218"/>
      <c r="N38" s="218"/>
      <c r="O38" s="681" t="str">
        <f>IFERROR(IF(INDEX('Overview - Section A'!$E$57:$E$71,MATCH($A38,'Overview - Section A'!$A$57:$A$71,0))&lt;&gt;0,INDEX('Overview - Section A'!$E$57:$E$71,MATCH($A38,'Overview - Section A'!$A$57:$A$71,0)),""),"")</f>
        <v/>
      </c>
      <c r="P38" s="682"/>
      <c r="Q38" s="682"/>
      <c r="R38" s="682"/>
      <c r="S38" s="682"/>
      <c r="T38" s="682"/>
      <c r="U38" s="682"/>
      <c r="V38" s="682"/>
      <c r="W38" s="682"/>
      <c r="X38" s="682"/>
      <c r="Y38" s="682"/>
      <c r="Z38" s="682"/>
      <c r="AA38" s="683"/>
      <c r="AB38" s="217"/>
      <c r="AC38" s="217"/>
      <c r="AD38" s="298"/>
      <c r="AE38" s="298"/>
      <c r="AF38" s="298"/>
      <c r="AG38" s="298"/>
      <c r="AH38" s="298"/>
      <c r="AI38" s="298"/>
      <c r="AJ38" s="298"/>
      <c r="AK38" s="298"/>
      <c r="AL38" s="298"/>
      <c r="AM38" s="298"/>
      <c r="AO38" s="298"/>
      <c r="AP38" s="298"/>
      <c r="AQ38" s="298"/>
    </row>
    <row r="39" spans="1:53">
      <c r="A39" s="217"/>
      <c r="B39" s="217"/>
      <c r="C39" s="217"/>
      <c r="D39" s="217"/>
      <c r="E39" s="217"/>
      <c r="F39" s="217"/>
      <c r="G39" s="217"/>
      <c r="H39" s="217"/>
      <c r="I39" s="217"/>
      <c r="J39" s="217"/>
      <c r="K39" s="217"/>
      <c r="L39" s="217"/>
      <c r="M39" s="217"/>
      <c r="N39" s="217"/>
      <c r="O39" s="217"/>
      <c r="P39" s="217"/>
      <c r="Q39" s="217"/>
      <c r="R39" s="217"/>
      <c r="S39" s="217"/>
      <c r="T39" s="217"/>
      <c r="U39" s="217"/>
      <c r="V39" s="217"/>
      <c r="W39" s="217"/>
      <c r="X39" s="217"/>
      <c r="Y39" s="217"/>
      <c r="Z39" s="217"/>
      <c r="AA39" s="217"/>
      <c r="AB39" s="217"/>
      <c r="AC39" s="217"/>
      <c r="AD39" s="298"/>
      <c r="AE39" s="298"/>
      <c r="AF39" s="298"/>
      <c r="AG39" s="298"/>
      <c r="AH39" s="298"/>
      <c r="AI39" s="298"/>
      <c r="AJ39" s="298"/>
      <c r="AK39" s="298"/>
      <c r="AL39" s="298"/>
      <c r="AM39" s="298"/>
      <c r="AO39" s="298"/>
      <c r="AP39" s="298"/>
      <c r="AQ39" s="298"/>
    </row>
    <row r="40" spans="1:53">
      <c r="A40" s="217"/>
      <c r="B40" s="217"/>
      <c r="C40" s="217"/>
      <c r="D40" s="217"/>
      <c r="E40" s="217"/>
      <c r="F40" s="217"/>
      <c r="G40" s="217"/>
      <c r="H40" s="217"/>
      <c r="I40" s="217"/>
      <c r="J40" s="217"/>
      <c r="K40" s="217"/>
      <c r="L40" s="217"/>
      <c r="M40" s="217"/>
      <c r="N40" s="217"/>
      <c r="O40" s="217"/>
      <c r="P40" s="217"/>
      <c r="Q40" s="217"/>
      <c r="R40" s="217"/>
      <c r="S40" s="217"/>
      <c r="T40" s="217"/>
      <c r="U40" s="217"/>
      <c r="V40" s="217"/>
      <c r="W40" s="217"/>
      <c r="X40" s="217"/>
      <c r="Y40" s="217"/>
      <c r="Z40" s="217"/>
      <c r="AA40" s="217"/>
      <c r="AB40" s="217"/>
      <c r="AC40" s="217"/>
      <c r="AD40" s="298"/>
      <c r="AE40" s="298"/>
      <c r="AF40" s="298"/>
      <c r="AG40" s="298"/>
      <c r="AH40" s="298"/>
      <c r="AI40" s="298"/>
      <c r="AJ40" s="298"/>
      <c r="AK40" s="298"/>
      <c r="AL40" s="298"/>
      <c r="AM40" s="298"/>
      <c r="AO40" s="298"/>
      <c r="AP40" s="298"/>
      <c r="AQ40" s="298"/>
    </row>
    <row r="41" spans="1:53">
      <c r="A41" s="217"/>
      <c r="B41" s="217"/>
      <c r="C41" s="217"/>
      <c r="D41" s="217"/>
      <c r="E41" s="217"/>
      <c r="F41" s="217"/>
      <c r="G41" s="217"/>
      <c r="H41" s="217"/>
      <c r="I41" s="217"/>
      <c r="J41" s="217"/>
      <c r="K41" s="217"/>
      <c r="L41" s="217"/>
      <c r="M41" s="217"/>
      <c r="N41" s="217"/>
      <c r="O41" s="217"/>
      <c r="P41" s="217"/>
      <c r="Q41" s="217"/>
      <c r="R41" s="217"/>
      <c r="S41" s="217"/>
      <c r="T41" s="217"/>
      <c r="U41" s="217"/>
      <c r="V41" s="217"/>
      <c r="W41" s="217"/>
      <c r="X41" s="217"/>
      <c r="Y41" s="217"/>
      <c r="Z41" s="217"/>
      <c r="AA41" s="217"/>
      <c r="AB41" s="217"/>
      <c r="AC41" s="217"/>
      <c r="AD41" s="298"/>
      <c r="AE41" s="298"/>
      <c r="AF41" s="298"/>
      <c r="AG41" s="298"/>
      <c r="AH41" s="298"/>
      <c r="AI41" s="298"/>
      <c r="AJ41" s="298"/>
      <c r="AK41" s="298"/>
      <c r="AL41" s="298"/>
      <c r="AM41" s="298"/>
      <c r="AO41" s="298"/>
      <c r="AP41" s="298"/>
      <c r="AQ41" s="298"/>
    </row>
    <row r="42" spans="1:53" ht="15.9" thickBot="1">
      <c r="A42" s="217"/>
      <c r="B42" s="217"/>
      <c r="C42" s="217"/>
      <c r="D42" s="217"/>
      <c r="E42" s="217"/>
      <c r="F42" s="217"/>
      <c r="G42" s="217"/>
      <c r="H42" s="217"/>
      <c r="I42" s="217"/>
      <c r="J42" s="217"/>
      <c r="K42" s="217"/>
      <c r="L42" s="217"/>
      <c r="M42" s="217"/>
      <c r="N42" s="217"/>
      <c r="O42" s="217"/>
      <c r="P42" s="217"/>
      <c r="Q42" s="217"/>
      <c r="R42" s="217"/>
      <c r="S42" s="217"/>
      <c r="T42" s="217"/>
      <c r="U42" s="217"/>
      <c r="V42" s="217"/>
      <c r="W42" s="217"/>
      <c r="X42" s="217"/>
      <c r="Y42" s="217"/>
      <c r="Z42" s="217"/>
      <c r="AA42" s="217"/>
      <c r="AB42" s="217"/>
      <c r="AC42" s="217"/>
      <c r="AD42" s="298"/>
      <c r="AE42" s="298"/>
      <c r="AF42" s="298"/>
      <c r="AG42" s="298"/>
      <c r="AH42" s="298"/>
      <c r="AI42" s="298"/>
      <c r="AJ42" s="298"/>
      <c r="AK42" s="298"/>
      <c r="AL42" s="298"/>
      <c r="AM42" s="298"/>
      <c r="AO42" s="298"/>
      <c r="AP42" s="298"/>
      <c r="AQ42" s="298"/>
    </row>
    <row r="43" spans="1:53" ht="47.25" customHeight="1" thickBot="1">
      <c r="A43" s="622" t="s">
        <v>15</v>
      </c>
      <c r="B43" s="623"/>
      <c r="C43" s="623"/>
      <c r="D43" s="623"/>
      <c r="E43" s="623"/>
      <c r="F43" s="623"/>
      <c r="G43" s="623"/>
      <c r="H43" s="623"/>
      <c r="I43" s="624"/>
      <c r="J43" s="217"/>
      <c r="K43" s="217"/>
      <c r="L43" s="217"/>
      <c r="M43" s="217"/>
      <c r="N43" s="217"/>
      <c r="O43" s="217"/>
      <c r="P43" s="217"/>
      <c r="Q43" s="217"/>
      <c r="R43" s="217"/>
      <c r="S43" s="217"/>
      <c r="T43" s="217"/>
      <c r="U43" s="217"/>
      <c r="V43" s="217"/>
      <c r="W43" s="217"/>
      <c r="X43" s="217"/>
      <c r="Y43" s="217"/>
      <c r="Z43" s="217"/>
      <c r="AA43" s="217"/>
      <c r="AB43" s="217"/>
      <c r="AC43" s="217"/>
      <c r="AD43" s="298"/>
      <c r="AE43" s="298"/>
      <c r="AF43" s="298"/>
      <c r="AG43" s="298"/>
      <c r="AH43" s="298"/>
      <c r="AI43" s="298"/>
      <c r="AJ43" s="298"/>
      <c r="AK43" s="298"/>
      <c r="AL43" s="298"/>
      <c r="AM43" s="298"/>
      <c r="AO43" s="298"/>
      <c r="AP43" s="298"/>
      <c r="AQ43" s="298"/>
    </row>
    <row r="44" spans="1:53" ht="15.9" thickBot="1">
      <c r="A44" s="217"/>
      <c r="B44" s="217"/>
      <c r="C44" s="217"/>
      <c r="D44" s="217"/>
      <c r="E44" s="217"/>
      <c r="F44" s="217"/>
      <c r="G44" s="217"/>
      <c r="H44" s="217"/>
      <c r="I44" s="217"/>
      <c r="J44" s="217"/>
      <c r="K44" s="217"/>
      <c r="L44" s="217"/>
      <c r="M44" s="217"/>
      <c r="N44" s="217"/>
      <c r="O44" s="217"/>
      <c r="P44" s="217"/>
      <c r="Q44" s="217"/>
      <c r="R44" s="217"/>
      <c r="S44" s="217"/>
      <c r="T44" s="217"/>
      <c r="U44" s="217"/>
      <c r="V44" s="217"/>
      <c r="W44" s="217"/>
      <c r="X44" s="217"/>
      <c r="Y44" s="217"/>
      <c r="Z44" s="217"/>
      <c r="AA44" s="217"/>
      <c r="AB44" s="217"/>
      <c r="AC44" s="217"/>
      <c r="AD44" s="298"/>
      <c r="AE44" s="298"/>
      <c r="AF44" s="298"/>
      <c r="AG44" s="298"/>
      <c r="AH44" s="298"/>
      <c r="AI44" s="298"/>
      <c r="AJ44" s="298"/>
      <c r="AK44" s="298"/>
      <c r="AL44" s="298"/>
      <c r="AM44" s="298"/>
      <c r="AO44" s="298"/>
      <c r="AP44" s="298"/>
      <c r="AQ44" s="298"/>
    </row>
    <row r="45" spans="1:53" ht="28.5" customHeight="1" thickBot="1">
      <c r="A45" s="224"/>
      <c r="B45" s="225"/>
      <c r="C45" s="225"/>
      <c r="D45" s="225"/>
      <c r="E45" s="225"/>
      <c r="F45" s="225"/>
      <c r="G45" s="225"/>
      <c r="H45" s="225"/>
      <c r="I45" s="225"/>
      <c r="J45" s="656">
        <f>IFERROR(YEAR('Overview - Section A'!$E$7)-1,"")</f>
        <v>2019</v>
      </c>
      <c r="K45" s="657"/>
      <c r="L45" s="657"/>
      <c r="M45" s="658"/>
      <c r="N45" s="656">
        <f>IFERROR(YEAR('Overview - Section A'!$E$7),"")</f>
        <v>2020</v>
      </c>
      <c r="O45" s="657"/>
      <c r="P45" s="657"/>
      <c r="Q45" s="658"/>
      <c r="R45" s="656">
        <f>IFERROR(YEAR('Overview - Section A'!$E$7)+1,"")</f>
        <v>2021</v>
      </c>
      <c r="S45" s="657"/>
      <c r="T45" s="657"/>
      <c r="U45" s="658"/>
      <c r="V45" s="656">
        <f>IFERROR(YEAR('Overview - Section A'!$E$7)+2,"")</f>
        <v>2022</v>
      </c>
      <c r="W45" s="657"/>
      <c r="X45" s="657"/>
      <c r="Y45" s="658"/>
      <c r="Z45" s="659">
        <f>IFERROR(YEAR('Overview - Section A'!$E$7)+3,"")</f>
        <v>2023</v>
      </c>
      <c r="AA45" s="660"/>
      <c r="AB45" s="660"/>
      <c r="AC45" s="661"/>
      <c r="AD45" s="630"/>
      <c r="AE45" s="631"/>
      <c r="AF45" s="631"/>
      <c r="AG45" s="631"/>
      <c r="AH45" s="631"/>
      <c r="AI45" s="631"/>
      <c r="AJ45" s="631"/>
      <c r="AK45" s="631"/>
      <c r="AL45" s="632"/>
      <c r="AM45" s="263"/>
      <c r="AO45" s="598" t="s">
        <v>309</v>
      </c>
      <c r="AP45" s="598"/>
      <c r="AQ45" s="598"/>
    </row>
    <row r="46" spans="1:53" ht="139.5" customHeight="1" thickBot="1">
      <c r="A46" s="226" t="s">
        <v>184</v>
      </c>
      <c r="B46" s="252" t="s">
        <v>77</v>
      </c>
      <c r="C46" s="248" t="s">
        <v>199</v>
      </c>
      <c r="D46" s="251" t="s">
        <v>32</v>
      </c>
      <c r="E46" s="248" t="s">
        <v>33</v>
      </c>
      <c r="F46" s="248" t="s">
        <v>18</v>
      </c>
      <c r="G46" s="248" t="s">
        <v>19</v>
      </c>
      <c r="H46" s="248" t="s">
        <v>258</v>
      </c>
      <c r="I46" s="250" t="s">
        <v>11</v>
      </c>
      <c r="J46" s="226" t="s">
        <v>280</v>
      </c>
      <c r="K46" s="227" t="s">
        <v>8</v>
      </c>
      <c r="L46" s="227" t="s">
        <v>27</v>
      </c>
      <c r="M46" s="228" t="s">
        <v>144</v>
      </c>
      <c r="N46" s="226" t="s">
        <v>279</v>
      </c>
      <c r="O46" s="227" t="s">
        <v>8</v>
      </c>
      <c r="P46" s="227" t="s">
        <v>27</v>
      </c>
      <c r="Q46" s="228" t="s">
        <v>144</v>
      </c>
      <c r="R46" s="226" t="s">
        <v>279</v>
      </c>
      <c r="S46" s="227" t="s">
        <v>8</v>
      </c>
      <c r="T46" s="227" t="s">
        <v>27</v>
      </c>
      <c r="U46" s="228" t="s">
        <v>144</v>
      </c>
      <c r="V46" s="226" t="s">
        <v>279</v>
      </c>
      <c r="W46" s="227" t="s">
        <v>8</v>
      </c>
      <c r="X46" s="227" t="s">
        <v>27</v>
      </c>
      <c r="Y46" s="228" t="s">
        <v>144</v>
      </c>
      <c r="Z46" s="226" t="s">
        <v>279</v>
      </c>
      <c r="AA46" s="227" t="s">
        <v>8</v>
      </c>
      <c r="AB46" s="227" t="s">
        <v>27</v>
      </c>
      <c r="AC46" s="228" t="s">
        <v>144</v>
      </c>
      <c r="AD46" s="264"/>
      <c r="AE46" s="264"/>
      <c r="AF46" s="264"/>
      <c r="AG46" s="264"/>
      <c r="AH46" s="264"/>
      <c r="AI46" s="264"/>
      <c r="AJ46" s="264"/>
      <c r="AK46" s="264"/>
      <c r="AL46" s="264"/>
      <c r="AM46" s="261" t="s">
        <v>9</v>
      </c>
      <c r="AO46" s="296" t="s">
        <v>301</v>
      </c>
      <c r="AP46" s="296" t="s">
        <v>302</v>
      </c>
      <c r="AQ46" s="296" t="s">
        <v>303</v>
      </c>
    </row>
    <row r="47" spans="1:53" s="219" customFormat="1" ht="141.9" customHeight="1">
      <c r="A47" s="669">
        <v>1</v>
      </c>
      <c r="B47" s="684" t="str">
        <f>IFERROR(IF(INDEX('Impact Indicators - Section B'!B$9:B$25,MATCH($A47,'Impact Indicators - Section B'!$A$9:$A$25,0))&lt;&gt;0,INDEX('Impact Indicators - Section B'!B$9:B$25,MATCH($A47,'Impact Indicators - Section B'!$A$9:$A$25,0)),""),"")</f>
        <v>TB I-3(M): TB mortality rate per 100,000 population</v>
      </c>
      <c r="C47" s="685" t="str">
        <f>IFERROR(IF(INDEX('Impact Indicators - Section B'!C$9:C$25,MATCH($A47,'Impact Indicators - Section B'!$A$9:$A$25,0))&lt;&gt;0,INDEX('Impact Indicators - Section B'!C$9:C$25,MATCH($A47,'Impact Indicators - Section B'!$A$9:$A$25,0)),""),"")</f>
        <v/>
      </c>
      <c r="D47" s="685" t="str">
        <f>IFERROR(IF(INDEX('Impact Indicators - Section B'!D$9:D$25,MATCH($A47,'Impact Indicators - Section B'!$A$9:$A$25,0))&lt;&gt;0,INDEX('Impact Indicators - Section B'!D$9:D$25,MATCH($A47,'Impact Indicators - Section B'!$A$9:$A$25,0)),""),"")</f>
        <v>3.1</v>
      </c>
      <c r="E47" s="685" t="str">
        <f>IFERROR(IF(INDEX('Impact Indicators - Section B'!E$9:E$25,MATCH($A47,'Impact Indicators - Section B'!$A$9:$A$25,0))&lt;&gt;0,INDEX('Impact Indicators - Section B'!E$9:E$25,MATCH($A47,'Impact Indicators - Section B'!$A$9:$A$25,0)),""),"")</f>
        <v>2017</v>
      </c>
      <c r="F47" s="685" t="str">
        <f>IFERROR(IF(INDEX('Impact Indicators - Section B'!F$9:F$25,MATCH($A47,'Impact Indicators - Section B'!$A$9:$A$25,0))&lt;&gt;0,INDEX('Impact Indicators - Section B'!F$9:F$25,MATCH($A47,'Impact Indicators - Section B'!$A$9:$A$25,0)),""),"")</f>
        <v>R&amp;R TB system, yearly management report</v>
      </c>
      <c r="G47" s="685" t="str">
        <f>IFERROR(IF(INDEX('Impact Indicators - Section B'!G$9:G$25,MATCH($A47,'Impact Indicators - Section B'!$A$9:$A$25,0))&lt;&gt;0,INDEX('Impact Indicators - Section B'!G$9:G$25,MATCH($A47,'Impact Indicators - Section B'!$A$9:$A$25,0)),""),"")</f>
        <v/>
      </c>
      <c r="H47" s="685" t="str">
        <f>IFERROR(IF(INDEX('Impact Indicators - Section B'!H$9:H$25,MATCH($A47,'Impact Indicators - Section B'!$A$9:$A$25,0))&lt;&gt;0,INDEX('Impact Indicators - Section B'!H$9:H$25,MATCH($A47,'Impact Indicators - Section B'!$A$9:$A$25,0)),""),"")</f>
        <v>National Center of Tuberculosis Problems of the Ministry of Healthcare and Social Development of the Republic of Kazakhstan</v>
      </c>
      <c r="I47" s="686" t="str">
        <f>IFERROR(IF(INDEX('Impact Indicators - Section B'!Q$9:Q$25,MATCH($A47,'Impact Indicators - Section B'!$A$9:$A$25,0))&lt;&gt;0,INDEX('Impact Indicators - Section B'!Q$9:Q$25,MATCH($A47,'Impact Indicators - Section B'!$A$9:$A$25,0)),""),"")</f>
        <v>Kazakhstan</v>
      </c>
      <c r="J47" s="320" t="str">
        <f>IFERROR(IF(INDEX('Impact Indicators - Section B'!D$29:D$120,MATCH($AR47,'Impact Indicators - Section B'!$I$29:$I$120,0))&lt;&gt;0,INDEX('Impact Indicators - Section B'!D$29:D$120,MATCH($AR47,'Impact Indicators - Section B'!$I$29:$I$120,0)),""),"")</f>
        <v/>
      </c>
      <c r="K47" s="662" t="str">
        <f>IFERROR(IF(INDEX('Impact Indicators - Section B'!F$29:F$120,MATCH($AR47,'Impact Indicators - Section B'!$I$29:$I$120,0))&lt;&gt;0,INDEX('Impact Indicators - Section B'!F$29:F$120,MATCH($AR47,'Impact Indicators - Section B'!$I$29:$I$120,0)),""),"")</f>
        <v/>
      </c>
      <c r="L47" s="664" t="str">
        <f>IFERROR(IF(INDEX('Impact Indicators - Section B'!G$29:G$120,MATCH($AR47,'Impact Indicators - Section B'!$I$29:$I$120,0))&lt;&gt;0,INDEX('Impact Indicators - Section B'!G$29:G$120,MATCH($AR47,'Impact Indicators - Section B'!$I$29:$I$120,0)),""),"")</f>
        <v/>
      </c>
      <c r="M47" s="675" t="str">
        <f>IFERROR(IF(INDEX('Impact Indicators - Section B'!H$29:H$120,MATCH($AR47,'Impact Indicators - Section B'!$I$29:$I$120,0))&lt;&gt;0,INDEX('Impact Indicators - Section B'!H$29:H$120,MATCH($AR47,'Impact Indicators - Section B'!$I$29:$I$120,0)),""),"")</f>
        <v/>
      </c>
      <c r="N47" s="525">
        <f>IFERROR(IF(INDEX('Impact Indicators - Section B'!D$29:D$120,MATCH($AS47,'Impact Indicators - Section B'!$I$29:$I$120,0))&lt;&gt;0,INDEX('Impact Indicators - Section B'!D$29:D$120,MATCH($AS47,'Impact Indicators - Section B'!$I$29:$I$120,0)),""),"")</f>
        <v>2.2999999999999998</v>
      </c>
      <c r="O47" s="662" t="str">
        <f>IFERROR(IF(INDEX('Impact Indicators - Section B'!F$29:F$120,MATCH($AS47,'Impact Indicators - Section B'!$I$29:$I$120,0))&lt;&gt;0,INDEX('Impact Indicators - Section B'!F$29:F$120,MATCH($AS47,'Impact Indicators - Section B'!$I$29:$I$120,0)),""),"")</f>
        <v/>
      </c>
      <c r="P47" s="664">
        <f>IFERROR(IF(INDEX('Impact Indicators - Section B'!G$29:G$120,MATCH($AS47,'Impact Indicators - Section B'!$I$29:$I$120,0))&lt;&gt;0,INDEX('Impact Indicators - Section B'!G$29:G$120,MATCH($AS47,'Impact Indicators - Section B'!$I$29:$I$120,0)),""),"")</f>
        <v>44242</v>
      </c>
      <c r="Q47" s="675" t="str">
        <f>IFERROR(IF(INDEX('Impact Indicators - Section B'!H$29:H$120,MATCH($AS47,'Impact Indicators - Section B'!$I$29:$I$120,0))&lt;&gt;0,INDEX('Impact Indicators - Section B'!H$29:H$120,MATCH($AS47,'Impact Indicators - Section B'!$I$29:$I$120,0)),""),"")</f>
        <v/>
      </c>
      <c r="R47" s="525">
        <f>IFERROR(IF(INDEX('Impact Indicators - Section B'!D$29:D$120,MATCH($AT47,'Impact Indicators - Section B'!$I$29:$I$120,0))&lt;&gt;0,INDEX('Impact Indicators - Section B'!D$29:D$120,MATCH($AT47,'Impact Indicators - Section B'!$I$29:$I$120,0)),""),"")</f>
        <v>2.1</v>
      </c>
      <c r="S47" s="662" t="str">
        <f>IFERROR(IF(INDEX('Impact Indicators - Section B'!F$29:F$120,MATCH($AT47,'Impact Indicators - Section B'!$I$29:$I$120,0))&lt;&gt;0,INDEX('Impact Indicators - Section B'!F$29:F$120,MATCH($AT47,'Impact Indicators - Section B'!$I$29:$I$120,0)),""),"")</f>
        <v/>
      </c>
      <c r="T47" s="664">
        <f>IFERROR(IF(INDEX('Impact Indicators - Section B'!G$29:G$120,MATCH($AT47,'Impact Indicators - Section B'!$I$29:$I$120,0))&lt;&gt;0,INDEX('Impact Indicators - Section B'!G$29:G$120,MATCH($AT47,'Impact Indicators - Section B'!$I$29:$I$120,0)),""),"")</f>
        <v>44607</v>
      </c>
      <c r="U47" s="675" t="str">
        <f>IFERROR(IF(INDEX('Impact Indicators - Section B'!H$29:H$120,MATCH($AT47,'Impact Indicators - Section B'!$I$29:$I$120,0))&lt;&gt;0,INDEX('Impact Indicators - Section B'!H$29:H$120,MATCH($AT47,'Impact Indicators - Section B'!$I$29:$I$120,0)),""),"")</f>
        <v/>
      </c>
      <c r="V47" s="526">
        <f>IFERROR(IF(INDEX('Impact Indicators - Section B'!D$29:D$120,MATCH($AU47,'Impact Indicators - Section B'!$I$29:$I$120,0))&lt;&gt;0,INDEX('Impact Indicators - Section B'!D$29:D$120,MATCH($AU47,'Impact Indicators - Section B'!$I$29:$I$120,0)),""),"")</f>
        <v>2</v>
      </c>
      <c r="W47" s="662" t="str">
        <f>IFERROR(IF(INDEX('Impact Indicators - Section B'!F$29:F$120,MATCH($AU47,'Impact Indicators - Section B'!$I$29:$I$120,0))&lt;&gt;0,INDEX('Impact Indicators - Section B'!F$29:F$120,MATCH($AU47,'Impact Indicators - Section B'!$I$29:$I$120,0)),""),"")</f>
        <v/>
      </c>
      <c r="X47" s="664">
        <f>IFERROR(IF(INDEX('Impact Indicators - Section B'!G$29:G$120,MATCH($AU47,'Impact Indicators - Section B'!$I$29:$I$120,0))&lt;&gt;0,INDEX('Impact Indicators - Section B'!G$29:G$120,MATCH($AU47,'Impact Indicators - Section B'!$I$29:$I$120,0)),""),"")</f>
        <v>44972</v>
      </c>
      <c r="Y47" s="675" t="str">
        <f>IFERROR(IF(INDEX('Impact Indicators - Section B'!H$29:H$120,MATCH($AU47,'Impact Indicators - Section B'!$I$29:$I$120,0))&lt;&gt;0,INDEX('Impact Indicators - Section B'!H$29:H$120,MATCH($AU47,'Impact Indicators - Section B'!$I$29:$I$120,0)),""),"")</f>
        <v/>
      </c>
      <c r="Z47" s="314" t="str">
        <f>IFERROR(IF(INDEX('Impact Indicators - Section B'!D$29:D$120,MATCH($AV47,'Impact Indicators - Section B'!$I$29:$I$120,0))&lt;&gt;0,INDEX('Impact Indicators - Section B'!D$29:D$120,MATCH($AV47,'Impact Indicators - Section B'!$I$29:$I$120,0)),""),"")</f>
        <v/>
      </c>
      <c r="AA47" s="662" t="str">
        <f>IFERROR(IF(INDEX('Impact Indicators - Section B'!F$29:F$120,MATCH($AV47,'Impact Indicators - Section B'!$I$29:$I$120,0))&lt;&gt;0,INDEX('Impact Indicators - Section B'!F$29:F$120,MATCH($AV47,'Impact Indicators - Section B'!$I$29:$I$120,0)),""),"")</f>
        <v/>
      </c>
      <c r="AB47" s="664" t="str">
        <f>IFERROR(IF(INDEX('Impact Indicators - Section B'!G$29:G$120,MATCH($AV47,'Impact Indicators - Section B'!$I$29:$I$120,0))&lt;&gt;0,INDEX('Impact Indicators - Section B'!G$29:G$120,MATCH($AV47,'Impact Indicators - Section B'!$I$29:$I$120,0)),""),"")</f>
        <v/>
      </c>
      <c r="AC47" s="675" t="str">
        <f>IFERROR(IF(INDEX('Impact Indicators - Section B'!H$29:H$120,MATCH($AV47,'Impact Indicators - Section B'!$I$29:$I$120,0))&lt;&gt;0,INDEX('Impact Indicators - Section B'!H$29:H$120,MATCH($AV47,'Impact Indicators - Section B'!$I$29:$I$120,0)),""),"")</f>
        <v/>
      </c>
      <c r="AD47" s="315"/>
      <c r="AE47" s="315"/>
      <c r="AF47" s="315"/>
      <c r="AG47" s="315"/>
      <c r="AH47" s="315"/>
      <c r="AI47" s="315"/>
      <c r="AJ47" s="315"/>
      <c r="AK47" s="315"/>
      <c r="AL47" s="315"/>
      <c r="AM47" s="677" t="str">
        <f>IFERROR(IF(INDEX('Impact Indicators - Section B'!R$9:R$25,MATCH($A47,'Impact Indicators - Section B'!$A$9:$A$25,0))&lt;&gt;0,INDEX('Impact Indicators - Section B'!R$9:R$25,MATCH($A47,'Impact Indicators - Section B'!$A$9:$A$25,0)),""),"")</f>
        <v xml:space="preserve">Source of measurement for the indicator: R&amp;R TB system, yearly management report.
Responsible entities: National Scientific Center of Phtisiopulmonology of the MoH RK.                                                                                                                                                                                                                             This indicator covers both the civilian and the  penitentiary sector. 
In year 2017 there were 563 deaths caused by TB, from them 547 in civilian sector and 16 in prisons.
The total average population of the Rep. of Kazakhstan in 2017, was 18,037,646 people, as per the Statistic Committee of the RK.
There is a difference in the base line data provided in PF compared to the WHO 2018 report, as the report includes figure from only civilian sector without prisons.      </v>
      </c>
      <c r="AN47" s="299"/>
      <c r="AO47" s="728"/>
      <c r="AP47" s="728"/>
      <c r="AQ47" s="728"/>
      <c r="AR47" s="612" t="str">
        <f>CONCATENATE($A47,J$45)</f>
        <v>12019</v>
      </c>
      <c r="AS47" s="611" t="str">
        <f>CONCATENATE($A47,N$45)</f>
        <v>12020</v>
      </c>
      <c r="AT47" s="611" t="str">
        <f>CONCATENATE($A47,R$45)</f>
        <v>12021</v>
      </c>
      <c r="AU47" s="611" t="str">
        <f>CONCATENATE($A47,V$45)</f>
        <v>12022</v>
      </c>
      <c r="AV47" s="611" t="str">
        <f>CONCATENATE($A47,Z$45)</f>
        <v>12023</v>
      </c>
      <c r="AW47" s="331"/>
      <c r="AX47" s="331"/>
      <c r="AY47" s="331"/>
      <c r="AZ47" s="331"/>
      <c r="BA47" s="331"/>
    </row>
    <row r="48" spans="1:53" s="219" customFormat="1" ht="141.9" customHeight="1">
      <c r="A48" s="669"/>
      <c r="B48" s="669"/>
      <c r="C48" s="671"/>
      <c r="D48" s="671"/>
      <c r="E48" s="671"/>
      <c r="F48" s="671"/>
      <c r="G48" s="671"/>
      <c r="H48" s="671"/>
      <c r="I48" s="673"/>
      <c r="J48" s="321" t="str">
        <f>IFERROR(IF(INDEX('Impact Indicators - Section B'!E$29:E$120,MATCH($AR47,'Impact Indicators - Section B'!$I$29:$I$120,0))&lt;&gt;0,INDEX('Impact Indicators - Section B'!E$29:E$120,MATCH($AR47,'Impact Indicators - Section B'!$I$29:$I$120,0)),""),"")</f>
        <v/>
      </c>
      <c r="K48" s="663"/>
      <c r="L48" s="665"/>
      <c r="M48" s="676"/>
      <c r="N48" s="322" t="str">
        <f>IFERROR(IF(INDEX('Impact Indicators - Section B'!E$29:E$120,MATCH($AS47,'Impact Indicators - Section B'!$I$29:$I$120,0))&lt;&gt;0,INDEX('Impact Indicators - Section B'!E$29:E$120,MATCH($AS47,'Impact Indicators - Section B'!$I$29:$I$120,0)),""),"")</f>
        <v/>
      </c>
      <c r="O48" s="663"/>
      <c r="P48" s="665"/>
      <c r="Q48" s="676"/>
      <c r="R48" s="322" t="str">
        <f>IFERROR(IF(INDEX('Impact Indicators - Section B'!E$29:E$120,MATCH($AT47,'Impact Indicators - Section B'!$I$29:$I$120,0))&lt;&gt;0,INDEX('Impact Indicators - Section B'!E$29:E$120,MATCH($AT47,'Impact Indicators - Section B'!$I$29:$I$120,0)),""),"")</f>
        <v/>
      </c>
      <c r="S48" s="663"/>
      <c r="T48" s="665"/>
      <c r="U48" s="676"/>
      <c r="V48" s="322" t="str">
        <f>IFERROR(IF(INDEX('Impact Indicators - Section B'!E$29:E$120,MATCH($AU47,'Impact Indicators - Section B'!$I$29:$I$120,0))&lt;&gt;0,INDEX('Impact Indicators - Section B'!E$29:E$120,MATCH($AU47,'Impact Indicators - Section B'!$I$29:$I$120,0)),""),"")</f>
        <v/>
      </c>
      <c r="W48" s="663"/>
      <c r="X48" s="665"/>
      <c r="Y48" s="676"/>
      <c r="Z48" s="322" t="str">
        <f>IFERROR(IF(INDEX('Impact Indicators - Section B'!E$29:E$120,MATCH($AV47,'Impact Indicators - Section B'!$I$29:$I$120,0))&lt;&gt;0,INDEX('Impact Indicators - Section B'!E$29:E$120,MATCH($AV47,'Impact Indicators - Section B'!$I$29:$I$120,0)),""),"")</f>
        <v/>
      </c>
      <c r="AA48" s="663"/>
      <c r="AB48" s="665"/>
      <c r="AC48" s="676"/>
      <c r="AD48" s="315"/>
      <c r="AE48" s="315"/>
      <c r="AF48" s="315"/>
      <c r="AG48" s="315"/>
      <c r="AH48" s="315"/>
      <c r="AI48" s="315"/>
      <c r="AJ48" s="315"/>
      <c r="AK48" s="315"/>
      <c r="AL48" s="315"/>
      <c r="AM48" s="677"/>
      <c r="AN48" s="299"/>
      <c r="AO48" s="728"/>
      <c r="AP48" s="728"/>
      <c r="AQ48" s="728"/>
      <c r="AR48" s="612"/>
      <c r="AS48" s="611"/>
      <c r="AT48" s="611"/>
      <c r="AU48" s="611"/>
      <c r="AV48" s="611"/>
      <c r="AW48" s="331"/>
      <c r="AX48" s="331"/>
      <c r="AY48" s="331"/>
      <c r="AZ48" s="331"/>
      <c r="BA48" s="331"/>
    </row>
    <row r="49" spans="1:53" s="219" customFormat="1" ht="133.19999999999999" customHeight="1">
      <c r="A49" s="669">
        <v>2</v>
      </c>
      <c r="B49" s="669" t="str">
        <f>IFERROR(IF(INDEX('Impact Indicators - Section B'!B$9:B$25,MATCH($A49,'Impact Indicators - Section B'!$A$9:$A$25,0))&lt;&gt;0,INDEX('Impact Indicators - Section B'!B$9:B$25,MATCH($A49,'Impact Indicators - Section B'!$A$9:$A$25,0)),""),"")</f>
        <v>TB I-4(M): RR-TB and/or MDR-TB prevalence among new TB patients: Proportion of new TB cases with RR-TB and/or MDR-TB</v>
      </c>
      <c r="C49" s="671" t="str">
        <f>IFERROR(IF(INDEX('Impact Indicators - Section B'!C$9:C$25,MATCH($A49,'Impact Indicators - Section B'!$A$9:$A$25,0))&lt;&gt;0,INDEX('Impact Indicators - Section B'!C$9:C$25,MATCH($A49,'Impact Indicators - Section B'!$A$9:$A$25,0)),""),"")</f>
        <v/>
      </c>
      <c r="D49" s="671" t="str">
        <f>IFERROR(IF(INDEX('Impact Indicators - Section B'!D$9:D$25,MATCH($A49,'Impact Indicators - Section B'!$A$9:$A$25,0))&lt;&gt;0,INDEX('Impact Indicators - Section B'!D$9:D$25,MATCH($A49,'Impact Indicators - Section B'!$A$9:$A$25,0)),""),"")</f>
        <v>27.8</v>
      </c>
      <c r="E49" s="671" t="str">
        <f>IFERROR(IF(INDEX('Impact Indicators - Section B'!E$9:E$25,MATCH($A49,'Impact Indicators - Section B'!$A$9:$A$25,0))&lt;&gt;0,INDEX('Impact Indicators - Section B'!E$9:E$25,MATCH($A49,'Impact Indicators - Section B'!$A$9:$A$25,0)),""),"")</f>
        <v>2017</v>
      </c>
      <c r="F49" s="671" t="str">
        <f>IFERROR(IF(INDEX('Impact Indicators - Section B'!F$9:F$25,MATCH($A49,'Impact Indicators - Section B'!$A$9:$A$25,0))&lt;&gt;0,INDEX('Impact Indicators - Section B'!F$9:F$25,MATCH($A49,'Impact Indicators - Section B'!$A$9:$A$25,0)),""),"")</f>
        <v>R&amp;R TB system, yearly management report</v>
      </c>
      <c r="G49" s="671" t="str">
        <f>IFERROR(IF(INDEX('Impact Indicators - Section B'!G$9:G$25,MATCH($A49,'Impact Indicators - Section B'!$A$9:$A$25,0))&lt;&gt;0,INDEX('Impact Indicators - Section B'!G$9:G$25,MATCH($A49,'Impact Indicators - Section B'!$A$9:$A$25,0)),""),"")</f>
        <v/>
      </c>
      <c r="H49" s="671" t="str">
        <f>IFERROR(IF(INDEX('Impact Indicators - Section B'!H$9:H$25,MATCH($A49,'Impact Indicators - Section B'!$A$9:$A$25,0))&lt;&gt;0,INDEX('Impact Indicators - Section B'!H$9:H$25,MATCH($A49,'Impact Indicators - Section B'!$A$9:$A$25,0)),""),"")</f>
        <v>National Center of Tuberculosis Problems of the Ministry of Healthcare and Social Development of the Republic of Kazakhstan</v>
      </c>
      <c r="I49" s="673" t="str">
        <f>IFERROR(IF(INDEX('Impact Indicators - Section B'!Q$9:Q$25,MATCH($A49,'Impact Indicators - Section B'!$A$9:$A$25,0))&lt;&gt;0,INDEX('Impact Indicators - Section B'!Q$9:Q$25,MATCH($A49,'Impact Indicators - Section B'!$A$9:$A$25,0)),""),"")</f>
        <v>Kazakhstan</v>
      </c>
      <c r="J49" s="320" t="str">
        <f>IFERROR(IF(INDEX('Impact Indicators - Section B'!D$29:D$120,MATCH($AR49,'Impact Indicators - Section B'!$I$29:$I$120,0))&lt;&gt;0,INDEX('Impact Indicators - Section B'!D$29:D$120,MATCH($AR49,'Impact Indicators - Section B'!$I$29:$I$120,0)),""),"")</f>
        <v/>
      </c>
      <c r="K49" s="662" t="str">
        <f>IFERROR(IF(INDEX('Impact Indicators - Section B'!F$29:F$120,MATCH($AR49,'Impact Indicators - Section B'!$I$29:$I$120,0))&lt;&gt;0,INDEX('Impact Indicators - Section B'!F$29:F$120,MATCH($AR49,'Impact Indicators - Section B'!$I$29:$I$120,0)),""),"")</f>
        <v/>
      </c>
      <c r="L49" s="664" t="str">
        <f>IFERROR(IF(INDEX('Impact Indicators - Section B'!G$29:G$120,MATCH($AR49,'Impact Indicators - Section B'!$I$29:$I$120,0))&lt;&gt;0,INDEX('Impact Indicators - Section B'!G$29:G$120,MATCH($AR49,'Impact Indicators - Section B'!$I$29:$I$120,0)),""),"")</f>
        <v/>
      </c>
      <c r="M49" s="675" t="str">
        <f>IFERROR(IF(INDEX('Impact Indicators - Section B'!H$29:H$120,MATCH($AR49,'Impact Indicators - Section B'!$I$29:$I$120,0))&lt;&gt;0,INDEX('Impact Indicators - Section B'!H$29:H$120,MATCH($AR49,'Impact Indicators - Section B'!$I$29:$I$120,0)),""),"")</f>
        <v/>
      </c>
      <c r="N49" s="314">
        <f>IFERROR(IF(INDEX('Impact Indicators - Section B'!D$29:D$120,MATCH($AS49,'Impact Indicators - Section B'!$I$29:$I$120,0))&lt;&gt;0,INDEX('Impact Indicators - Section B'!D$29:D$120,MATCH($AS49,'Impact Indicators - Section B'!$I$29:$I$120,0)),""),"")</f>
        <v>26</v>
      </c>
      <c r="O49" s="662" t="str">
        <f>IFERROR(IF(INDEX('Impact Indicators - Section B'!F$29:F$120,MATCH($AS49,'Impact Indicators - Section B'!$I$29:$I$120,0))&lt;&gt;0,INDEX('Impact Indicators - Section B'!F$29:F$120,MATCH($AS49,'Impact Indicators - Section B'!$I$29:$I$120,0)),""),"")</f>
        <v/>
      </c>
      <c r="P49" s="664">
        <f>IFERROR(IF(INDEX('Impact Indicators - Section B'!G$29:G$120,MATCH($AS49,'Impact Indicators - Section B'!$I$29:$I$120,0))&lt;&gt;0,INDEX('Impact Indicators - Section B'!G$29:G$120,MATCH($AS49,'Impact Indicators - Section B'!$I$29:$I$120,0)),""),"")</f>
        <v>44242</v>
      </c>
      <c r="Q49" s="675" t="str">
        <f>IFERROR(IF(INDEX('Impact Indicators - Section B'!H$29:H$120,MATCH($AS49,'Impact Indicators - Section B'!$I$29:$I$120,0))&lt;&gt;0,INDEX('Impact Indicators - Section B'!H$29:H$120,MATCH($AS49,'Impact Indicators - Section B'!$I$29:$I$120,0)),""),"")</f>
        <v/>
      </c>
      <c r="R49" s="314">
        <f>IFERROR(IF(INDEX('Impact Indicators - Section B'!D$29:D$120,MATCH($AT49,'Impact Indicators - Section B'!$I$29:$I$120,0))&lt;&gt;0,INDEX('Impact Indicators - Section B'!D$29:D$120,MATCH($AT49,'Impact Indicators - Section B'!$I$29:$I$120,0)),""),"")</f>
        <v>25.5</v>
      </c>
      <c r="S49" s="662" t="str">
        <f>IFERROR(IF(INDEX('Impact Indicators - Section B'!F$29:F$120,MATCH($AT49,'Impact Indicators - Section B'!$I$29:$I$120,0))&lt;&gt;0,INDEX('Impact Indicators - Section B'!F$29:F$120,MATCH($AT49,'Impact Indicators - Section B'!$I$29:$I$120,0)),""),"")</f>
        <v/>
      </c>
      <c r="T49" s="664">
        <f>IFERROR(IF(INDEX('Impact Indicators - Section B'!G$29:G$120,MATCH($AT49,'Impact Indicators - Section B'!$I$29:$I$120,0))&lt;&gt;0,INDEX('Impact Indicators - Section B'!G$29:G$120,MATCH($AT49,'Impact Indicators - Section B'!$I$29:$I$120,0)),""),"")</f>
        <v>44607</v>
      </c>
      <c r="U49" s="675" t="str">
        <f>IFERROR(IF(INDEX('Impact Indicators - Section B'!H$29:H$120,MATCH($AT49,'Impact Indicators - Section B'!$I$29:$I$120,0))&lt;&gt;0,INDEX('Impact Indicators - Section B'!H$29:H$120,MATCH($AT49,'Impact Indicators - Section B'!$I$29:$I$120,0)),""),"")</f>
        <v/>
      </c>
      <c r="V49" s="314">
        <f>IFERROR(IF(INDEX('Impact Indicators - Section B'!D$29:D$120,MATCH($AU49,'Impact Indicators - Section B'!$I$29:$I$120,0))&lt;&gt;0,INDEX('Impact Indicators - Section B'!D$29:D$120,MATCH($AU49,'Impact Indicators - Section B'!$I$29:$I$120,0)),""),"")</f>
        <v>25</v>
      </c>
      <c r="W49" s="662" t="str">
        <f>IFERROR(IF(INDEX('Impact Indicators - Section B'!F$29:F$120,MATCH($AU49,'Impact Indicators - Section B'!$I$29:$I$120,0))&lt;&gt;0,INDEX('Impact Indicators - Section B'!F$29:F$120,MATCH($AU49,'Impact Indicators - Section B'!$I$29:$I$120,0)),""),"")</f>
        <v/>
      </c>
      <c r="X49" s="664">
        <f>IFERROR(IF(INDEX('Impact Indicators - Section B'!G$29:G$120,MATCH($AU49,'Impact Indicators - Section B'!$I$29:$I$120,0))&lt;&gt;0,INDEX('Impact Indicators - Section B'!G$29:G$120,MATCH($AU49,'Impact Indicators - Section B'!$I$29:$I$120,0)),""),"")</f>
        <v>44972</v>
      </c>
      <c r="Y49" s="675" t="str">
        <f>IFERROR(IF(INDEX('Impact Indicators - Section B'!H$29:H$120,MATCH($AU49,'Impact Indicators - Section B'!$I$29:$I$120,0))&lt;&gt;0,INDEX('Impact Indicators - Section B'!H$29:H$120,MATCH($AU49,'Impact Indicators - Section B'!$I$29:$I$120,0)),""),"")</f>
        <v/>
      </c>
      <c r="Z49" s="314" t="str">
        <f>IFERROR(IF(INDEX('Impact Indicators - Section B'!D$29:D$120,MATCH($AV49,'Impact Indicators - Section B'!$I$29:$I$120,0))&lt;&gt;0,INDEX('Impact Indicators - Section B'!D$29:D$120,MATCH($AV49,'Impact Indicators - Section B'!$I$29:$I$120,0)),""),"")</f>
        <v/>
      </c>
      <c r="AA49" s="662" t="str">
        <f>IFERROR(IF(INDEX('Impact Indicators - Section B'!F$29:F$120,MATCH($AV49,'Impact Indicators - Section B'!$I$29:$I$120,0))&lt;&gt;0,INDEX('Impact Indicators - Section B'!F$29:F$120,MATCH($AV49,'Impact Indicators - Section B'!$I$29:$I$120,0)),""),"")</f>
        <v/>
      </c>
      <c r="AB49" s="664" t="str">
        <f>IFERROR(IF(INDEX('Impact Indicators - Section B'!G$29:G$120,MATCH($AV49,'Impact Indicators - Section B'!$I$29:$I$120,0))&lt;&gt;0,INDEX('Impact Indicators - Section B'!G$29:G$120,MATCH($AV49,'Impact Indicators - Section B'!$I$29:$I$120,0)),""),"")</f>
        <v/>
      </c>
      <c r="AC49" s="675" t="str">
        <f>IFERROR(IF(INDEX('Impact Indicators - Section B'!H$29:H$120,MATCH($AV49,'Impact Indicators - Section B'!$I$29:$I$120,0))&lt;&gt;0,INDEX('Impact Indicators - Section B'!H$29:H$120,MATCH($AV49,'Impact Indicators - Section B'!$I$29:$I$120,0)),""),"")</f>
        <v/>
      </c>
      <c r="AD49" s="315"/>
      <c r="AE49" s="315"/>
      <c r="AF49" s="315"/>
      <c r="AG49" s="315"/>
      <c r="AH49" s="315"/>
      <c r="AI49" s="315"/>
      <c r="AJ49" s="315"/>
      <c r="AK49" s="315"/>
      <c r="AL49" s="315"/>
      <c r="AM49" s="677" t="str">
        <f>IFERROR(IF(INDEX('Impact Indicators - Section B'!R$9:R$25,MATCH($A49,'Impact Indicators - Section B'!$A$9:$A$25,0))&lt;&gt;0,INDEX('Impact Indicators - Section B'!R$9:R$25,MATCH($A49,'Impact Indicators - Section B'!$A$9:$A$25,0)),""),"")</f>
        <v xml:space="preserve">Source of measurement for the indicator: R&amp;R TB system, yearly management report.
Responsible entities: National Scientific Center of Phtisiopulmonology of the MoH RK. 
This indicator covers both the civilian and the  penitentiary sector.                                                                                                                                                                                                                             
In year 2017 there were diagnosed 2,317 RR/MDR TB cases from the 8,329 cases investigated with DST results to first-line drugs.
There is a difference in the base line data provided in PF compared to the WHO 2018 report, as the report includes figure from only civilian sector without prisons.      </v>
      </c>
      <c r="AN49" s="299"/>
      <c r="AO49" s="728"/>
      <c r="AP49" s="728"/>
      <c r="AQ49" s="728"/>
      <c r="AR49" s="612" t="str">
        <f t="shared" ref="AR49" si="0">CONCATENATE($A49,J$45)</f>
        <v>22019</v>
      </c>
      <c r="AS49" s="611" t="str">
        <f t="shared" ref="AS49" si="1">CONCATENATE($A49,N$45)</f>
        <v>22020</v>
      </c>
      <c r="AT49" s="611" t="str">
        <f t="shared" ref="AT49" si="2">CONCATENATE($A49,R$45)</f>
        <v>22021</v>
      </c>
      <c r="AU49" s="611" t="str">
        <f t="shared" ref="AU49" si="3">CONCATENATE($A49,V$45)</f>
        <v>22022</v>
      </c>
      <c r="AV49" s="611" t="str">
        <f t="shared" ref="AV49" si="4">CONCATENATE($A49,Z$45)</f>
        <v>22023</v>
      </c>
      <c r="AW49" s="331"/>
      <c r="AX49" s="331"/>
      <c r="AY49" s="331"/>
      <c r="AZ49" s="331"/>
      <c r="BA49" s="331"/>
    </row>
    <row r="50" spans="1:53" s="219" customFormat="1" ht="133.19999999999999" customHeight="1">
      <c r="A50" s="669"/>
      <c r="B50" s="669"/>
      <c r="C50" s="671"/>
      <c r="D50" s="671"/>
      <c r="E50" s="671"/>
      <c r="F50" s="671"/>
      <c r="G50" s="671"/>
      <c r="H50" s="671"/>
      <c r="I50" s="673"/>
      <c r="J50" s="323" t="str">
        <f>IFERROR(IF(INDEX('Impact Indicators - Section B'!E$29:E$120,MATCH($AR49,'Impact Indicators - Section B'!$I$29:$I$120,0))&lt;&gt;0,INDEX('Impact Indicators - Section B'!E$29:E$120,MATCH($AR49,'Impact Indicators - Section B'!$I$29:$I$120,0)),""),"")</f>
        <v/>
      </c>
      <c r="K50" s="663"/>
      <c r="L50" s="665"/>
      <c r="M50" s="676"/>
      <c r="N50" s="324" t="str">
        <f>IFERROR(IF(INDEX('Impact Indicators - Section B'!E$29:E$120,MATCH($AS49,'Impact Indicators - Section B'!$I$29:$I$120,0))&lt;&gt;0,INDEX('Impact Indicators - Section B'!E$29:E$120,MATCH($AS49,'Impact Indicators - Section B'!$I$29:$I$120,0)),""),"")</f>
        <v/>
      </c>
      <c r="O50" s="663"/>
      <c r="P50" s="665"/>
      <c r="Q50" s="676"/>
      <c r="R50" s="324" t="str">
        <f>IFERROR(IF(INDEX('Impact Indicators - Section B'!E$29:E$120,MATCH($AT49,'Impact Indicators - Section B'!$I$29:$I$120,0))&lt;&gt;0,INDEX('Impact Indicators - Section B'!E$29:E$120,MATCH($AT49,'Impact Indicators - Section B'!$I$29:$I$120,0)),""),"")</f>
        <v/>
      </c>
      <c r="S50" s="663"/>
      <c r="T50" s="665"/>
      <c r="U50" s="676"/>
      <c r="V50" s="324" t="str">
        <f>IFERROR(IF(INDEX('Impact Indicators - Section B'!E$29:E$120,MATCH($AU49,'Impact Indicators - Section B'!$I$29:$I$120,0))&lt;&gt;0,INDEX('Impact Indicators - Section B'!E$29:E$120,MATCH($AU49,'Impact Indicators - Section B'!$I$29:$I$120,0)),""),"")</f>
        <v/>
      </c>
      <c r="W50" s="663"/>
      <c r="X50" s="665"/>
      <c r="Y50" s="676"/>
      <c r="Z50" s="324" t="str">
        <f>IFERROR(IF(INDEX('Impact Indicators - Section B'!E$29:E$120,MATCH($AV49,'Impact Indicators - Section B'!$I$29:$I$120,0))&lt;&gt;0,INDEX('Impact Indicators - Section B'!E$29:E$120,MATCH($AV49,'Impact Indicators - Section B'!$I$29:$I$120,0)),""),"")</f>
        <v/>
      </c>
      <c r="AA50" s="663"/>
      <c r="AB50" s="665"/>
      <c r="AC50" s="676"/>
      <c r="AD50" s="315"/>
      <c r="AE50" s="315"/>
      <c r="AF50" s="315"/>
      <c r="AG50" s="315"/>
      <c r="AH50" s="315"/>
      <c r="AI50" s="315"/>
      <c r="AJ50" s="315"/>
      <c r="AK50" s="315"/>
      <c r="AL50" s="315"/>
      <c r="AM50" s="677"/>
      <c r="AN50" s="299"/>
      <c r="AO50" s="728"/>
      <c r="AP50" s="728"/>
      <c r="AQ50" s="728"/>
      <c r="AR50" s="612"/>
      <c r="AS50" s="611"/>
      <c r="AT50" s="611"/>
      <c r="AU50" s="611"/>
      <c r="AV50" s="611"/>
      <c r="AW50" s="331"/>
      <c r="AX50" s="331"/>
      <c r="AY50" s="331"/>
      <c r="AZ50" s="331"/>
      <c r="BA50" s="331"/>
    </row>
    <row r="51" spans="1:53" s="219" customFormat="1" ht="28.2" hidden="1">
      <c r="A51" s="669">
        <v>3</v>
      </c>
      <c r="B51" s="669" t="str">
        <f>IFERROR(IF(INDEX('Impact Indicators - Section B'!B$9:B$25,MATCH($A51,'Impact Indicators - Section B'!$A$9:$A$25,0))&lt;&gt;0,INDEX('Impact Indicators - Section B'!B$9:B$25,MATCH($A51,'Impact Indicators - Section B'!$A$9:$A$25,0)),""),"")</f>
        <v/>
      </c>
      <c r="C51" s="671" t="str">
        <f>IFERROR(IF(INDEX('Impact Indicators - Section B'!C$9:C$25,MATCH($A51,'Impact Indicators - Section B'!$A$9:$A$25,0))&lt;&gt;0,INDEX('Impact Indicators - Section B'!C$9:C$25,MATCH($A51,'Impact Indicators - Section B'!$A$9:$A$25,0)),""),"")</f>
        <v/>
      </c>
      <c r="D51" s="671" t="str">
        <f>IFERROR(IF(INDEX('Impact Indicators - Section B'!D$9:D$25,MATCH($A51,'Impact Indicators - Section B'!$A$9:$A$25,0))&lt;&gt;0,INDEX('Impact Indicators - Section B'!D$9:D$25,MATCH($A51,'Impact Indicators - Section B'!$A$9:$A$25,0)),""),"")</f>
        <v/>
      </c>
      <c r="E51" s="671" t="str">
        <f>IFERROR(IF(INDEX('Impact Indicators - Section B'!E$9:E$25,MATCH($A51,'Impact Indicators - Section B'!$A$9:$A$25,0))&lt;&gt;0,INDEX('Impact Indicators - Section B'!E$9:E$25,MATCH($A51,'Impact Indicators - Section B'!$A$9:$A$25,0)),""),"")</f>
        <v/>
      </c>
      <c r="F51" s="671" t="str">
        <f>IFERROR(IF(INDEX('Impact Indicators - Section B'!F$9:F$25,MATCH($A51,'Impact Indicators - Section B'!$A$9:$A$25,0))&lt;&gt;0,INDEX('Impact Indicators - Section B'!F$9:F$25,MATCH($A51,'Impact Indicators - Section B'!$A$9:$A$25,0)),""),"")</f>
        <v/>
      </c>
      <c r="G51" s="671" t="str">
        <f>IFERROR(IF(INDEX('Impact Indicators - Section B'!G$9:G$25,MATCH($A51,'Impact Indicators - Section B'!$A$9:$A$25,0))&lt;&gt;0,INDEX('Impact Indicators - Section B'!G$9:G$25,MATCH($A51,'Impact Indicators - Section B'!$A$9:$A$25,0)),""),"")</f>
        <v/>
      </c>
      <c r="H51" s="671" t="str">
        <f>IFERROR(IF(INDEX('Impact Indicators - Section B'!H$9:H$25,MATCH($A51,'Impact Indicators - Section B'!$A$9:$A$25,0))&lt;&gt;0,INDEX('Impact Indicators - Section B'!H$9:H$25,MATCH($A51,'Impact Indicators - Section B'!$A$9:$A$25,0)),""),"")</f>
        <v/>
      </c>
      <c r="I51" s="673" t="str">
        <f>IFERROR(IF(INDEX('Impact Indicators - Section B'!Q$9:Q$25,MATCH($A51,'Impact Indicators - Section B'!$A$9:$A$25,0))&lt;&gt;0,INDEX('Impact Indicators - Section B'!Q$9:Q$25,MATCH($A51,'Impact Indicators - Section B'!$A$9:$A$25,0)),""),"")</f>
        <v/>
      </c>
      <c r="J51" s="320" t="str">
        <f>IFERROR(IF(INDEX('Impact Indicators - Section B'!D$29:D$120,MATCH($AR51,'Impact Indicators - Section B'!$I$29:$I$120,0))&lt;&gt;0,INDEX('Impact Indicators - Section B'!D$29:D$120,MATCH($AR51,'Impact Indicators - Section B'!$I$29:$I$120,0)),""),"")</f>
        <v/>
      </c>
      <c r="K51" s="662" t="str">
        <f>IFERROR(IF(INDEX('Impact Indicators - Section B'!F$29:F$120,MATCH($AR51,'Impact Indicators - Section B'!$I$29:$I$120,0))&lt;&gt;0,INDEX('Impact Indicators - Section B'!F$29:F$120,MATCH($AR51,'Impact Indicators - Section B'!$I$29:$I$120,0)),""),"")</f>
        <v/>
      </c>
      <c r="L51" s="664" t="str">
        <f>IFERROR(IF(INDEX('Impact Indicators - Section B'!G$29:G$120,MATCH($AR51,'Impact Indicators - Section B'!$I$29:$I$120,0))&lt;&gt;0,INDEX('Impact Indicators - Section B'!G$29:G$120,MATCH($AR51,'Impact Indicators - Section B'!$I$29:$I$120,0)),""),"")</f>
        <v/>
      </c>
      <c r="M51" s="675" t="str">
        <f>IFERROR(IF(INDEX('Impact Indicators - Section B'!H$29:H$120,MATCH($AR51,'Impact Indicators - Section B'!$I$29:$I$120,0))&lt;&gt;0,INDEX('Impact Indicators - Section B'!H$29:H$120,MATCH($AR51,'Impact Indicators - Section B'!$I$29:$I$120,0)),""),"")</f>
        <v/>
      </c>
      <c r="N51" s="314" t="str">
        <f>IFERROR(IF(INDEX('Impact Indicators - Section B'!D$29:D$120,MATCH($AS51,'Impact Indicators - Section B'!$I$29:$I$120,0))&lt;&gt;0,INDEX('Impact Indicators - Section B'!D$29:D$120,MATCH($AS51,'Impact Indicators - Section B'!$I$29:$I$120,0)),""),"")</f>
        <v/>
      </c>
      <c r="O51" s="662" t="str">
        <f>IFERROR(IF(INDEX('Impact Indicators - Section B'!F$29:F$120,MATCH($AS51,'Impact Indicators - Section B'!$I$29:$I$120,0))&lt;&gt;0,INDEX('Impact Indicators - Section B'!F$29:F$120,MATCH($AS51,'Impact Indicators - Section B'!$I$29:$I$120,0)),""),"")</f>
        <v/>
      </c>
      <c r="P51" s="664" t="str">
        <f>IFERROR(IF(INDEX('Impact Indicators - Section B'!G$29:G$120,MATCH($AS51,'Impact Indicators - Section B'!$I$29:$I$120,0))&lt;&gt;0,INDEX('Impact Indicators - Section B'!G$29:G$120,MATCH($AS51,'Impact Indicators - Section B'!$I$29:$I$120,0)),""),"")</f>
        <v/>
      </c>
      <c r="Q51" s="675" t="str">
        <f>IFERROR(IF(INDEX('Impact Indicators - Section B'!H$29:H$120,MATCH($AS51,'Impact Indicators - Section B'!$I$29:$I$120,0))&lt;&gt;0,INDEX('Impact Indicators - Section B'!H$29:H$120,MATCH($AS51,'Impact Indicators - Section B'!$I$29:$I$120,0)),""),"")</f>
        <v/>
      </c>
      <c r="R51" s="314" t="str">
        <f>IFERROR(IF(INDEX('Impact Indicators - Section B'!D$29:D$120,MATCH($AT51,'Impact Indicators - Section B'!$I$29:$I$120,0))&lt;&gt;0,INDEX('Impact Indicators - Section B'!D$29:D$120,MATCH($AT51,'Impact Indicators - Section B'!$I$29:$I$120,0)),""),"")</f>
        <v/>
      </c>
      <c r="S51" s="662" t="str">
        <f>IFERROR(IF(INDEX('Impact Indicators - Section B'!F$29:F$120,MATCH($AT51,'Impact Indicators - Section B'!$I$29:$I$120,0))&lt;&gt;0,INDEX('Impact Indicators - Section B'!F$29:F$120,MATCH($AT51,'Impact Indicators - Section B'!$I$29:$I$120,0)),""),"")</f>
        <v/>
      </c>
      <c r="T51" s="664" t="str">
        <f>IFERROR(IF(INDEX('Impact Indicators - Section B'!G$29:G$120,MATCH($AT51,'Impact Indicators - Section B'!$I$29:$I$120,0))&lt;&gt;0,INDEX('Impact Indicators - Section B'!G$29:G$120,MATCH($AT51,'Impact Indicators - Section B'!$I$29:$I$120,0)),""),"")</f>
        <v/>
      </c>
      <c r="U51" s="675" t="str">
        <f>IFERROR(IF(INDEX('Impact Indicators - Section B'!H$29:H$120,MATCH($AT51,'Impact Indicators - Section B'!$I$29:$I$120,0))&lt;&gt;0,INDEX('Impact Indicators - Section B'!H$29:H$120,MATCH($AT51,'Impact Indicators - Section B'!$I$29:$I$120,0)),""),"")</f>
        <v/>
      </c>
      <c r="V51" s="314" t="str">
        <f>IFERROR(IF(INDEX('Impact Indicators - Section B'!D$29:D$120,MATCH($AU51,'Impact Indicators - Section B'!$I$29:$I$120,0))&lt;&gt;0,INDEX('Impact Indicators - Section B'!D$29:D$120,MATCH($AU51,'Impact Indicators - Section B'!$I$29:$I$120,0)),""),"")</f>
        <v/>
      </c>
      <c r="W51" s="662" t="str">
        <f>IFERROR(IF(INDEX('Impact Indicators - Section B'!F$29:F$120,MATCH($AU51,'Impact Indicators - Section B'!$I$29:$I$120,0))&lt;&gt;0,INDEX('Impact Indicators - Section B'!F$29:F$120,MATCH($AU51,'Impact Indicators - Section B'!$I$29:$I$120,0)),""),"")</f>
        <v/>
      </c>
      <c r="X51" s="664" t="str">
        <f>IFERROR(IF(INDEX('Impact Indicators - Section B'!G$29:G$120,MATCH($AU51,'Impact Indicators - Section B'!$I$29:$I$120,0))&lt;&gt;0,INDEX('Impact Indicators - Section B'!G$29:G$120,MATCH($AU51,'Impact Indicators - Section B'!$I$29:$I$120,0)),""),"")</f>
        <v/>
      </c>
      <c r="Y51" s="675" t="str">
        <f>IFERROR(IF(INDEX('Impact Indicators - Section B'!H$29:H$120,MATCH($AU51,'Impact Indicators - Section B'!$I$29:$I$120,0))&lt;&gt;0,INDEX('Impact Indicators - Section B'!H$29:H$120,MATCH($AU51,'Impact Indicators - Section B'!$I$29:$I$120,0)),""),"")</f>
        <v/>
      </c>
      <c r="Z51" s="314" t="str">
        <f>IFERROR(IF(INDEX('Impact Indicators - Section B'!D$29:D$120,MATCH(#REF!,'Impact Indicators - Section B'!$I$29:$I$120,0))&lt;&gt;0,INDEX('Impact Indicators - Section B'!D$29:D$120,MATCH(#REF!,'Impact Indicators - Section B'!$I$29:$I$120,0)),""),"")</f>
        <v/>
      </c>
      <c r="AA51" s="662" t="str">
        <f>IFERROR(IF(INDEX('Impact Indicators - Section B'!F$29:F$120,MATCH($AV51,'Impact Indicators - Section B'!$I$29:$I$120,0))&lt;&gt;0,INDEX('Impact Indicators - Section B'!F$29:F$120,MATCH($AV51,'Impact Indicators - Section B'!$I$29:$I$120,0)),""),"")</f>
        <v/>
      </c>
      <c r="AB51" s="664" t="str">
        <f>IFERROR(IF(INDEX('Impact Indicators - Section B'!G$29:G$120,MATCH($AV51,'Impact Indicators - Section B'!$I$29:$I$120,0))&lt;&gt;0,INDEX('Impact Indicators - Section B'!G$29:G$120,MATCH($AV51,'Impact Indicators - Section B'!$I$29:$I$120,0)),""),"")</f>
        <v/>
      </c>
      <c r="AC51" s="675" t="str">
        <f>IFERROR(IF(INDEX('Impact Indicators - Section B'!H$29:H$120,MATCH($AV51,'Impact Indicators - Section B'!$I$29:$I$120,0))&lt;&gt;0,INDEX('Impact Indicators - Section B'!H$29:H$120,MATCH($AV51,'Impact Indicators - Section B'!$I$29:$I$120,0)),""),"")</f>
        <v/>
      </c>
      <c r="AD51" s="315"/>
      <c r="AE51" s="315"/>
      <c r="AF51" s="315"/>
      <c r="AG51" s="315"/>
      <c r="AH51" s="315"/>
      <c r="AI51" s="315"/>
      <c r="AJ51" s="315"/>
      <c r="AK51" s="315"/>
      <c r="AL51" s="315"/>
      <c r="AM51" s="655" t="str">
        <f>IFERROR(IF(INDEX('Impact Indicators - Section B'!R$9:R$25,MATCH($A51,'Impact Indicators - Section B'!$A$9:$A$25,0))&lt;&gt;0,INDEX('Impact Indicators - Section B'!R$9:R$25,MATCH($A51,'Impact Indicators - Section B'!$A$9:$A$25,0)),""),"")</f>
        <v/>
      </c>
      <c r="AN51" s="299"/>
      <c r="AO51" s="728"/>
      <c r="AP51" s="728"/>
      <c r="AQ51" s="728"/>
      <c r="AR51" s="612" t="str">
        <f t="shared" ref="AR51" si="5">CONCATENATE($A51,J$45)</f>
        <v>32019</v>
      </c>
      <c r="AS51" s="611" t="str">
        <f t="shared" ref="AS51" si="6">CONCATENATE($A51,N$45)</f>
        <v>32020</v>
      </c>
      <c r="AT51" s="611" t="str">
        <f t="shared" ref="AT51" si="7">CONCATENATE($A51,R$45)</f>
        <v>32021</v>
      </c>
      <c r="AU51" s="611" t="str">
        <f t="shared" ref="AU51" si="8">CONCATENATE($A51,V$45)</f>
        <v>32022</v>
      </c>
      <c r="AV51" s="611" t="str">
        <f t="shared" ref="AV51" si="9">CONCATENATE($A51,Z$45)</f>
        <v>32023</v>
      </c>
      <c r="AW51" s="331"/>
      <c r="AX51" s="331"/>
      <c r="AY51" s="331"/>
      <c r="AZ51" s="331"/>
      <c r="BA51" s="331"/>
    </row>
    <row r="52" spans="1:53" s="219" customFormat="1" ht="28.2" hidden="1">
      <c r="A52" s="669"/>
      <c r="B52" s="669"/>
      <c r="C52" s="671"/>
      <c r="D52" s="671"/>
      <c r="E52" s="671"/>
      <c r="F52" s="671"/>
      <c r="G52" s="671"/>
      <c r="H52" s="671"/>
      <c r="I52" s="673"/>
      <c r="J52" s="321" t="str">
        <f>IFERROR(IF(INDEX('Impact Indicators - Section B'!E$29:E$120,MATCH($AR51,'Impact Indicators - Section B'!$I$29:$I$120,0))&lt;&gt;0,INDEX('Impact Indicators - Section B'!E$29:E$120,MATCH($AR51,'Impact Indicators - Section B'!$I$29:$I$120,0)),""),"")</f>
        <v/>
      </c>
      <c r="K52" s="663"/>
      <c r="L52" s="665"/>
      <c r="M52" s="676"/>
      <c r="N52" s="322" t="str">
        <f>IFERROR(IF(INDEX('Impact Indicators - Section B'!E$29:E$120,MATCH($AS51,'Impact Indicators - Section B'!$I$29:$I$120,0))&lt;&gt;0,INDEX('Impact Indicators - Section B'!E$29:E$120,MATCH($AS51,'Impact Indicators - Section B'!$I$29:$I$120,0)),""),"")</f>
        <v/>
      </c>
      <c r="O52" s="663"/>
      <c r="P52" s="665"/>
      <c r="Q52" s="676"/>
      <c r="R52" s="322" t="str">
        <f>IFERROR(IF(INDEX('Impact Indicators - Section B'!E$29:E$120,MATCH($AT51,'Impact Indicators - Section B'!$I$29:$I$120,0))&lt;&gt;0,INDEX('Impact Indicators - Section B'!E$29:E$120,MATCH($AT51,'Impact Indicators - Section B'!$I$29:$I$120,0)),""),"")</f>
        <v/>
      </c>
      <c r="S52" s="663"/>
      <c r="T52" s="665"/>
      <c r="U52" s="676"/>
      <c r="V52" s="322" t="str">
        <f>IFERROR(IF(INDEX('Impact Indicators - Section B'!E$29:E$120,MATCH($AU51,'Impact Indicators - Section B'!$I$29:$I$120,0))&lt;&gt;0,INDEX('Impact Indicators - Section B'!E$29:E$120,MATCH($AU51,'Impact Indicators - Section B'!$I$29:$I$120,0)),""),"")</f>
        <v/>
      </c>
      <c r="W52" s="663"/>
      <c r="X52" s="665"/>
      <c r="Y52" s="676"/>
      <c r="Z52" s="322" t="str">
        <f>IFERROR(IF(INDEX('Impact Indicators - Section B'!E$29:E$120,MATCH(#REF!,'Impact Indicators - Section B'!$I$29:$I$120,0))&lt;&gt;0,INDEX('Impact Indicators - Section B'!E$29:E$120,MATCH(#REF!,'Impact Indicators - Section B'!$I$29:$I$120,0)),""),"")</f>
        <v/>
      </c>
      <c r="AA52" s="663"/>
      <c r="AB52" s="665"/>
      <c r="AC52" s="676"/>
      <c r="AD52" s="315"/>
      <c r="AE52" s="315"/>
      <c r="AF52" s="315"/>
      <c r="AG52" s="315"/>
      <c r="AH52" s="315"/>
      <c r="AI52" s="315"/>
      <c r="AJ52" s="315"/>
      <c r="AK52" s="315"/>
      <c r="AL52" s="315"/>
      <c r="AM52" s="655"/>
      <c r="AN52" s="299"/>
      <c r="AO52" s="728"/>
      <c r="AP52" s="728"/>
      <c r="AQ52" s="728"/>
      <c r="AR52" s="612"/>
      <c r="AS52" s="611"/>
      <c r="AT52" s="611"/>
      <c r="AU52" s="611"/>
      <c r="AV52" s="611"/>
      <c r="AW52" s="331"/>
      <c r="AX52" s="331"/>
      <c r="AY52" s="331"/>
      <c r="AZ52" s="331"/>
      <c r="BA52" s="331"/>
    </row>
    <row r="53" spans="1:53" s="219" customFormat="1" ht="28.2" hidden="1">
      <c r="A53" s="669">
        <v>4</v>
      </c>
      <c r="B53" s="669" t="str">
        <f>IFERROR(IF(INDEX('Impact Indicators - Section B'!B$9:B$25,MATCH($A53,'Impact Indicators - Section B'!$A$9:$A$25,0))&lt;&gt;0,INDEX('Impact Indicators - Section B'!B$9:B$25,MATCH($A53,'Impact Indicators - Section B'!$A$9:$A$25,0)),""),"")</f>
        <v/>
      </c>
      <c r="C53" s="671" t="str">
        <f>IFERROR(IF(INDEX('Impact Indicators - Section B'!C$9:C$25,MATCH($A53,'Impact Indicators - Section B'!$A$9:$A$25,0))&lt;&gt;0,INDEX('Impact Indicators - Section B'!C$9:C$25,MATCH($A53,'Impact Indicators - Section B'!$A$9:$A$25,0)),""),"")</f>
        <v/>
      </c>
      <c r="D53" s="671" t="str">
        <f>IFERROR(IF(INDEX('Impact Indicators - Section B'!D$9:D$25,MATCH($A53,'Impact Indicators - Section B'!$A$9:$A$25,0))&lt;&gt;0,INDEX('Impact Indicators - Section B'!D$9:D$25,MATCH($A53,'Impact Indicators - Section B'!$A$9:$A$25,0)),""),"")</f>
        <v/>
      </c>
      <c r="E53" s="671" t="str">
        <f>IFERROR(IF(INDEX('Impact Indicators - Section B'!E$9:E$25,MATCH($A53,'Impact Indicators - Section B'!$A$9:$A$25,0))&lt;&gt;0,INDEX('Impact Indicators - Section B'!E$9:E$25,MATCH($A53,'Impact Indicators - Section B'!$A$9:$A$25,0)),""),"")</f>
        <v/>
      </c>
      <c r="F53" s="671" t="str">
        <f>IFERROR(IF(INDEX('Impact Indicators - Section B'!F$9:F$25,MATCH($A53,'Impact Indicators - Section B'!$A$9:$A$25,0))&lt;&gt;0,INDEX('Impact Indicators - Section B'!F$9:F$25,MATCH($A53,'Impact Indicators - Section B'!$A$9:$A$25,0)),""),"")</f>
        <v/>
      </c>
      <c r="G53" s="671" t="str">
        <f>IFERROR(IF(INDEX('Impact Indicators - Section B'!G$9:G$25,MATCH($A53,'Impact Indicators - Section B'!$A$9:$A$25,0))&lt;&gt;0,INDEX('Impact Indicators - Section B'!G$9:G$25,MATCH($A53,'Impact Indicators - Section B'!$A$9:$A$25,0)),""),"")</f>
        <v/>
      </c>
      <c r="H53" s="671" t="str">
        <f>IFERROR(IF(INDEX('Impact Indicators - Section B'!H$9:H$25,MATCH($A53,'Impact Indicators - Section B'!$A$9:$A$25,0))&lt;&gt;0,INDEX('Impact Indicators - Section B'!H$9:H$25,MATCH($A53,'Impact Indicators - Section B'!$A$9:$A$25,0)),""),"")</f>
        <v/>
      </c>
      <c r="I53" s="673" t="str">
        <f>IFERROR(IF(INDEX('Impact Indicators - Section B'!Q$9:Q$25,MATCH($A53,'Impact Indicators - Section B'!$A$9:$A$25,0))&lt;&gt;0,INDEX('Impact Indicators - Section B'!Q$9:Q$25,MATCH($A53,'Impact Indicators - Section B'!$A$9:$A$25,0)),""),"")</f>
        <v/>
      </c>
      <c r="J53" s="320" t="str">
        <f>IFERROR(IF(INDEX('Impact Indicators - Section B'!D$29:D$120,MATCH($AR53,'Impact Indicators - Section B'!$I$29:$I$120,0))&lt;&gt;0,INDEX('Impact Indicators - Section B'!D$29:D$120,MATCH($AR53,'Impact Indicators - Section B'!$I$29:$I$120,0)),""),"")</f>
        <v/>
      </c>
      <c r="K53" s="662" t="str">
        <f>IFERROR(IF(INDEX('Impact Indicators - Section B'!F$29:F$120,MATCH($AR53,'Impact Indicators - Section B'!$I$29:$I$120,0))&lt;&gt;0,INDEX('Impact Indicators - Section B'!F$29:F$120,MATCH($AR53,'Impact Indicators - Section B'!$I$29:$I$120,0)),""),"")</f>
        <v/>
      </c>
      <c r="L53" s="664" t="str">
        <f>IFERROR(IF(INDEX('Impact Indicators - Section B'!G$29:G$120,MATCH($AR53,'Impact Indicators - Section B'!$I$29:$I$120,0))&lt;&gt;0,INDEX('Impact Indicators - Section B'!G$29:G$120,MATCH($AR53,'Impact Indicators - Section B'!$I$29:$I$120,0)),""),"")</f>
        <v/>
      </c>
      <c r="M53" s="675" t="str">
        <f>IFERROR(IF(INDEX('Impact Indicators - Section B'!H$29:H$120,MATCH($AR53,'Impact Indicators - Section B'!$I$29:$I$120,0))&lt;&gt;0,INDEX('Impact Indicators - Section B'!H$29:H$120,MATCH($AR53,'Impact Indicators - Section B'!$I$29:$I$120,0)),""),"")</f>
        <v/>
      </c>
      <c r="N53" s="314" t="str">
        <f>IFERROR(IF(INDEX('Impact Indicators - Section B'!D$29:D$120,MATCH($AS53,'Impact Indicators - Section B'!$I$29:$I$120,0))&lt;&gt;0,INDEX('Impact Indicators - Section B'!D$29:D$120,MATCH($AS53,'Impact Indicators - Section B'!$I$29:$I$120,0)),""),"")</f>
        <v/>
      </c>
      <c r="O53" s="662" t="str">
        <f>IFERROR(IF(INDEX('Impact Indicators - Section B'!F$29:F$120,MATCH($AS53,'Impact Indicators - Section B'!$I$29:$I$120,0))&lt;&gt;0,INDEX('Impact Indicators - Section B'!F$29:F$120,MATCH($AS53,'Impact Indicators - Section B'!$I$29:$I$120,0)),""),"")</f>
        <v/>
      </c>
      <c r="P53" s="664" t="str">
        <f>IFERROR(IF(INDEX('Impact Indicators - Section B'!G$29:G$120,MATCH($AS53,'Impact Indicators - Section B'!$I$29:$I$120,0))&lt;&gt;0,INDEX('Impact Indicators - Section B'!G$29:G$120,MATCH($AS53,'Impact Indicators - Section B'!$I$29:$I$120,0)),""),"")</f>
        <v/>
      </c>
      <c r="Q53" s="675" t="str">
        <f>IFERROR(IF(INDEX('Impact Indicators - Section B'!H$29:H$120,MATCH($AS53,'Impact Indicators - Section B'!$I$29:$I$120,0))&lt;&gt;0,INDEX('Impact Indicators - Section B'!H$29:H$120,MATCH($AS53,'Impact Indicators - Section B'!$I$29:$I$120,0)),""),"")</f>
        <v/>
      </c>
      <c r="R53" s="314" t="str">
        <f>IFERROR(IF(INDEX('Impact Indicators - Section B'!D$29:D$120,MATCH($AT53,'Impact Indicators - Section B'!$I$29:$I$120,0))&lt;&gt;0,INDEX('Impact Indicators - Section B'!D$29:D$120,MATCH($AT53,'Impact Indicators - Section B'!$I$29:$I$120,0)),""),"")</f>
        <v/>
      </c>
      <c r="S53" s="662" t="str">
        <f>IFERROR(IF(INDEX('Impact Indicators - Section B'!F$29:F$120,MATCH($AT53,'Impact Indicators - Section B'!$I$29:$I$120,0))&lt;&gt;0,INDEX('Impact Indicators - Section B'!F$29:F$120,MATCH($AT53,'Impact Indicators - Section B'!$I$29:$I$120,0)),""),"")</f>
        <v/>
      </c>
      <c r="T53" s="664" t="str">
        <f>IFERROR(IF(INDEX('Impact Indicators - Section B'!G$29:G$120,MATCH($AT53,'Impact Indicators - Section B'!$I$29:$I$120,0))&lt;&gt;0,INDEX('Impact Indicators - Section B'!G$29:G$120,MATCH($AT53,'Impact Indicators - Section B'!$I$29:$I$120,0)),""),"")</f>
        <v/>
      </c>
      <c r="U53" s="675" t="str">
        <f>IFERROR(IF(INDEX('Impact Indicators - Section B'!H$29:H$120,MATCH($AT53,'Impact Indicators - Section B'!$I$29:$I$120,0))&lt;&gt;0,INDEX('Impact Indicators - Section B'!H$29:H$120,MATCH($AT53,'Impact Indicators - Section B'!$I$29:$I$120,0)),""),"")</f>
        <v/>
      </c>
      <c r="V53" s="314" t="str">
        <f>IFERROR(IF(INDEX('Impact Indicators - Section B'!D$29:D$120,MATCH($AU53,'Impact Indicators - Section B'!$I$29:$I$120,0))&lt;&gt;0,INDEX('Impact Indicators - Section B'!D$29:D$120,MATCH($AU53,'Impact Indicators - Section B'!$I$29:$I$120,0)),""),"")</f>
        <v/>
      </c>
      <c r="W53" s="662" t="str">
        <f>IFERROR(IF(INDEX('Impact Indicators - Section B'!F$29:F$120,MATCH($AU53,'Impact Indicators - Section B'!$I$29:$I$120,0))&lt;&gt;0,INDEX('Impact Indicators - Section B'!F$29:F$120,MATCH($AU53,'Impact Indicators - Section B'!$I$29:$I$120,0)),""),"")</f>
        <v/>
      </c>
      <c r="X53" s="664" t="str">
        <f>IFERROR(IF(INDEX('Impact Indicators - Section B'!G$29:G$120,MATCH($AU53,'Impact Indicators - Section B'!$I$29:$I$120,0))&lt;&gt;0,INDEX('Impact Indicators - Section B'!G$29:G$120,MATCH($AU53,'Impact Indicators - Section B'!$I$29:$I$120,0)),""),"")</f>
        <v/>
      </c>
      <c r="Y53" s="675" t="str">
        <f>IFERROR(IF(INDEX('Impact Indicators - Section B'!H$29:H$120,MATCH($AU53,'Impact Indicators - Section B'!$I$29:$I$120,0))&lt;&gt;0,INDEX('Impact Indicators - Section B'!H$29:H$120,MATCH($AU53,'Impact Indicators - Section B'!$I$29:$I$120,0)),""),"")</f>
        <v/>
      </c>
      <c r="Z53" s="314" t="str">
        <f>IFERROR(IF(INDEX('Impact Indicators - Section B'!D$29:D$120,MATCH(#REF!,'Impact Indicators - Section B'!$I$29:$I$120,0))&lt;&gt;0,INDEX('Impact Indicators - Section B'!D$29:D$120,MATCH(#REF!,'Impact Indicators - Section B'!$I$29:$I$120,0)),""),"")</f>
        <v/>
      </c>
      <c r="AA53" s="662" t="str">
        <f>IFERROR(IF(INDEX('Impact Indicators - Section B'!F$29:F$120,MATCH($AV53,'Impact Indicators - Section B'!$I$29:$I$120,0))&lt;&gt;0,INDEX('Impact Indicators - Section B'!F$29:F$120,MATCH($AV53,'Impact Indicators - Section B'!$I$29:$I$120,0)),""),"")</f>
        <v/>
      </c>
      <c r="AB53" s="664" t="str">
        <f>IFERROR(IF(INDEX('Impact Indicators - Section B'!G$29:G$120,MATCH($AV53,'Impact Indicators - Section B'!$I$29:$I$120,0))&lt;&gt;0,INDEX('Impact Indicators - Section B'!G$29:G$120,MATCH($AV53,'Impact Indicators - Section B'!$I$29:$I$120,0)),""),"")</f>
        <v/>
      </c>
      <c r="AC53" s="675" t="str">
        <f>IFERROR(IF(INDEX('Impact Indicators - Section B'!H$29:H$120,MATCH($AV53,'Impact Indicators - Section B'!$I$29:$I$120,0))&lt;&gt;0,INDEX('Impact Indicators - Section B'!H$29:H$120,MATCH($AV53,'Impact Indicators - Section B'!$I$29:$I$120,0)),""),"")</f>
        <v/>
      </c>
      <c r="AD53" s="315"/>
      <c r="AE53" s="315"/>
      <c r="AF53" s="315"/>
      <c r="AG53" s="315"/>
      <c r="AH53" s="315"/>
      <c r="AI53" s="315"/>
      <c r="AJ53" s="315"/>
      <c r="AK53" s="315"/>
      <c r="AL53" s="315"/>
      <c r="AM53" s="655" t="str">
        <f>IFERROR(IF(INDEX('Impact Indicators - Section B'!R$9:R$25,MATCH($A53,'Impact Indicators - Section B'!$A$9:$A$25,0))&lt;&gt;0,INDEX('Impact Indicators - Section B'!R$9:R$25,MATCH($A53,'Impact Indicators - Section B'!$A$9:$A$25,0)),""),"")</f>
        <v/>
      </c>
      <c r="AN53" s="299"/>
      <c r="AO53" s="728"/>
      <c r="AP53" s="728"/>
      <c r="AQ53" s="728"/>
      <c r="AR53" s="612" t="str">
        <f t="shared" ref="AR53" si="10">CONCATENATE($A53,J$45)</f>
        <v>42019</v>
      </c>
      <c r="AS53" s="611" t="str">
        <f t="shared" ref="AS53" si="11">CONCATENATE($A53,N$45)</f>
        <v>42020</v>
      </c>
      <c r="AT53" s="611" t="str">
        <f t="shared" ref="AT53" si="12">CONCATENATE($A53,R$45)</f>
        <v>42021</v>
      </c>
      <c r="AU53" s="611" t="str">
        <f t="shared" ref="AU53" si="13">CONCATENATE($A53,V$45)</f>
        <v>42022</v>
      </c>
      <c r="AV53" s="611" t="str">
        <f t="shared" ref="AV53" si="14">CONCATENATE($A53,Z$45)</f>
        <v>42023</v>
      </c>
      <c r="AW53" s="331"/>
      <c r="AX53" s="331"/>
      <c r="AY53" s="331"/>
      <c r="AZ53" s="331"/>
      <c r="BA53" s="331"/>
    </row>
    <row r="54" spans="1:53" s="219" customFormat="1" ht="28.2" hidden="1">
      <c r="A54" s="669"/>
      <c r="B54" s="669"/>
      <c r="C54" s="671"/>
      <c r="D54" s="671"/>
      <c r="E54" s="671"/>
      <c r="F54" s="671"/>
      <c r="G54" s="671"/>
      <c r="H54" s="671"/>
      <c r="I54" s="673"/>
      <c r="J54" s="323" t="str">
        <f>IFERROR(IF(INDEX('Impact Indicators - Section B'!E$29:E$120,MATCH($AR53,'Impact Indicators - Section B'!$I$29:$I$120,0))&lt;&gt;0,INDEX('Impact Indicators - Section B'!E$29:E$120,MATCH($AR53,'Impact Indicators - Section B'!$I$29:$I$120,0)),""),"")</f>
        <v/>
      </c>
      <c r="K54" s="663"/>
      <c r="L54" s="665"/>
      <c r="M54" s="676"/>
      <c r="N54" s="324" t="str">
        <f>IFERROR(IF(INDEX('Impact Indicators - Section B'!E$29:E$120,MATCH($AS53,'Impact Indicators - Section B'!$I$29:$I$120,0))&lt;&gt;0,INDEX('Impact Indicators - Section B'!E$29:E$120,MATCH($AS53,'Impact Indicators - Section B'!$I$29:$I$120,0)),""),"")</f>
        <v/>
      </c>
      <c r="O54" s="663"/>
      <c r="P54" s="665"/>
      <c r="Q54" s="676"/>
      <c r="R54" s="324" t="str">
        <f>IFERROR(IF(INDEX('Impact Indicators - Section B'!E$29:E$120,MATCH($AT53,'Impact Indicators - Section B'!$I$29:$I$120,0))&lt;&gt;0,INDEX('Impact Indicators - Section B'!E$29:E$120,MATCH($AT53,'Impact Indicators - Section B'!$I$29:$I$120,0)),""),"")</f>
        <v/>
      </c>
      <c r="S54" s="663"/>
      <c r="T54" s="665"/>
      <c r="U54" s="676"/>
      <c r="V54" s="324" t="str">
        <f>IFERROR(IF(INDEX('Impact Indicators - Section B'!E$29:E$120,MATCH($AU53,'Impact Indicators - Section B'!$I$29:$I$120,0))&lt;&gt;0,INDEX('Impact Indicators - Section B'!E$29:E$120,MATCH($AU53,'Impact Indicators - Section B'!$I$29:$I$120,0)),""),"")</f>
        <v/>
      </c>
      <c r="W54" s="663"/>
      <c r="X54" s="665"/>
      <c r="Y54" s="676"/>
      <c r="Z54" s="324" t="str">
        <f>IFERROR(IF(INDEX('Impact Indicators - Section B'!E$29:E$120,MATCH(#REF!,'Impact Indicators - Section B'!$I$29:$I$120,0))&lt;&gt;0,INDEX('Impact Indicators - Section B'!E$29:E$120,MATCH(#REF!,'Impact Indicators - Section B'!$I$29:$I$120,0)),""),"")</f>
        <v/>
      </c>
      <c r="AA54" s="663"/>
      <c r="AB54" s="665"/>
      <c r="AC54" s="676"/>
      <c r="AD54" s="315"/>
      <c r="AE54" s="315"/>
      <c r="AF54" s="315"/>
      <c r="AG54" s="315"/>
      <c r="AH54" s="315"/>
      <c r="AI54" s="315"/>
      <c r="AJ54" s="315"/>
      <c r="AK54" s="315"/>
      <c r="AL54" s="315"/>
      <c r="AM54" s="655"/>
      <c r="AN54" s="299"/>
      <c r="AO54" s="728"/>
      <c r="AP54" s="728"/>
      <c r="AQ54" s="728"/>
      <c r="AR54" s="612"/>
      <c r="AS54" s="611"/>
      <c r="AT54" s="611"/>
      <c r="AU54" s="611"/>
      <c r="AV54" s="611"/>
      <c r="AW54" s="331"/>
      <c r="AX54" s="331"/>
      <c r="AY54" s="331"/>
      <c r="AZ54" s="331"/>
      <c r="BA54" s="331"/>
    </row>
    <row r="55" spans="1:53" s="219" customFormat="1" ht="28.2" hidden="1">
      <c r="A55" s="669">
        <v>5</v>
      </c>
      <c r="B55" s="669" t="str">
        <f>IFERROR(IF(INDEX('Impact Indicators - Section B'!B$9:B$25,MATCH($A55,'Impact Indicators - Section B'!$A$9:$A$25,0))&lt;&gt;0,INDEX('Impact Indicators - Section B'!B$9:B$25,MATCH($A55,'Impact Indicators - Section B'!$A$9:$A$25,0)),""),"")</f>
        <v/>
      </c>
      <c r="C55" s="671" t="str">
        <f>IFERROR(IF(INDEX('Impact Indicators - Section B'!C$9:C$25,MATCH($A55,'Impact Indicators - Section B'!$A$9:$A$25,0))&lt;&gt;0,INDEX('Impact Indicators - Section B'!C$9:C$25,MATCH($A55,'Impact Indicators - Section B'!$A$9:$A$25,0)),""),"")</f>
        <v/>
      </c>
      <c r="D55" s="671" t="str">
        <f>IFERROR(IF(INDEX('Impact Indicators - Section B'!D$9:D$25,MATCH($A55,'Impact Indicators - Section B'!$A$9:$A$25,0))&lt;&gt;0,INDEX('Impact Indicators - Section B'!D$9:D$25,MATCH($A55,'Impact Indicators - Section B'!$A$9:$A$25,0)),""),"")</f>
        <v/>
      </c>
      <c r="E55" s="671" t="str">
        <f>IFERROR(IF(INDEX('Impact Indicators - Section B'!E$9:E$25,MATCH($A55,'Impact Indicators - Section B'!$A$9:$A$25,0))&lt;&gt;0,INDEX('Impact Indicators - Section B'!E$9:E$25,MATCH($A55,'Impact Indicators - Section B'!$A$9:$A$25,0)),""),"")</f>
        <v/>
      </c>
      <c r="F55" s="671" t="str">
        <f>IFERROR(IF(INDEX('Impact Indicators - Section B'!F$9:F$25,MATCH($A55,'Impact Indicators - Section B'!$A$9:$A$25,0))&lt;&gt;0,INDEX('Impact Indicators - Section B'!F$9:F$25,MATCH($A55,'Impact Indicators - Section B'!$A$9:$A$25,0)),""),"")</f>
        <v/>
      </c>
      <c r="G55" s="671" t="str">
        <f>IFERROR(IF(INDEX('Impact Indicators - Section B'!G$9:G$25,MATCH($A55,'Impact Indicators - Section B'!$A$9:$A$25,0))&lt;&gt;0,INDEX('Impact Indicators - Section B'!G$9:G$25,MATCH($A55,'Impact Indicators - Section B'!$A$9:$A$25,0)),""),"")</f>
        <v/>
      </c>
      <c r="H55" s="671" t="str">
        <f>IFERROR(IF(INDEX('Impact Indicators - Section B'!H$9:H$25,MATCH($A55,'Impact Indicators - Section B'!$A$9:$A$25,0))&lt;&gt;0,INDEX('Impact Indicators - Section B'!H$9:H$25,MATCH($A55,'Impact Indicators - Section B'!$A$9:$A$25,0)),""),"")</f>
        <v/>
      </c>
      <c r="I55" s="673" t="str">
        <f>IFERROR(IF(INDEX('Impact Indicators - Section B'!Q$9:Q$25,MATCH($A55,'Impact Indicators - Section B'!$A$9:$A$25,0))&lt;&gt;0,INDEX('Impact Indicators - Section B'!Q$9:Q$25,MATCH($A55,'Impact Indicators - Section B'!$A$9:$A$25,0)),""),"")</f>
        <v/>
      </c>
      <c r="J55" s="320" t="str">
        <f>IFERROR(IF(INDEX('Impact Indicators - Section B'!D$29:D$120,MATCH($AR55,'Impact Indicators - Section B'!$I$29:$I$120,0))&lt;&gt;0,INDEX('Impact Indicators - Section B'!D$29:D$120,MATCH($AR55,'Impact Indicators - Section B'!$I$29:$I$120,0)),""),"")</f>
        <v/>
      </c>
      <c r="K55" s="662" t="str">
        <f>IFERROR(IF(INDEX('Impact Indicators - Section B'!F$29:F$120,MATCH($AR55,'Impact Indicators - Section B'!$I$29:$I$120,0))&lt;&gt;0,INDEX('Impact Indicators - Section B'!F$29:F$120,MATCH($AR55,'Impact Indicators - Section B'!$I$29:$I$120,0)),""),"")</f>
        <v/>
      </c>
      <c r="L55" s="664" t="str">
        <f>IFERROR(IF(INDEX('Impact Indicators - Section B'!G$29:G$120,MATCH($AR55,'Impact Indicators - Section B'!$I$29:$I$120,0))&lt;&gt;0,INDEX('Impact Indicators - Section B'!G$29:G$120,MATCH($AR55,'Impact Indicators - Section B'!$I$29:$I$120,0)),""),"")</f>
        <v/>
      </c>
      <c r="M55" s="675" t="str">
        <f>IFERROR(IF(INDEX('Impact Indicators - Section B'!H$29:H$120,MATCH($AR55,'Impact Indicators - Section B'!$I$29:$I$120,0))&lt;&gt;0,INDEX('Impact Indicators - Section B'!H$29:H$120,MATCH($AR55,'Impact Indicators - Section B'!$I$29:$I$120,0)),""),"")</f>
        <v/>
      </c>
      <c r="N55" s="314" t="str">
        <f>IFERROR(IF(INDEX('Impact Indicators - Section B'!D$29:D$120,MATCH($AS55,'Impact Indicators - Section B'!$I$29:$I$120,0))&lt;&gt;0,INDEX('Impact Indicators - Section B'!D$29:D$120,MATCH($AS55,'Impact Indicators - Section B'!$I$29:$I$120,0)),""),"")</f>
        <v/>
      </c>
      <c r="O55" s="662" t="str">
        <f>IFERROR(IF(INDEX('Impact Indicators - Section B'!F$29:F$120,MATCH($AS55,'Impact Indicators - Section B'!$I$29:$I$120,0))&lt;&gt;0,INDEX('Impact Indicators - Section B'!F$29:F$120,MATCH($AS55,'Impact Indicators - Section B'!$I$29:$I$120,0)),""),"")</f>
        <v/>
      </c>
      <c r="P55" s="664" t="str">
        <f>IFERROR(IF(INDEX('Impact Indicators - Section B'!G$29:G$120,MATCH($AS55,'Impact Indicators - Section B'!$I$29:$I$120,0))&lt;&gt;0,INDEX('Impact Indicators - Section B'!G$29:G$120,MATCH($AS55,'Impact Indicators - Section B'!$I$29:$I$120,0)),""),"")</f>
        <v/>
      </c>
      <c r="Q55" s="675" t="str">
        <f>IFERROR(IF(INDEX('Impact Indicators - Section B'!H$29:H$120,MATCH($AS55,'Impact Indicators - Section B'!$I$29:$I$120,0))&lt;&gt;0,INDEX('Impact Indicators - Section B'!H$29:H$120,MATCH($AS55,'Impact Indicators - Section B'!$I$29:$I$120,0)),""),"")</f>
        <v/>
      </c>
      <c r="R55" s="314" t="str">
        <f>IFERROR(IF(INDEX('Impact Indicators - Section B'!D$29:D$120,MATCH($AT55,'Impact Indicators - Section B'!$I$29:$I$120,0))&lt;&gt;0,INDEX('Impact Indicators - Section B'!D$29:D$120,MATCH($AT55,'Impact Indicators - Section B'!$I$29:$I$120,0)),""),"")</f>
        <v/>
      </c>
      <c r="S55" s="662" t="str">
        <f>IFERROR(IF(INDEX('Impact Indicators - Section B'!F$29:F$120,MATCH($AT55,'Impact Indicators - Section B'!$I$29:$I$120,0))&lt;&gt;0,INDEX('Impact Indicators - Section B'!F$29:F$120,MATCH($AT55,'Impact Indicators - Section B'!$I$29:$I$120,0)),""),"")</f>
        <v/>
      </c>
      <c r="T55" s="664" t="str">
        <f>IFERROR(IF(INDEX('Impact Indicators - Section B'!G$29:G$120,MATCH($AT55,'Impact Indicators - Section B'!$I$29:$I$120,0))&lt;&gt;0,INDEX('Impact Indicators - Section B'!G$29:G$120,MATCH($AT55,'Impact Indicators - Section B'!$I$29:$I$120,0)),""),"")</f>
        <v/>
      </c>
      <c r="U55" s="675" t="str">
        <f>IFERROR(IF(INDEX('Impact Indicators - Section B'!H$29:H$120,MATCH($AT55,'Impact Indicators - Section B'!$I$29:$I$120,0))&lt;&gt;0,INDEX('Impact Indicators - Section B'!H$29:H$120,MATCH($AT55,'Impact Indicators - Section B'!$I$29:$I$120,0)),""),"")</f>
        <v/>
      </c>
      <c r="V55" s="314" t="str">
        <f>IFERROR(IF(INDEX('Impact Indicators - Section B'!D$29:D$120,MATCH($AU55,'Impact Indicators - Section B'!$I$29:$I$120,0))&lt;&gt;0,INDEX('Impact Indicators - Section B'!D$29:D$120,MATCH($AU55,'Impact Indicators - Section B'!$I$29:$I$120,0)),""),"")</f>
        <v/>
      </c>
      <c r="W55" s="662" t="str">
        <f>IFERROR(IF(INDEX('Impact Indicators - Section B'!F$29:F$120,MATCH($AU55,'Impact Indicators - Section B'!$I$29:$I$120,0))&lt;&gt;0,INDEX('Impact Indicators - Section B'!F$29:F$120,MATCH($AU55,'Impact Indicators - Section B'!$I$29:$I$120,0)),""),"")</f>
        <v/>
      </c>
      <c r="X55" s="664" t="str">
        <f>IFERROR(IF(INDEX('Impact Indicators - Section B'!G$29:G$120,MATCH($AU55,'Impact Indicators - Section B'!$I$29:$I$120,0))&lt;&gt;0,INDEX('Impact Indicators - Section B'!G$29:G$120,MATCH($AU55,'Impact Indicators - Section B'!$I$29:$I$120,0)),""),"")</f>
        <v/>
      </c>
      <c r="Y55" s="675" t="str">
        <f>IFERROR(IF(INDEX('Impact Indicators - Section B'!H$29:H$120,MATCH($AU55,'Impact Indicators - Section B'!$I$29:$I$120,0))&lt;&gt;0,INDEX('Impact Indicators - Section B'!H$29:H$120,MATCH($AU55,'Impact Indicators - Section B'!$I$29:$I$120,0)),""),"")</f>
        <v/>
      </c>
      <c r="Z55" s="314" t="str">
        <f>IFERROR(IF(INDEX('Impact Indicators - Section B'!D$29:D$120,MATCH(#REF!,'Impact Indicators - Section B'!$I$29:$I$120,0))&lt;&gt;0,INDEX('Impact Indicators - Section B'!D$29:D$120,MATCH(#REF!,'Impact Indicators - Section B'!$I$29:$I$120,0)),""),"")</f>
        <v/>
      </c>
      <c r="AA55" s="662" t="str">
        <f>IFERROR(IF(INDEX('Impact Indicators - Section B'!F$29:F$120,MATCH($AV55,'Impact Indicators - Section B'!$I$29:$I$120,0))&lt;&gt;0,INDEX('Impact Indicators - Section B'!F$29:F$120,MATCH($AV55,'Impact Indicators - Section B'!$I$29:$I$120,0)),""),"")</f>
        <v/>
      </c>
      <c r="AB55" s="664" t="str">
        <f>IFERROR(IF(INDEX('Impact Indicators - Section B'!G$29:G$120,MATCH($AV55,'Impact Indicators - Section B'!$I$29:$I$120,0))&lt;&gt;0,INDEX('Impact Indicators - Section B'!G$29:G$120,MATCH($AV55,'Impact Indicators - Section B'!$I$29:$I$120,0)),""),"")</f>
        <v/>
      </c>
      <c r="AC55" s="675" t="str">
        <f>IFERROR(IF(INDEX('Impact Indicators - Section B'!H$29:H$120,MATCH($AV55,'Impact Indicators - Section B'!$I$29:$I$120,0))&lt;&gt;0,INDEX('Impact Indicators - Section B'!H$29:H$120,MATCH($AV55,'Impact Indicators - Section B'!$I$29:$I$120,0)),""),"")</f>
        <v/>
      </c>
      <c r="AD55" s="315"/>
      <c r="AE55" s="315"/>
      <c r="AF55" s="315"/>
      <c r="AG55" s="315"/>
      <c r="AH55" s="315"/>
      <c r="AI55" s="315"/>
      <c r="AJ55" s="315"/>
      <c r="AK55" s="315"/>
      <c r="AL55" s="315"/>
      <c r="AM55" s="655" t="str">
        <f>IFERROR(IF(INDEX('Impact Indicators - Section B'!R$9:R$25,MATCH($A55,'Impact Indicators - Section B'!$A$9:$A$25,0))&lt;&gt;0,INDEX('Impact Indicators - Section B'!R$9:R$25,MATCH($A55,'Impact Indicators - Section B'!$A$9:$A$25,0)),""),"")</f>
        <v/>
      </c>
      <c r="AN55" s="299"/>
      <c r="AO55" s="728"/>
      <c r="AP55" s="728"/>
      <c r="AQ55" s="728"/>
      <c r="AR55" s="612" t="str">
        <f t="shared" ref="AR55" si="15">CONCATENATE($A55,J$45)</f>
        <v>52019</v>
      </c>
      <c r="AS55" s="611" t="str">
        <f t="shared" ref="AS55" si="16">CONCATENATE($A55,N$45)</f>
        <v>52020</v>
      </c>
      <c r="AT55" s="611" t="str">
        <f t="shared" ref="AT55" si="17">CONCATENATE($A55,R$45)</f>
        <v>52021</v>
      </c>
      <c r="AU55" s="611" t="str">
        <f t="shared" ref="AU55" si="18">CONCATENATE($A55,V$45)</f>
        <v>52022</v>
      </c>
      <c r="AV55" s="611" t="str">
        <f t="shared" ref="AV55" si="19">CONCATENATE($A55,Z$45)</f>
        <v>52023</v>
      </c>
      <c r="AW55" s="331"/>
      <c r="AX55" s="331"/>
      <c r="AY55" s="331"/>
      <c r="AZ55" s="331"/>
      <c r="BA55" s="331"/>
    </row>
    <row r="56" spans="1:53" s="219" customFormat="1" ht="28.2" hidden="1">
      <c r="A56" s="669"/>
      <c r="B56" s="669"/>
      <c r="C56" s="671"/>
      <c r="D56" s="671"/>
      <c r="E56" s="671"/>
      <c r="F56" s="671"/>
      <c r="G56" s="671"/>
      <c r="H56" s="671"/>
      <c r="I56" s="673"/>
      <c r="J56" s="321" t="str">
        <f>IFERROR(IF(INDEX('Impact Indicators - Section B'!E$29:E$120,MATCH($AR55,'Impact Indicators - Section B'!$I$29:$I$120,0))&lt;&gt;0,INDEX('Impact Indicators - Section B'!E$29:E$120,MATCH($AR55,'Impact Indicators - Section B'!$I$29:$I$120,0)),""),"")</f>
        <v/>
      </c>
      <c r="K56" s="663"/>
      <c r="L56" s="665"/>
      <c r="M56" s="676"/>
      <c r="N56" s="322" t="str">
        <f>IFERROR(IF(INDEX('Impact Indicators - Section B'!E$29:E$120,MATCH($AS55,'Impact Indicators - Section B'!$I$29:$I$120,0))&lt;&gt;0,INDEX('Impact Indicators - Section B'!E$29:E$120,MATCH($AS55,'Impact Indicators - Section B'!$I$29:$I$120,0)),""),"")</f>
        <v/>
      </c>
      <c r="O56" s="663"/>
      <c r="P56" s="665"/>
      <c r="Q56" s="676"/>
      <c r="R56" s="322" t="str">
        <f>IFERROR(IF(INDEX('Impact Indicators - Section B'!E$29:E$120,MATCH($AT55,'Impact Indicators - Section B'!$I$29:$I$120,0))&lt;&gt;0,INDEX('Impact Indicators - Section B'!E$29:E$120,MATCH($AT55,'Impact Indicators - Section B'!$I$29:$I$120,0)),""),"")</f>
        <v/>
      </c>
      <c r="S56" s="663"/>
      <c r="T56" s="665"/>
      <c r="U56" s="676"/>
      <c r="V56" s="322" t="str">
        <f>IFERROR(IF(INDEX('Impact Indicators - Section B'!E$29:E$120,MATCH($AU55,'Impact Indicators - Section B'!$I$29:$I$120,0))&lt;&gt;0,INDEX('Impact Indicators - Section B'!E$29:E$120,MATCH($AU55,'Impact Indicators - Section B'!$I$29:$I$120,0)),""),"")</f>
        <v/>
      </c>
      <c r="W56" s="663"/>
      <c r="X56" s="665"/>
      <c r="Y56" s="676"/>
      <c r="Z56" s="322" t="str">
        <f>IFERROR(IF(INDEX('Impact Indicators - Section B'!E$29:E$120,MATCH(#REF!,'Impact Indicators - Section B'!$I$29:$I$120,0))&lt;&gt;0,INDEX('Impact Indicators - Section B'!E$29:E$120,MATCH(#REF!,'Impact Indicators - Section B'!$I$29:$I$120,0)),""),"")</f>
        <v/>
      </c>
      <c r="AA56" s="663"/>
      <c r="AB56" s="665"/>
      <c r="AC56" s="676"/>
      <c r="AD56" s="315"/>
      <c r="AE56" s="315"/>
      <c r="AF56" s="315"/>
      <c r="AG56" s="315"/>
      <c r="AH56" s="315"/>
      <c r="AI56" s="315"/>
      <c r="AJ56" s="315"/>
      <c r="AK56" s="315"/>
      <c r="AL56" s="315"/>
      <c r="AM56" s="655"/>
      <c r="AN56" s="299"/>
      <c r="AO56" s="728"/>
      <c r="AP56" s="728"/>
      <c r="AQ56" s="728"/>
      <c r="AR56" s="612"/>
      <c r="AS56" s="611"/>
      <c r="AT56" s="611"/>
      <c r="AU56" s="611"/>
      <c r="AV56" s="611"/>
      <c r="AW56" s="331"/>
      <c r="AX56" s="331"/>
      <c r="AY56" s="331"/>
      <c r="AZ56" s="331"/>
      <c r="BA56" s="331"/>
    </row>
    <row r="57" spans="1:53" s="219" customFormat="1" ht="28.2" hidden="1">
      <c r="A57" s="669">
        <v>6</v>
      </c>
      <c r="B57" s="669" t="str">
        <f>IFERROR(IF(INDEX('Impact Indicators - Section B'!B$9:B$25,MATCH($A57,'Impact Indicators - Section B'!$A$9:$A$25,0))&lt;&gt;0,INDEX('Impact Indicators - Section B'!B$9:B$25,MATCH($A57,'Impact Indicators - Section B'!$A$9:$A$25,0)),""),"")</f>
        <v/>
      </c>
      <c r="C57" s="671" t="str">
        <f>IFERROR(IF(INDEX('Impact Indicators - Section B'!C$9:C$25,MATCH($A57,'Impact Indicators - Section B'!$A$9:$A$25,0))&lt;&gt;0,INDEX('Impact Indicators - Section B'!C$9:C$25,MATCH($A57,'Impact Indicators - Section B'!$A$9:$A$25,0)),""),"")</f>
        <v/>
      </c>
      <c r="D57" s="671" t="str">
        <f>IFERROR(IF(INDEX('Impact Indicators - Section B'!D$9:D$25,MATCH($A57,'Impact Indicators - Section B'!$A$9:$A$25,0))&lt;&gt;0,INDEX('Impact Indicators - Section B'!D$9:D$25,MATCH($A57,'Impact Indicators - Section B'!$A$9:$A$25,0)),""),"")</f>
        <v/>
      </c>
      <c r="E57" s="671" t="str">
        <f>IFERROR(IF(INDEX('Impact Indicators - Section B'!E$9:E$25,MATCH($A57,'Impact Indicators - Section B'!$A$9:$A$25,0))&lt;&gt;0,INDEX('Impact Indicators - Section B'!E$9:E$25,MATCH($A57,'Impact Indicators - Section B'!$A$9:$A$25,0)),""),"")</f>
        <v/>
      </c>
      <c r="F57" s="671" t="str">
        <f>IFERROR(IF(INDEX('Impact Indicators - Section B'!F$9:F$25,MATCH($A57,'Impact Indicators - Section B'!$A$9:$A$25,0))&lt;&gt;0,INDEX('Impact Indicators - Section B'!F$9:F$25,MATCH($A57,'Impact Indicators - Section B'!$A$9:$A$25,0)),""),"")</f>
        <v/>
      </c>
      <c r="G57" s="671" t="str">
        <f>IFERROR(IF(INDEX('Impact Indicators - Section B'!G$9:G$25,MATCH($A57,'Impact Indicators - Section B'!$A$9:$A$25,0))&lt;&gt;0,INDEX('Impact Indicators - Section B'!G$9:G$25,MATCH($A57,'Impact Indicators - Section B'!$A$9:$A$25,0)),""),"")</f>
        <v/>
      </c>
      <c r="H57" s="671" t="str">
        <f>IFERROR(IF(INDEX('Impact Indicators - Section B'!H$9:H$25,MATCH($A57,'Impact Indicators - Section B'!$A$9:$A$25,0))&lt;&gt;0,INDEX('Impact Indicators - Section B'!H$9:H$25,MATCH($A57,'Impact Indicators - Section B'!$A$9:$A$25,0)),""),"")</f>
        <v/>
      </c>
      <c r="I57" s="673" t="str">
        <f>IFERROR(IF(INDEX('Impact Indicators - Section B'!Q$9:Q$25,MATCH($A57,'Impact Indicators - Section B'!$A$9:$A$25,0))&lt;&gt;0,INDEX('Impact Indicators - Section B'!Q$9:Q$25,MATCH($A57,'Impact Indicators - Section B'!$A$9:$A$25,0)),""),"")</f>
        <v/>
      </c>
      <c r="J57" s="320" t="str">
        <f>IFERROR(IF(INDEX('Impact Indicators - Section B'!D$29:D$120,MATCH($AR57,'Impact Indicators - Section B'!$I$29:$I$120,0))&lt;&gt;0,INDEX('Impact Indicators - Section B'!D$29:D$120,MATCH($AR57,'Impact Indicators - Section B'!$I$29:$I$120,0)),""),"")</f>
        <v/>
      </c>
      <c r="K57" s="662" t="str">
        <f>IFERROR(IF(INDEX('Impact Indicators - Section B'!F$29:F$120,MATCH($AR57,'Impact Indicators - Section B'!$I$29:$I$120,0))&lt;&gt;0,INDEX('Impact Indicators - Section B'!F$29:F$120,MATCH($AR57,'Impact Indicators - Section B'!$I$29:$I$120,0)),""),"")</f>
        <v/>
      </c>
      <c r="L57" s="664" t="str">
        <f>IFERROR(IF(INDEX('Impact Indicators - Section B'!G$29:G$120,MATCH($AR57,'Impact Indicators - Section B'!$I$29:$I$120,0))&lt;&gt;0,INDEX('Impact Indicators - Section B'!G$29:G$120,MATCH($AR57,'Impact Indicators - Section B'!$I$29:$I$120,0)),""),"")</f>
        <v/>
      </c>
      <c r="M57" s="675" t="str">
        <f>IFERROR(IF(INDEX('Impact Indicators - Section B'!H$29:H$120,MATCH($AR57,'Impact Indicators - Section B'!$I$29:$I$120,0))&lt;&gt;0,INDEX('Impact Indicators - Section B'!H$29:H$120,MATCH($AR57,'Impact Indicators - Section B'!$I$29:$I$120,0)),""),"")</f>
        <v/>
      </c>
      <c r="N57" s="314" t="str">
        <f>IFERROR(IF(INDEX('Impact Indicators - Section B'!D$29:D$120,MATCH($AS57,'Impact Indicators - Section B'!$I$29:$I$120,0))&lt;&gt;0,INDEX('Impact Indicators - Section B'!D$29:D$120,MATCH($AS57,'Impact Indicators - Section B'!$I$29:$I$120,0)),""),"")</f>
        <v/>
      </c>
      <c r="O57" s="662" t="str">
        <f>IFERROR(IF(INDEX('Impact Indicators - Section B'!F$29:F$120,MATCH($AS57,'Impact Indicators - Section B'!$I$29:$I$120,0))&lt;&gt;0,INDEX('Impact Indicators - Section B'!F$29:F$120,MATCH($AS57,'Impact Indicators - Section B'!$I$29:$I$120,0)),""),"")</f>
        <v/>
      </c>
      <c r="P57" s="664" t="str">
        <f>IFERROR(IF(INDEX('Impact Indicators - Section B'!G$29:G$120,MATCH($AS57,'Impact Indicators - Section B'!$I$29:$I$120,0))&lt;&gt;0,INDEX('Impact Indicators - Section B'!G$29:G$120,MATCH($AS57,'Impact Indicators - Section B'!$I$29:$I$120,0)),""),"")</f>
        <v/>
      </c>
      <c r="Q57" s="675" t="str">
        <f>IFERROR(IF(INDEX('Impact Indicators - Section B'!H$29:H$120,MATCH($AS57,'Impact Indicators - Section B'!$I$29:$I$120,0))&lt;&gt;0,INDEX('Impact Indicators - Section B'!H$29:H$120,MATCH($AS57,'Impact Indicators - Section B'!$I$29:$I$120,0)),""),"")</f>
        <v/>
      </c>
      <c r="R57" s="314" t="str">
        <f>IFERROR(IF(INDEX('Impact Indicators - Section B'!D$29:D$120,MATCH($AT57,'Impact Indicators - Section B'!$I$29:$I$120,0))&lt;&gt;0,INDEX('Impact Indicators - Section B'!D$29:D$120,MATCH($AT57,'Impact Indicators - Section B'!$I$29:$I$120,0)),""),"")</f>
        <v/>
      </c>
      <c r="S57" s="662" t="str">
        <f>IFERROR(IF(INDEX('Impact Indicators - Section B'!F$29:F$120,MATCH($AT57,'Impact Indicators - Section B'!$I$29:$I$120,0))&lt;&gt;0,INDEX('Impact Indicators - Section B'!F$29:F$120,MATCH($AT57,'Impact Indicators - Section B'!$I$29:$I$120,0)),""),"")</f>
        <v/>
      </c>
      <c r="T57" s="664" t="str">
        <f>IFERROR(IF(INDEX('Impact Indicators - Section B'!G$29:G$120,MATCH($AT57,'Impact Indicators - Section B'!$I$29:$I$120,0))&lt;&gt;0,INDEX('Impact Indicators - Section B'!G$29:G$120,MATCH($AT57,'Impact Indicators - Section B'!$I$29:$I$120,0)),""),"")</f>
        <v/>
      </c>
      <c r="U57" s="675" t="str">
        <f>IFERROR(IF(INDEX('Impact Indicators - Section B'!H$29:H$120,MATCH($AT57,'Impact Indicators - Section B'!$I$29:$I$120,0))&lt;&gt;0,INDEX('Impact Indicators - Section B'!H$29:H$120,MATCH($AT57,'Impact Indicators - Section B'!$I$29:$I$120,0)),""),"")</f>
        <v/>
      </c>
      <c r="V57" s="314" t="str">
        <f>IFERROR(IF(INDEX('Impact Indicators - Section B'!D$29:D$120,MATCH($AU57,'Impact Indicators - Section B'!$I$29:$I$120,0))&lt;&gt;0,INDEX('Impact Indicators - Section B'!D$29:D$120,MATCH($AU57,'Impact Indicators - Section B'!$I$29:$I$120,0)),""),"")</f>
        <v/>
      </c>
      <c r="W57" s="662" t="str">
        <f>IFERROR(IF(INDEX('Impact Indicators - Section B'!F$29:F$120,MATCH($AU57,'Impact Indicators - Section B'!$I$29:$I$120,0))&lt;&gt;0,INDEX('Impact Indicators - Section B'!F$29:F$120,MATCH($AU57,'Impact Indicators - Section B'!$I$29:$I$120,0)),""),"")</f>
        <v/>
      </c>
      <c r="X57" s="664" t="str">
        <f>IFERROR(IF(INDEX('Impact Indicators - Section B'!G$29:G$120,MATCH($AU57,'Impact Indicators - Section B'!$I$29:$I$120,0))&lt;&gt;0,INDEX('Impact Indicators - Section B'!G$29:G$120,MATCH($AU57,'Impact Indicators - Section B'!$I$29:$I$120,0)),""),"")</f>
        <v/>
      </c>
      <c r="Y57" s="675" t="str">
        <f>IFERROR(IF(INDEX('Impact Indicators - Section B'!H$29:H$120,MATCH($AU57,'Impact Indicators - Section B'!$I$29:$I$120,0))&lt;&gt;0,INDEX('Impact Indicators - Section B'!H$29:H$120,MATCH($AU57,'Impact Indicators - Section B'!$I$29:$I$120,0)),""),"")</f>
        <v/>
      </c>
      <c r="Z57" s="314" t="str">
        <f>IFERROR(IF(INDEX('Impact Indicators - Section B'!D$29:D$120,MATCH(#REF!,'Impact Indicators - Section B'!$I$29:$I$120,0))&lt;&gt;0,INDEX('Impact Indicators - Section B'!D$29:D$120,MATCH(#REF!,'Impact Indicators - Section B'!$I$29:$I$120,0)),""),"")</f>
        <v/>
      </c>
      <c r="AA57" s="662" t="str">
        <f>IFERROR(IF(INDEX('Impact Indicators - Section B'!F$29:F$120,MATCH($AV57,'Impact Indicators - Section B'!$I$29:$I$120,0))&lt;&gt;0,INDEX('Impact Indicators - Section B'!F$29:F$120,MATCH($AV57,'Impact Indicators - Section B'!$I$29:$I$120,0)),""),"")</f>
        <v/>
      </c>
      <c r="AB57" s="664" t="str">
        <f>IFERROR(IF(INDEX('Impact Indicators - Section B'!G$29:G$120,MATCH($AV57,'Impact Indicators - Section B'!$I$29:$I$120,0))&lt;&gt;0,INDEX('Impact Indicators - Section B'!G$29:G$120,MATCH($AV57,'Impact Indicators - Section B'!$I$29:$I$120,0)),""),"")</f>
        <v/>
      </c>
      <c r="AC57" s="675" t="str">
        <f>IFERROR(IF(INDEX('Impact Indicators - Section B'!H$29:H$120,MATCH($AV57,'Impact Indicators - Section B'!$I$29:$I$120,0))&lt;&gt;0,INDEX('Impact Indicators - Section B'!H$29:H$120,MATCH($AV57,'Impact Indicators - Section B'!$I$29:$I$120,0)),""),"")</f>
        <v/>
      </c>
      <c r="AD57" s="315"/>
      <c r="AE57" s="315"/>
      <c r="AF57" s="315"/>
      <c r="AG57" s="315"/>
      <c r="AH57" s="315"/>
      <c r="AI57" s="315"/>
      <c r="AJ57" s="315"/>
      <c r="AK57" s="315"/>
      <c r="AL57" s="315"/>
      <c r="AM57" s="655" t="str">
        <f>IFERROR(IF(INDEX('Impact Indicators - Section B'!R$9:R$25,MATCH($A57,'Impact Indicators - Section B'!$A$9:$A$25,0))&lt;&gt;0,INDEX('Impact Indicators - Section B'!R$9:R$25,MATCH($A57,'Impact Indicators - Section B'!$A$9:$A$25,0)),""),"")</f>
        <v/>
      </c>
      <c r="AN57" s="299"/>
      <c r="AO57" s="728"/>
      <c r="AP57" s="728"/>
      <c r="AQ57" s="728"/>
      <c r="AR57" s="612" t="str">
        <f t="shared" ref="AR57" si="20">CONCATENATE($A57,J$45)</f>
        <v>62019</v>
      </c>
      <c r="AS57" s="611" t="str">
        <f t="shared" ref="AS57" si="21">CONCATENATE($A57,N$45)</f>
        <v>62020</v>
      </c>
      <c r="AT57" s="611" t="str">
        <f t="shared" ref="AT57" si="22">CONCATENATE($A57,R$45)</f>
        <v>62021</v>
      </c>
      <c r="AU57" s="611" t="str">
        <f t="shared" ref="AU57" si="23">CONCATENATE($A57,V$45)</f>
        <v>62022</v>
      </c>
      <c r="AV57" s="611" t="str">
        <f t="shared" ref="AV57" si="24">CONCATENATE($A57,Z$45)</f>
        <v>62023</v>
      </c>
      <c r="AW57" s="331"/>
      <c r="AX57" s="331"/>
      <c r="AY57" s="331"/>
      <c r="AZ57" s="331"/>
      <c r="BA57" s="331"/>
    </row>
    <row r="58" spans="1:53" s="219" customFormat="1" ht="28.2" hidden="1">
      <c r="A58" s="669"/>
      <c r="B58" s="669"/>
      <c r="C58" s="671"/>
      <c r="D58" s="671"/>
      <c r="E58" s="671"/>
      <c r="F58" s="671"/>
      <c r="G58" s="671"/>
      <c r="H58" s="671"/>
      <c r="I58" s="673"/>
      <c r="J58" s="323" t="str">
        <f>IFERROR(IF(INDEX('Impact Indicators - Section B'!E$29:E$120,MATCH($AR57,'Impact Indicators - Section B'!$I$29:$I$120,0))&lt;&gt;0,INDEX('Impact Indicators - Section B'!E$29:E$120,MATCH($AR57,'Impact Indicators - Section B'!$I$29:$I$120,0)),""),"")</f>
        <v/>
      </c>
      <c r="K58" s="663"/>
      <c r="L58" s="665"/>
      <c r="M58" s="676"/>
      <c r="N58" s="324" t="str">
        <f>IFERROR(IF(INDEX('Impact Indicators - Section B'!E$29:E$120,MATCH($AS57,'Impact Indicators - Section B'!$I$29:$I$120,0))&lt;&gt;0,INDEX('Impact Indicators - Section B'!E$29:E$120,MATCH($AS57,'Impact Indicators - Section B'!$I$29:$I$120,0)),""),"")</f>
        <v/>
      </c>
      <c r="O58" s="663"/>
      <c r="P58" s="665"/>
      <c r="Q58" s="676"/>
      <c r="R58" s="324" t="str">
        <f>IFERROR(IF(INDEX('Impact Indicators - Section B'!E$29:E$120,MATCH($AT57,'Impact Indicators - Section B'!$I$29:$I$120,0))&lt;&gt;0,INDEX('Impact Indicators - Section B'!E$29:E$120,MATCH($AT57,'Impact Indicators - Section B'!$I$29:$I$120,0)),""),"")</f>
        <v/>
      </c>
      <c r="S58" s="663"/>
      <c r="T58" s="665"/>
      <c r="U58" s="676"/>
      <c r="V58" s="324" t="str">
        <f>IFERROR(IF(INDEX('Impact Indicators - Section B'!E$29:E$120,MATCH($AU57,'Impact Indicators - Section B'!$I$29:$I$120,0))&lt;&gt;0,INDEX('Impact Indicators - Section B'!E$29:E$120,MATCH($AU57,'Impact Indicators - Section B'!$I$29:$I$120,0)),""),"")</f>
        <v/>
      </c>
      <c r="W58" s="663"/>
      <c r="X58" s="665"/>
      <c r="Y58" s="676"/>
      <c r="Z58" s="324" t="str">
        <f>IFERROR(IF(INDEX('Impact Indicators - Section B'!E$29:E$120,MATCH(#REF!,'Impact Indicators - Section B'!$I$29:$I$120,0))&lt;&gt;0,INDEX('Impact Indicators - Section B'!E$29:E$120,MATCH(#REF!,'Impact Indicators - Section B'!$I$29:$I$120,0)),""),"")</f>
        <v/>
      </c>
      <c r="AA58" s="663"/>
      <c r="AB58" s="665"/>
      <c r="AC58" s="676"/>
      <c r="AD58" s="315"/>
      <c r="AE58" s="315"/>
      <c r="AF58" s="315"/>
      <c r="AG58" s="315"/>
      <c r="AH58" s="315"/>
      <c r="AI58" s="315"/>
      <c r="AJ58" s="315"/>
      <c r="AK58" s="315"/>
      <c r="AL58" s="315"/>
      <c r="AM58" s="655"/>
      <c r="AN58" s="299"/>
      <c r="AO58" s="728"/>
      <c r="AP58" s="728"/>
      <c r="AQ58" s="728"/>
      <c r="AR58" s="612"/>
      <c r="AS58" s="611"/>
      <c r="AT58" s="611"/>
      <c r="AU58" s="611"/>
      <c r="AV58" s="611"/>
      <c r="AW58" s="331"/>
      <c r="AX58" s="331"/>
      <c r="AY58" s="331"/>
      <c r="AZ58" s="331"/>
      <c r="BA58" s="331"/>
    </row>
    <row r="59" spans="1:53" s="219" customFormat="1" ht="28.2" hidden="1">
      <c r="A59" s="669">
        <v>7</v>
      </c>
      <c r="B59" s="669" t="str">
        <f>IFERROR(IF(INDEX('Impact Indicators - Section B'!B$9:B$25,MATCH($A59,'Impact Indicators - Section B'!$A$9:$A$25,0))&lt;&gt;0,INDEX('Impact Indicators - Section B'!B$9:B$25,MATCH($A59,'Impact Indicators - Section B'!$A$9:$A$25,0)),""),"")</f>
        <v/>
      </c>
      <c r="C59" s="671" t="str">
        <f>IFERROR(IF(INDEX('Impact Indicators - Section B'!C$9:C$25,MATCH($A59,'Impact Indicators - Section B'!$A$9:$A$25,0))&lt;&gt;0,INDEX('Impact Indicators - Section B'!C$9:C$25,MATCH($A59,'Impact Indicators - Section B'!$A$9:$A$25,0)),""),"")</f>
        <v/>
      </c>
      <c r="D59" s="671" t="str">
        <f>IFERROR(IF(INDEX('Impact Indicators - Section B'!D$9:D$25,MATCH($A59,'Impact Indicators - Section B'!$A$9:$A$25,0))&lt;&gt;0,INDEX('Impact Indicators - Section B'!D$9:D$25,MATCH($A59,'Impact Indicators - Section B'!$A$9:$A$25,0)),""),"")</f>
        <v/>
      </c>
      <c r="E59" s="671" t="str">
        <f>IFERROR(IF(INDEX('Impact Indicators - Section B'!E$9:E$25,MATCH($A59,'Impact Indicators - Section B'!$A$9:$A$25,0))&lt;&gt;0,INDEX('Impact Indicators - Section B'!E$9:E$25,MATCH($A59,'Impact Indicators - Section B'!$A$9:$A$25,0)),""),"")</f>
        <v/>
      </c>
      <c r="F59" s="671" t="str">
        <f>IFERROR(IF(INDEX('Impact Indicators - Section B'!F$9:F$25,MATCH($A59,'Impact Indicators - Section B'!$A$9:$A$25,0))&lt;&gt;0,INDEX('Impact Indicators - Section B'!F$9:F$25,MATCH($A59,'Impact Indicators - Section B'!$A$9:$A$25,0)),""),"")</f>
        <v/>
      </c>
      <c r="G59" s="671" t="str">
        <f>IFERROR(IF(INDEX('Impact Indicators - Section B'!G$9:G$25,MATCH($A59,'Impact Indicators - Section B'!$A$9:$A$25,0))&lt;&gt;0,INDEX('Impact Indicators - Section B'!G$9:G$25,MATCH($A59,'Impact Indicators - Section B'!$A$9:$A$25,0)),""),"")</f>
        <v/>
      </c>
      <c r="H59" s="671" t="str">
        <f>IFERROR(IF(INDEX('Impact Indicators - Section B'!H$9:H$25,MATCH($A59,'Impact Indicators - Section B'!$A$9:$A$25,0))&lt;&gt;0,INDEX('Impact Indicators - Section B'!H$9:H$25,MATCH($A59,'Impact Indicators - Section B'!$A$9:$A$25,0)),""),"")</f>
        <v/>
      </c>
      <c r="I59" s="673" t="str">
        <f>IFERROR(IF(INDEX('Impact Indicators - Section B'!Q$9:Q$25,MATCH($A59,'Impact Indicators - Section B'!$A$9:$A$25,0))&lt;&gt;0,INDEX('Impact Indicators - Section B'!Q$9:Q$25,MATCH($A59,'Impact Indicators - Section B'!$A$9:$A$25,0)),""),"")</f>
        <v/>
      </c>
      <c r="J59" s="320" t="str">
        <f>IFERROR(IF(INDEX('Impact Indicators - Section B'!D$29:D$120,MATCH($AR59,'Impact Indicators - Section B'!$I$29:$I$120,0))&lt;&gt;0,INDEX('Impact Indicators - Section B'!D$29:D$120,MATCH($AR59,'Impact Indicators - Section B'!$I$29:$I$120,0)),""),"")</f>
        <v/>
      </c>
      <c r="K59" s="662" t="str">
        <f>IFERROR(IF(INDEX('Impact Indicators - Section B'!F$29:F$120,MATCH($AR59,'Impact Indicators - Section B'!$I$29:$I$120,0))&lt;&gt;0,INDEX('Impact Indicators - Section B'!F$29:F$120,MATCH($AR59,'Impact Indicators - Section B'!$I$29:$I$120,0)),""),"")</f>
        <v/>
      </c>
      <c r="L59" s="664" t="str">
        <f>IFERROR(IF(INDEX('Impact Indicators - Section B'!G$29:G$120,MATCH($AR59,'Impact Indicators - Section B'!$I$29:$I$120,0))&lt;&gt;0,INDEX('Impact Indicators - Section B'!G$29:G$120,MATCH($AR59,'Impact Indicators - Section B'!$I$29:$I$120,0)),""),"")</f>
        <v/>
      </c>
      <c r="M59" s="675" t="str">
        <f>IFERROR(IF(INDEX('Impact Indicators - Section B'!H$29:H$120,MATCH($AR59,'Impact Indicators - Section B'!$I$29:$I$120,0))&lt;&gt;0,INDEX('Impact Indicators - Section B'!H$29:H$120,MATCH($AR59,'Impact Indicators - Section B'!$I$29:$I$120,0)),""),"")</f>
        <v/>
      </c>
      <c r="N59" s="314" t="str">
        <f>IFERROR(IF(INDEX('Impact Indicators - Section B'!D$29:D$120,MATCH($AS59,'Impact Indicators - Section B'!$I$29:$I$120,0))&lt;&gt;0,INDEX('Impact Indicators - Section B'!D$29:D$120,MATCH($AS59,'Impact Indicators - Section B'!$I$29:$I$120,0)),""),"")</f>
        <v/>
      </c>
      <c r="O59" s="662" t="str">
        <f>IFERROR(IF(INDEX('Impact Indicators - Section B'!F$29:F$120,MATCH($AS59,'Impact Indicators - Section B'!$I$29:$I$120,0))&lt;&gt;0,INDEX('Impact Indicators - Section B'!F$29:F$120,MATCH($AS59,'Impact Indicators - Section B'!$I$29:$I$120,0)),""),"")</f>
        <v/>
      </c>
      <c r="P59" s="664" t="str">
        <f>IFERROR(IF(INDEX('Impact Indicators - Section B'!G$29:G$120,MATCH($AS59,'Impact Indicators - Section B'!$I$29:$I$120,0))&lt;&gt;0,INDEX('Impact Indicators - Section B'!G$29:G$120,MATCH($AS59,'Impact Indicators - Section B'!$I$29:$I$120,0)),""),"")</f>
        <v/>
      </c>
      <c r="Q59" s="675" t="str">
        <f>IFERROR(IF(INDEX('Impact Indicators - Section B'!H$29:H$120,MATCH($AS59,'Impact Indicators - Section B'!$I$29:$I$120,0))&lt;&gt;0,INDEX('Impact Indicators - Section B'!H$29:H$120,MATCH($AS59,'Impact Indicators - Section B'!$I$29:$I$120,0)),""),"")</f>
        <v/>
      </c>
      <c r="R59" s="314" t="str">
        <f>IFERROR(IF(INDEX('Impact Indicators - Section B'!D$29:D$120,MATCH($AT59,'Impact Indicators - Section B'!$I$29:$I$120,0))&lt;&gt;0,INDEX('Impact Indicators - Section B'!D$29:D$120,MATCH($AT59,'Impact Indicators - Section B'!$I$29:$I$120,0)),""),"")</f>
        <v/>
      </c>
      <c r="S59" s="662" t="str">
        <f>IFERROR(IF(INDEX('Impact Indicators - Section B'!F$29:F$120,MATCH($AT59,'Impact Indicators - Section B'!$I$29:$I$120,0))&lt;&gt;0,INDEX('Impact Indicators - Section B'!F$29:F$120,MATCH($AT59,'Impact Indicators - Section B'!$I$29:$I$120,0)),""),"")</f>
        <v/>
      </c>
      <c r="T59" s="664" t="str">
        <f>IFERROR(IF(INDEX('Impact Indicators - Section B'!G$29:G$120,MATCH($AT59,'Impact Indicators - Section B'!$I$29:$I$120,0))&lt;&gt;0,INDEX('Impact Indicators - Section B'!G$29:G$120,MATCH($AT59,'Impact Indicators - Section B'!$I$29:$I$120,0)),""),"")</f>
        <v/>
      </c>
      <c r="U59" s="675" t="str">
        <f>IFERROR(IF(INDEX('Impact Indicators - Section B'!H$29:H$120,MATCH($AT59,'Impact Indicators - Section B'!$I$29:$I$120,0))&lt;&gt;0,INDEX('Impact Indicators - Section B'!H$29:H$120,MATCH($AT59,'Impact Indicators - Section B'!$I$29:$I$120,0)),""),"")</f>
        <v/>
      </c>
      <c r="V59" s="314" t="str">
        <f>IFERROR(IF(INDEX('Impact Indicators - Section B'!D$29:D$120,MATCH($AU59,'Impact Indicators - Section B'!$I$29:$I$120,0))&lt;&gt;0,INDEX('Impact Indicators - Section B'!D$29:D$120,MATCH($AU59,'Impact Indicators - Section B'!$I$29:$I$120,0)),""),"")</f>
        <v/>
      </c>
      <c r="W59" s="662" t="str">
        <f>IFERROR(IF(INDEX('Impact Indicators - Section B'!F$29:F$120,MATCH($AU59,'Impact Indicators - Section B'!$I$29:$I$120,0))&lt;&gt;0,INDEX('Impact Indicators - Section B'!F$29:F$120,MATCH($AU59,'Impact Indicators - Section B'!$I$29:$I$120,0)),""),"")</f>
        <v/>
      </c>
      <c r="X59" s="664" t="str">
        <f>IFERROR(IF(INDEX('Impact Indicators - Section B'!G$29:G$120,MATCH($AU59,'Impact Indicators - Section B'!$I$29:$I$120,0))&lt;&gt;0,INDEX('Impact Indicators - Section B'!G$29:G$120,MATCH($AU59,'Impact Indicators - Section B'!$I$29:$I$120,0)),""),"")</f>
        <v/>
      </c>
      <c r="Y59" s="675" t="str">
        <f>IFERROR(IF(INDEX('Impact Indicators - Section B'!H$29:H$120,MATCH($AU59,'Impact Indicators - Section B'!$I$29:$I$120,0))&lt;&gt;0,INDEX('Impact Indicators - Section B'!H$29:H$120,MATCH($AU59,'Impact Indicators - Section B'!$I$29:$I$120,0)),""),"")</f>
        <v/>
      </c>
      <c r="Z59" s="314" t="str">
        <f>IFERROR(IF(INDEX('Impact Indicators - Section B'!D$29:D$120,MATCH(#REF!,'Impact Indicators - Section B'!$I$29:$I$120,0))&lt;&gt;0,INDEX('Impact Indicators - Section B'!D$29:D$120,MATCH(#REF!,'Impact Indicators - Section B'!$I$29:$I$120,0)),""),"")</f>
        <v/>
      </c>
      <c r="AA59" s="662" t="str">
        <f>IFERROR(IF(INDEX('Impact Indicators - Section B'!F$29:F$120,MATCH($AV59,'Impact Indicators - Section B'!$I$29:$I$120,0))&lt;&gt;0,INDEX('Impact Indicators - Section B'!F$29:F$120,MATCH($AV59,'Impact Indicators - Section B'!$I$29:$I$120,0)),""),"")</f>
        <v/>
      </c>
      <c r="AB59" s="664" t="str">
        <f>IFERROR(IF(INDEX('Impact Indicators - Section B'!G$29:G$120,MATCH($AV59,'Impact Indicators - Section B'!$I$29:$I$120,0))&lt;&gt;0,INDEX('Impact Indicators - Section B'!G$29:G$120,MATCH($AV59,'Impact Indicators - Section B'!$I$29:$I$120,0)),""),"")</f>
        <v/>
      </c>
      <c r="AC59" s="675" t="str">
        <f>IFERROR(IF(INDEX('Impact Indicators - Section B'!H$29:H$120,MATCH($AV59,'Impact Indicators - Section B'!$I$29:$I$120,0))&lt;&gt;0,INDEX('Impact Indicators - Section B'!H$29:H$120,MATCH($AV59,'Impact Indicators - Section B'!$I$29:$I$120,0)),""),"")</f>
        <v/>
      </c>
      <c r="AD59" s="315"/>
      <c r="AE59" s="315"/>
      <c r="AF59" s="315"/>
      <c r="AG59" s="315"/>
      <c r="AH59" s="315"/>
      <c r="AI59" s="315"/>
      <c r="AJ59" s="315"/>
      <c r="AK59" s="315"/>
      <c r="AL59" s="315"/>
      <c r="AM59" s="655" t="str">
        <f>IFERROR(IF(INDEX('Impact Indicators - Section B'!R$9:R$25,MATCH($A59,'Impact Indicators - Section B'!$A$9:$A$25,0))&lt;&gt;0,INDEX('Impact Indicators - Section B'!R$9:R$25,MATCH($A59,'Impact Indicators - Section B'!$A$9:$A$25,0)),""),"")</f>
        <v/>
      </c>
      <c r="AN59" s="299"/>
      <c r="AO59" s="728"/>
      <c r="AP59" s="728"/>
      <c r="AQ59" s="728"/>
      <c r="AR59" s="612" t="str">
        <f t="shared" ref="AR59" si="25">CONCATENATE($A59,J$45)</f>
        <v>72019</v>
      </c>
      <c r="AS59" s="611" t="str">
        <f t="shared" ref="AS59" si="26">CONCATENATE($A59,N$45)</f>
        <v>72020</v>
      </c>
      <c r="AT59" s="611" t="str">
        <f t="shared" ref="AT59" si="27">CONCATENATE($A59,R$45)</f>
        <v>72021</v>
      </c>
      <c r="AU59" s="611" t="str">
        <f t="shared" ref="AU59" si="28">CONCATENATE($A59,V$45)</f>
        <v>72022</v>
      </c>
      <c r="AV59" s="611" t="str">
        <f t="shared" ref="AV59" si="29">CONCATENATE($A59,Z$45)</f>
        <v>72023</v>
      </c>
      <c r="AW59" s="331"/>
      <c r="AX59" s="331"/>
      <c r="AY59" s="331"/>
      <c r="AZ59" s="331"/>
      <c r="BA59" s="331"/>
    </row>
    <row r="60" spans="1:53" s="219" customFormat="1" ht="28.2" hidden="1">
      <c r="A60" s="669"/>
      <c r="B60" s="669"/>
      <c r="C60" s="671"/>
      <c r="D60" s="671"/>
      <c r="E60" s="671"/>
      <c r="F60" s="671"/>
      <c r="G60" s="671"/>
      <c r="H60" s="671"/>
      <c r="I60" s="673"/>
      <c r="J60" s="321" t="str">
        <f>IFERROR(IF(INDEX('Impact Indicators - Section B'!E$29:E$120,MATCH($AR59,'Impact Indicators - Section B'!$I$29:$I$120,0))&lt;&gt;0,INDEX('Impact Indicators - Section B'!E$29:E$120,MATCH($AR59,'Impact Indicators - Section B'!$I$29:$I$120,0)),""),"")</f>
        <v/>
      </c>
      <c r="K60" s="663"/>
      <c r="L60" s="665"/>
      <c r="M60" s="676"/>
      <c r="N60" s="322" t="str">
        <f>IFERROR(IF(INDEX('Impact Indicators - Section B'!E$29:E$120,MATCH($AS59,'Impact Indicators - Section B'!$I$29:$I$120,0))&lt;&gt;0,INDEX('Impact Indicators - Section B'!E$29:E$120,MATCH($AS59,'Impact Indicators - Section B'!$I$29:$I$120,0)),""),"")</f>
        <v/>
      </c>
      <c r="O60" s="663"/>
      <c r="P60" s="665"/>
      <c r="Q60" s="676"/>
      <c r="R60" s="322" t="str">
        <f>IFERROR(IF(INDEX('Impact Indicators - Section B'!E$29:E$120,MATCH($AT59,'Impact Indicators - Section B'!$I$29:$I$120,0))&lt;&gt;0,INDEX('Impact Indicators - Section B'!E$29:E$120,MATCH($AT59,'Impact Indicators - Section B'!$I$29:$I$120,0)),""),"")</f>
        <v/>
      </c>
      <c r="S60" s="663"/>
      <c r="T60" s="665"/>
      <c r="U60" s="676"/>
      <c r="V60" s="322" t="str">
        <f>IFERROR(IF(INDEX('Impact Indicators - Section B'!E$29:E$120,MATCH($AU59,'Impact Indicators - Section B'!$I$29:$I$120,0))&lt;&gt;0,INDEX('Impact Indicators - Section B'!E$29:E$120,MATCH($AU59,'Impact Indicators - Section B'!$I$29:$I$120,0)),""),"")</f>
        <v/>
      </c>
      <c r="W60" s="663"/>
      <c r="X60" s="665"/>
      <c r="Y60" s="676"/>
      <c r="Z60" s="322" t="str">
        <f>IFERROR(IF(INDEX('Impact Indicators - Section B'!E$29:E$120,MATCH(#REF!,'Impact Indicators - Section B'!$I$29:$I$120,0))&lt;&gt;0,INDEX('Impact Indicators - Section B'!E$29:E$120,MATCH(#REF!,'Impact Indicators - Section B'!$I$29:$I$120,0)),""),"")</f>
        <v/>
      </c>
      <c r="AA60" s="663"/>
      <c r="AB60" s="665"/>
      <c r="AC60" s="676"/>
      <c r="AD60" s="315"/>
      <c r="AE60" s="315"/>
      <c r="AF60" s="315"/>
      <c r="AG60" s="315"/>
      <c r="AH60" s="315"/>
      <c r="AI60" s="315"/>
      <c r="AJ60" s="315"/>
      <c r="AK60" s="315"/>
      <c r="AL60" s="315"/>
      <c r="AM60" s="655"/>
      <c r="AN60" s="299"/>
      <c r="AO60" s="728"/>
      <c r="AP60" s="728"/>
      <c r="AQ60" s="728"/>
      <c r="AR60" s="612"/>
      <c r="AS60" s="611"/>
      <c r="AT60" s="611"/>
      <c r="AU60" s="611"/>
      <c r="AV60" s="611"/>
      <c r="AW60" s="331"/>
      <c r="AX60" s="331"/>
      <c r="AY60" s="331"/>
      <c r="AZ60" s="331"/>
      <c r="BA60" s="331"/>
    </row>
    <row r="61" spans="1:53" s="219" customFormat="1" ht="28.2" hidden="1">
      <c r="A61" s="669">
        <v>8</v>
      </c>
      <c r="B61" s="669" t="str">
        <f>IFERROR(IF(INDEX('Impact Indicators - Section B'!B$9:B$25,MATCH($A61,'Impact Indicators - Section B'!$A$9:$A$25,0))&lt;&gt;0,INDEX('Impact Indicators - Section B'!B$9:B$25,MATCH($A61,'Impact Indicators - Section B'!$A$9:$A$25,0)),""),"")</f>
        <v/>
      </c>
      <c r="C61" s="671" t="str">
        <f>IFERROR(IF(INDEX('Impact Indicators - Section B'!C$9:C$25,MATCH($A61,'Impact Indicators - Section B'!$A$9:$A$25,0))&lt;&gt;0,INDEX('Impact Indicators - Section B'!C$9:C$25,MATCH($A61,'Impact Indicators - Section B'!$A$9:$A$25,0)),""),"")</f>
        <v/>
      </c>
      <c r="D61" s="671" t="str">
        <f>IFERROR(IF(INDEX('Impact Indicators - Section B'!D$9:D$25,MATCH($A61,'Impact Indicators - Section B'!$A$9:$A$25,0))&lt;&gt;0,INDEX('Impact Indicators - Section B'!D$9:D$25,MATCH($A61,'Impact Indicators - Section B'!$A$9:$A$25,0)),""),"")</f>
        <v/>
      </c>
      <c r="E61" s="671" t="str">
        <f>IFERROR(IF(INDEX('Impact Indicators - Section B'!E$9:E$25,MATCH($A61,'Impact Indicators - Section B'!$A$9:$A$25,0))&lt;&gt;0,INDEX('Impact Indicators - Section B'!E$9:E$25,MATCH($A61,'Impact Indicators - Section B'!$A$9:$A$25,0)),""),"")</f>
        <v/>
      </c>
      <c r="F61" s="671" t="str">
        <f>IFERROR(IF(INDEX('Impact Indicators - Section B'!F$9:F$25,MATCH($A61,'Impact Indicators - Section B'!$A$9:$A$25,0))&lt;&gt;0,INDEX('Impact Indicators - Section B'!F$9:F$25,MATCH($A61,'Impact Indicators - Section B'!$A$9:$A$25,0)),""),"")</f>
        <v/>
      </c>
      <c r="G61" s="671" t="str">
        <f>IFERROR(IF(INDEX('Impact Indicators - Section B'!G$9:G$25,MATCH($A61,'Impact Indicators - Section B'!$A$9:$A$25,0))&lt;&gt;0,INDEX('Impact Indicators - Section B'!G$9:G$25,MATCH($A61,'Impact Indicators - Section B'!$A$9:$A$25,0)),""),"")</f>
        <v/>
      </c>
      <c r="H61" s="671" t="str">
        <f>IFERROR(IF(INDEX('Impact Indicators - Section B'!H$9:H$25,MATCH($A61,'Impact Indicators - Section B'!$A$9:$A$25,0))&lt;&gt;0,INDEX('Impact Indicators - Section B'!H$9:H$25,MATCH($A61,'Impact Indicators - Section B'!$A$9:$A$25,0)),""),"")</f>
        <v/>
      </c>
      <c r="I61" s="673" t="str">
        <f>IFERROR(IF(INDEX('Impact Indicators - Section B'!Q$9:Q$25,MATCH($A61,'Impact Indicators - Section B'!$A$9:$A$25,0))&lt;&gt;0,INDEX('Impact Indicators - Section B'!Q$9:Q$25,MATCH($A61,'Impact Indicators - Section B'!$A$9:$A$25,0)),""),"")</f>
        <v/>
      </c>
      <c r="J61" s="320" t="str">
        <f>IFERROR(IF(INDEX('Impact Indicators - Section B'!D$29:D$120,MATCH($AR61,'Impact Indicators - Section B'!$I$29:$I$120,0))&lt;&gt;0,INDEX('Impact Indicators - Section B'!D$29:D$120,MATCH($AR61,'Impact Indicators - Section B'!$I$29:$I$120,0)),""),"")</f>
        <v/>
      </c>
      <c r="K61" s="662" t="str">
        <f>IFERROR(IF(INDEX('Impact Indicators - Section B'!F$29:F$120,MATCH($AR61,'Impact Indicators - Section B'!$I$29:$I$120,0))&lt;&gt;0,INDEX('Impact Indicators - Section B'!F$29:F$120,MATCH($AR61,'Impact Indicators - Section B'!$I$29:$I$120,0)),""),"")</f>
        <v/>
      </c>
      <c r="L61" s="664" t="str">
        <f>IFERROR(IF(INDEX('Impact Indicators - Section B'!G$29:G$120,MATCH($AR61,'Impact Indicators - Section B'!$I$29:$I$120,0))&lt;&gt;0,INDEX('Impact Indicators - Section B'!G$29:G$120,MATCH($AR61,'Impact Indicators - Section B'!$I$29:$I$120,0)),""),"")</f>
        <v/>
      </c>
      <c r="M61" s="675" t="str">
        <f>IFERROR(IF(INDEX('Impact Indicators - Section B'!H$29:H$120,MATCH($AR61,'Impact Indicators - Section B'!$I$29:$I$120,0))&lt;&gt;0,INDEX('Impact Indicators - Section B'!H$29:H$120,MATCH($AR61,'Impact Indicators - Section B'!$I$29:$I$120,0)),""),"")</f>
        <v/>
      </c>
      <c r="N61" s="314" t="str">
        <f>IFERROR(IF(INDEX('Impact Indicators - Section B'!D$29:D$120,MATCH($AS61,'Impact Indicators - Section B'!$I$29:$I$120,0))&lt;&gt;0,INDEX('Impact Indicators - Section B'!D$29:D$120,MATCH($AS61,'Impact Indicators - Section B'!$I$29:$I$120,0)),""),"")</f>
        <v/>
      </c>
      <c r="O61" s="662" t="str">
        <f>IFERROR(IF(INDEX('Impact Indicators - Section B'!F$29:F$120,MATCH($AS61,'Impact Indicators - Section B'!$I$29:$I$120,0))&lt;&gt;0,INDEX('Impact Indicators - Section B'!F$29:F$120,MATCH($AS61,'Impact Indicators - Section B'!$I$29:$I$120,0)),""),"")</f>
        <v/>
      </c>
      <c r="P61" s="664" t="str">
        <f>IFERROR(IF(INDEX('Impact Indicators - Section B'!G$29:G$120,MATCH($AS61,'Impact Indicators - Section B'!$I$29:$I$120,0))&lt;&gt;0,INDEX('Impact Indicators - Section B'!G$29:G$120,MATCH($AS61,'Impact Indicators - Section B'!$I$29:$I$120,0)),""),"")</f>
        <v/>
      </c>
      <c r="Q61" s="675" t="str">
        <f>IFERROR(IF(INDEX('Impact Indicators - Section B'!H$29:H$120,MATCH($AS61,'Impact Indicators - Section B'!$I$29:$I$120,0))&lt;&gt;0,INDEX('Impact Indicators - Section B'!H$29:H$120,MATCH($AS61,'Impact Indicators - Section B'!$I$29:$I$120,0)),""),"")</f>
        <v/>
      </c>
      <c r="R61" s="314" t="str">
        <f>IFERROR(IF(INDEX('Impact Indicators - Section B'!D$29:D$120,MATCH($AT61,'Impact Indicators - Section B'!$I$29:$I$120,0))&lt;&gt;0,INDEX('Impact Indicators - Section B'!D$29:D$120,MATCH($AT61,'Impact Indicators - Section B'!$I$29:$I$120,0)),""),"")</f>
        <v/>
      </c>
      <c r="S61" s="662" t="str">
        <f>IFERROR(IF(INDEX('Impact Indicators - Section B'!F$29:F$120,MATCH($AT61,'Impact Indicators - Section B'!$I$29:$I$120,0))&lt;&gt;0,INDEX('Impact Indicators - Section B'!F$29:F$120,MATCH($AT61,'Impact Indicators - Section B'!$I$29:$I$120,0)),""),"")</f>
        <v/>
      </c>
      <c r="T61" s="664" t="str">
        <f>IFERROR(IF(INDEX('Impact Indicators - Section B'!G$29:G$120,MATCH($AT61,'Impact Indicators - Section B'!$I$29:$I$120,0))&lt;&gt;0,INDEX('Impact Indicators - Section B'!G$29:G$120,MATCH($AT61,'Impact Indicators - Section B'!$I$29:$I$120,0)),""),"")</f>
        <v/>
      </c>
      <c r="U61" s="675" t="str">
        <f>IFERROR(IF(INDEX('Impact Indicators - Section B'!H$29:H$120,MATCH($AT61,'Impact Indicators - Section B'!$I$29:$I$120,0))&lt;&gt;0,INDEX('Impact Indicators - Section B'!H$29:H$120,MATCH($AT61,'Impact Indicators - Section B'!$I$29:$I$120,0)),""),"")</f>
        <v/>
      </c>
      <c r="V61" s="314" t="str">
        <f>IFERROR(IF(INDEX('Impact Indicators - Section B'!D$29:D$120,MATCH($AU61,'Impact Indicators - Section B'!$I$29:$I$120,0))&lt;&gt;0,INDEX('Impact Indicators - Section B'!D$29:D$120,MATCH($AU61,'Impact Indicators - Section B'!$I$29:$I$120,0)),""),"")</f>
        <v/>
      </c>
      <c r="W61" s="662" t="str">
        <f>IFERROR(IF(INDEX('Impact Indicators - Section B'!F$29:F$120,MATCH($AU61,'Impact Indicators - Section B'!$I$29:$I$120,0))&lt;&gt;0,INDEX('Impact Indicators - Section B'!F$29:F$120,MATCH($AU61,'Impact Indicators - Section B'!$I$29:$I$120,0)),""),"")</f>
        <v/>
      </c>
      <c r="X61" s="664" t="str">
        <f>IFERROR(IF(INDEX('Impact Indicators - Section B'!G$29:G$120,MATCH($AU61,'Impact Indicators - Section B'!$I$29:$I$120,0))&lt;&gt;0,INDEX('Impact Indicators - Section B'!G$29:G$120,MATCH($AU61,'Impact Indicators - Section B'!$I$29:$I$120,0)),""),"")</f>
        <v/>
      </c>
      <c r="Y61" s="675" t="str">
        <f>IFERROR(IF(INDEX('Impact Indicators - Section B'!H$29:H$120,MATCH($AU61,'Impact Indicators - Section B'!$I$29:$I$120,0))&lt;&gt;0,INDEX('Impact Indicators - Section B'!H$29:H$120,MATCH($AU61,'Impact Indicators - Section B'!$I$29:$I$120,0)),""),"")</f>
        <v/>
      </c>
      <c r="Z61" s="314" t="str">
        <f>IFERROR(IF(INDEX('Impact Indicators - Section B'!D$29:D$120,MATCH(#REF!,'Impact Indicators - Section B'!$I$29:$I$120,0))&lt;&gt;0,INDEX('Impact Indicators - Section B'!D$29:D$120,MATCH(#REF!,'Impact Indicators - Section B'!$I$29:$I$120,0)),""),"")</f>
        <v/>
      </c>
      <c r="AA61" s="662" t="str">
        <f>IFERROR(IF(INDEX('Impact Indicators - Section B'!F$29:F$120,MATCH($AV61,'Impact Indicators - Section B'!$I$29:$I$120,0))&lt;&gt;0,INDEX('Impact Indicators - Section B'!F$29:F$120,MATCH($AV61,'Impact Indicators - Section B'!$I$29:$I$120,0)),""),"")</f>
        <v/>
      </c>
      <c r="AB61" s="664" t="str">
        <f>IFERROR(IF(INDEX('Impact Indicators - Section B'!G$29:G$120,MATCH($AV61,'Impact Indicators - Section B'!$I$29:$I$120,0))&lt;&gt;0,INDEX('Impact Indicators - Section B'!G$29:G$120,MATCH($AV61,'Impact Indicators - Section B'!$I$29:$I$120,0)),""),"")</f>
        <v/>
      </c>
      <c r="AC61" s="675" t="str">
        <f>IFERROR(IF(INDEX('Impact Indicators - Section B'!H$29:H$120,MATCH($AV61,'Impact Indicators - Section B'!$I$29:$I$120,0))&lt;&gt;0,INDEX('Impact Indicators - Section B'!H$29:H$120,MATCH($AV61,'Impact Indicators - Section B'!$I$29:$I$120,0)),""),"")</f>
        <v/>
      </c>
      <c r="AD61" s="315"/>
      <c r="AE61" s="315"/>
      <c r="AF61" s="315"/>
      <c r="AG61" s="315"/>
      <c r="AH61" s="315"/>
      <c r="AI61" s="315"/>
      <c r="AJ61" s="315"/>
      <c r="AK61" s="315"/>
      <c r="AL61" s="315"/>
      <c r="AM61" s="655" t="str">
        <f>IFERROR(IF(INDEX('Impact Indicators - Section B'!R$9:R$25,MATCH($A61,'Impact Indicators - Section B'!$A$9:$A$25,0))&lt;&gt;0,INDEX('Impact Indicators - Section B'!R$9:R$25,MATCH($A61,'Impact Indicators - Section B'!$A$9:$A$25,0)),""),"")</f>
        <v/>
      </c>
      <c r="AN61" s="299"/>
      <c r="AO61" s="728"/>
      <c r="AP61" s="728"/>
      <c r="AQ61" s="728"/>
      <c r="AR61" s="612" t="str">
        <f t="shared" ref="AR61" si="30">CONCATENATE($A61,J$45)</f>
        <v>82019</v>
      </c>
      <c r="AS61" s="611" t="str">
        <f t="shared" ref="AS61" si="31">CONCATENATE($A61,N$45)</f>
        <v>82020</v>
      </c>
      <c r="AT61" s="611" t="str">
        <f t="shared" ref="AT61" si="32">CONCATENATE($A61,R$45)</f>
        <v>82021</v>
      </c>
      <c r="AU61" s="611" t="str">
        <f t="shared" ref="AU61" si="33">CONCATENATE($A61,V$45)</f>
        <v>82022</v>
      </c>
      <c r="AV61" s="611" t="str">
        <f t="shared" ref="AV61" si="34">CONCATENATE($A61,Z$45)</f>
        <v>82023</v>
      </c>
      <c r="AW61" s="331"/>
      <c r="AX61" s="331"/>
      <c r="AY61" s="331"/>
      <c r="AZ61" s="331"/>
      <c r="BA61" s="331"/>
    </row>
    <row r="62" spans="1:53" s="219" customFormat="1" ht="28.2" hidden="1">
      <c r="A62" s="669"/>
      <c r="B62" s="669"/>
      <c r="C62" s="671"/>
      <c r="D62" s="671"/>
      <c r="E62" s="671"/>
      <c r="F62" s="671"/>
      <c r="G62" s="671"/>
      <c r="H62" s="671"/>
      <c r="I62" s="673"/>
      <c r="J62" s="323" t="str">
        <f>IFERROR(IF(INDEX('Impact Indicators - Section B'!E$29:E$120,MATCH($AR61,'Impact Indicators - Section B'!$I$29:$I$120,0))&lt;&gt;0,INDEX('Impact Indicators - Section B'!E$29:E$120,MATCH($AR61,'Impact Indicators - Section B'!$I$29:$I$120,0)),""),"")</f>
        <v/>
      </c>
      <c r="K62" s="663"/>
      <c r="L62" s="665"/>
      <c r="M62" s="676"/>
      <c r="N62" s="324" t="str">
        <f>IFERROR(IF(INDEX('Impact Indicators - Section B'!E$29:E$120,MATCH($AS61,'Impact Indicators - Section B'!$I$29:$I$120,0))&lt;&gt;0,INDEX('Impact Indicators - Section B'!E$29:E$120,MATCH($AS61,'Impact Indicators - Section B'!$I$29:$I$120,0)),""),"")</f>
        <v/>
      </c>
      <c r="O62" s="663"/>
      <c r="P62" s="665"/>
      <c r="Q62" s="676"/>
      <c r="R62" s="324" t="str">
        <f>IFERROR(IF(INDEX('Impact Indicators - Section B'!E$29:E$120,MATCH($AT61,'Impact Indicators - Section B'!$I$29:$I$120,0))&lt;&gt;0,INDEX('Impact Indicators - Section B'!E$29:E$120,MATCH($AT61,'Impact Indicators - Section B'!$I$29:$I$120,0)),""),"")</f>
        <v/>
      </c>
      <c r="S62" s="663"/>
      <c r="T62" s="665"/>
      <c r="U62" s="676"/>
      <c r="V62" s="324" t="str">
        <f>IFERROR(IF(INDEX('Impact Indicators - Section B'!E$29:E$120,MATCH($AU61,'Impact Indicators - Section B'!$I$29:$I$120,0))&lt;&gt;0,INDEX('Impact Indicators - Section B'!E$29:E$120,MATCH($AU61,'Impact Indicators - Section B'!$I$29:$I$120,0)),""),"")</f>
        <v/>
      </c>
      <c r="W62" s="663"/>
      <c r="X62" s="665"/>
      <c r="Y62" s="676"/>
      <c r="Z62" s="324" t="str">
        <f>IFERROR(IF(INDEX('Impact Indicators - Section B'!E$29:E$120,MATCH(#REF!,'Impact Indicators - Section B'!$I$29:$I$120,0))&lt;&gt;0,INDEX('Impact Indicators - Section B'!E$29:E$120,MATCH(#REF!,'Impact Indicators - Section B'!$I$29:$I$120,0)),""),"")</f>
        <v/>
      </c>
      <c r="AA62" s="663"/>
      <c r="AB62" s="665"/>
      <c r="AC62" s="676"/>
      <c r="AD62" s="315"/>
      <c r="AE62" s="315"/>
      <c r="AF62" s="315"/>
      <c r="AG62" s="315"/>
      <c r="AH62" s="315"/>
      <c r="AI62" s="315"/>
      <c r="AJ62" s="315"/>
      <c r="AK62" s="315"/>
      <c r="AL62" s="315"/>
      <c r="AM62" s="655"/>
      <c r="AN62" s="299"/>
      <c r="AO62" s="728"/>
      <c r="AP62" s="728"/>
      <c r="AQ62" s="728"/>
      <c r="AR62" s="612"/>
      <c r="AS62" s="611"/>
      <c r="AT62" s="611"/>
      <c r="AU62" s="611"/>
      <c r="AV62" s="611"/>
      <c r="AW62" s="331"/>
      <c r="AX62" s="331"/>
      <c r="AY62" s="331"/>
      <c r="AZ62" s="331"/>
      <c r="BA62" s="331"/>
    </row>
    <row r="63" spans="1:53" s="219" customFormat="1" ht="28.2" hidden="1">
      <c r="A63" s="669">
        <v>9</v>
      </c>
      <c r="B63" s="669" t="str">
        <f>IFERROR(IF(INDEX('Impact Indicators - Section B'!B$9:B$25,MATCH($A63,'Impact Indicators - Section B'!$A$9:$A$25,0))&lt;&gt;0,INDEX('Impact Indicators - Section B'!B$9:B$25,MATCH($A63,'Impact Indicators - Section B'!$A$9:$A$25,0)),""),"")</f>
        <v/>
      </c>
      <c r="C63" s="671" t="str">
        <f>IFERROR(IF(INDEX('Impact Indicators - Section B'!C$9:C$25,MATCH($A63,'Impact Indicators - Section B'!$A$9:$A$25,0))&lt;&gt;0,INDEX('Impact Indicators - Section B'!C$9:C$25,MATCH($A63,'Impact Indicators - Section B'!$A$9:$A$25,0)),""),"")</f>
        <v/>
      </c>
      <c r="D63" s="671" t="str">
        <f>IFERROR(IF(INDEX('Impact Indicators - Section B'!D$9:D$25,MATCH($A63,'Impact Indicators - Section B'!$A$9:$A$25,0))&lt;&gt;0,INDEX('Impact Indicators - Section B'!D$9:D$25,MATCH($A63,'Impact Indicators - Section B'!$A$9:$A$25,0)),""),"")</f>
        <v/>
      </c>
      <c r="E63" s="671" t="str">
        <f>IFERROR(IF(INDEX('Impact Indicators - Section B'!E$9:E$25,MATCH($A63,'Impact Indicators - Section B'!$A$9:$A$25,0))&lt;&gt;0,INDEX('Impact Indicators - Section B'!E$9:E$25,MATCH($A63,'Impact Indicators - Section B'!$A$9:$A$25,0)),""),"")</f>
        <v/>
      </c>
      <c r="F63" s="671" t="str">
        <f>IFERROR(IF(INDEX('Impact Indicators - Section B'!F$9:F$25,MATCH($A63,'Impact Indicators - Section B'!$A$9:$A$25,0))&lt;&gt;0,INDEX('Impact Indicators - Section B'!F$9:F$25,MATCH($A63,'Impact Indicators - Section B'!$A$9:$A$25,0)),""),"")</f>
        <v/>
      </c>
      <c r="G63" s="671" t="str">
        <f>IFERROR(IF(INDEX('Impact Indicators - Section B'!G$9:G$25,MATCH($A63,'Impact Indicators - Section B'!$A$9:$A$25,0))&lt;&gt;0,INDEX('Impact Indicators - Section B'!G$9:G$25,MATCH($A63,'Impact Indicators - Section B'!$A$9:$A$25,0)),""),"")</f>
        <v/>
      </c>
      <c r="H63" s="671" t="str">
        <f>IFERROR(IF(INDEX('Impact Indicators - Section B'!H$9:H$25,MATCH($A63,'Impact Indicators - Section B'!$A$9:$A$25,0))&lt;&gt;0,INDEX('Impact Indicators - Section B'!H$9:H$25,MATCH($A63,'Impact Indicators - Section B'!$A$9:$A$25,0)),""),"")</f>
        <v/>
      </c>
      <c r="I63" s="673" t="str">
        <f>IFERROR(IF(INDEX('Impact Indicators - Section B'!Q$9:Q$25,MATCH($A63,'Impact Indicators - Section B'!$A$9:$A$25,0))&lt;&gt;0,INDEX('Impact Indicators - Section B'!Q$9:Q$25,MATCH($A63,'Impact Indicators - Section B'!$A$9:$A$25,0)),""),"")</f>
        <v/>
      </c>
      <c r="J63" s="320" t="str">
        <f>IFERROR(IF(INDEX('Impact Indicators - Section B'!D$29:D$120,MATCH($AR63,'Impact Indicators - Section B'!$I$29:$I$120,0))&lt;&gt;0,INDEX('Impact Indicators - Section B'!D$29:D$120,MATCH($AR63,'Impact Indicators - Section B'!$I$29:$I$120,0)),""),"")</f>
        <v/>
      </c>
      <c r="K63" s="662" t="str">
        <f>IFERROR(IF(INDEX('Impact Indicators - Section B'!F$29:F$120,MATCH($AR63,'Impact Indicators - Section B'!$I$29:$I$120,0))&lt;&gt;0,INDEX('Impact Indicators - Section B'!F$29:F$120,MATCH($AR63,'Impact Indicators - Section B'!$I$29:$I$120,0)),""),"")</f>
        <v/>
      </c>
      <c r="L63" s="664" t="str">
        <f>IFERROR(IF(INDEX('Impact Indicators - Section B'!G$29:G$120,MATCH($AR63,'Impact Indicators - Section B'!$I$29:$I$120,0))&lt;&gt;0,INDEX('Impact Indicators - Section B'!G$29:G$120,MATCH($AR63,'Impact Indicators - Section B'!$I$29:$I$120,0)),""),"")</f>
        <v/>
      </c>
      <c r="M63" s="675" t="str">
        <f>IFERROR(IF(INDEX('Impact Indicators - Section B'!H$29:H$120,MATCH($AR63,'Impact Indicators - Section B'!$I$29:$I$120,0))&lt;&gt;0,INDEX('Impact Indicators - Section B'!H$29:H$120,MATCH($AR63,'Impact Indicators - Section B'!$I$29:$I$120,0)),""),"")</f>
        <v/>
      </c>
      <c r="N63" s="314" t="str">
        <f>IFERROR(IF(INDEX('Impact Indicators - Section B'!D$29:D$120,MATCH($AS63,'Impact Indicators - Section B'!$I$29:$I$120,0))&lt;&gt;0,INDEX('Impact Indicators - Section B'!D$29:D$120,MATCH($AS63,'Impact Indicators - Section B'!$I$29:$I$120,0)),""),"")</f>
        <v/>
      </c>
      <c r="O63" s="662" t="str">
        <f>IFERROR(IF(INDEX('Impact Indicators - Section B'!F$29:F$120,MATCH($AS63,'Impact Indicators - Section B'!$I$29:$I$120,0))&lt;&gt;0,INDEX('Impact Indicators - Section B'!F$29:F$120,MATCH($AS63,'Impact Indicators - Section B'!$I$29:$I$120,0)),""),"")</f>
        <v/>
      </c>
      <c r="P63" s="664" t="str">
        <f>IFERROR(IF(INDEX('Impact Indicators - Section B'!G$29:G$120,MATCH($AS63,'Impact Indicators - Section B'!$I$29:$I$120,0))&lt;&gt;0,INDEX('Impact Indicators - Section B'!G$29:G$120,MATCH($AS63,'Impact Indicators - Section B'!$I$29:$I$120,0)),""),"")</f>
        <v/>
      </c>
      <c r="Q63" s="675" t="str">
        <f>IFERROR(IF(INDEX('Impact Indicators - Section B'!H$29:H$120,MATCH($AS63,'Impact Indicators - Section B'!$I$29:$I$120,0))&lt;&gt;0,INDEX('Impact Indicators - Section B'!H$29:H$120,MATCH($AS63,'Impact Indicators - Section B'!$I$29:$I$120,0)),""),"")</f>
        <v/>
      </c>
      <c r="R63" s="314" t="str">
        <f>IFERROR(IF(INDEX('Impact Indicators - Section B'!D$29:D$120,MATCH($AT63,'Impact Indicators - Section B'!$I$29:$I$120,0))&lt;&gt;0,INDEX('Impact Indicators - Section B'!D$29:D$120,MATCH($AT63,'Impact Indicators - Section B'!$I$29:$I$120,0)),""),"")</f>
        <v/>
      </c>
      <c r="S63" s="662" t="str">
        <f>IFERROR(IF(INDEX('Impact Indicators - Section B'!F$29:F$120,MATCH($AT63,'Impact Indicators - Section B'!$I$29:$I$120,0))&lt;&gt;0,INDEX('Impact Indicators - Section B'!F$29:F$120,MATCH($AT63,'Impact Indicators - Section B'!$I$29:$I$120,0)),""),"")</f>
        <v/>
      </c>
      <c r="T63" s="664" t="str">
        <f>IFERROR(IF(INDEX('Impact Indicators - Section B'!G$29:G$120,MATCH($AT63,'Impact Indicators - Section B'!$I$29:$I$120,0))&lt;&gt;0,INDEX('Impact Indicators - Section B'!G$29:G$120,MATCH($AT63,'Impact Indicators - Section B'!$I$29:$I$120,0)),""),"")</f>
        <v/>
      </c>
      <c r="U63" s="675" t="str">
        <f>IFERROR(IF(INDEX('Impact Indicators - Section B'!H$29:H$120,MATCH($AT63,'Impact Indicators - Section B'!$I$29:$I$120,0))&lt;&gt;0,INDEX('Impact Indicators - Section B'!H$29:H$120,MATCH($AT63,'Impact Indicators - Section B'!$I$29:$I$120,0)),""),"")</f>
        <v/>
      </c>
      <c r="V63" s="314" t="str">
        <f>IFERROR(IF(INDEX('Impact Indicators - Section B'!D$29:D$120,MATCH($AU63,'Impact Indicators - Section B'!$I$29:$I$120,0))&lt;&gt;0,INDEX('Impact Indicators - Section B'!D$29:D$120,MATCH($AU63,'Impact Indicators - Section B'!$I$29:$I$120,0)),""),"")</f>
        <v/>
      </c>
      <c r="W63" s="662" t="str">
        <f>IFERROR(IF(INDEX('Impact Indicators - Section B'!F$29:F$120,MATCH($AU63,'Impact Indicators - Section B'!$I$29:$I$120,0))&lt;&gt;0,INDEX('Impact Indicators - Section B'!F$29:F$120,MATCH($AU63,'Impact Indicators - Section B'!$I$29:$I$120,0)),""),"")</f>
        <v/>
      </c>
      <c r="X63" s="664" t="str">
        <f>IFERROR(IF(INDEX('Impact Indicators - Section B'!G$29:G$120,MATCH($AU63,'Impact Indicators - Section B'!$I$29:$I$120,0))&lt;&gt;0,INDEX('Impact Indicators - Section B'!G$29:G$120,MATCH($AU63,'Impact Indicators - Section B'!$I$29:$I$120,0)),""),"")</f>
        <v/>
      </c>
      <c r="Y63" s="675" t="str">
        <f>IFERROR(IF(INDEX('Impact Indicators - Section B'!H$29:H$120,MATCH($AU63,'Impact Indicators - Section B'!$I$29:$I$120,0))&lt;&gt;0,INDEX('Impact Indicators - Section B'!H$29:H$120,MATCH($AU63,'Impact Indicators - Section B'!$I$29:$I$120,0)),""),"")</f>
        <v/>
      </c>
      <c r="Z63" s="314" t="str">
        <f>IFERROR(IF(INDEX('Impact Indicators - Section B'!D$29:D$120,MATCH(#REF!,'Impact Indicators - Section B'!$I$29:$I$120,0))&lt;&gt;0,INDEX('Impact Indicators - Section B'!D$29:D$120,MATCH(#REF!,'Impact Indicators - Section B'!$I$29:$I$120,0)),""),"")</f>
        <v/>
      </c>
      <c r="AA63" s="662" t="str">
        <f>IFERROR(IF(INDEX('Impact Indicators - Section B'!F$29:F$120,MATCH($AV63,'Impact Indicators - Section B'!$I$29:$I$120,0))&lt;&gt;0,INDEX('Impact Indicators - Section B'!F$29:F$120,MATCH($AV63,'Impact Indicators - Section B'!$I$29:$I$120,0)),""),"")</f>
        <v/>
      </c>
      <c r="AB63" s="664" t="str">
        <f>IFERROR(IF(INDEX('Impact Indicators - Section B'!G$29:G$120,MATCH($AV63,'Impact Indicators - Section B'!$I$29:$I$120,0))&lt;&gt;0,INDEX('Impact Indicators - Section B'!G$29:G$120,MATCH($AV63,'Impact Indicators - Section B'!$I$29:$I$120,0)),""),"")</f>
        <v/>
      </c>
      <c r="AC63" s="675" t="str">
        <f>IFERROR(IF(INDEX('Impact Indicators - Section B'!H$29:H$120,MATCH($AV63,'Impact Indicators - Section B'!$I$29:$I$120,0))&lt;&gt;0,INDEX('Impact Indicators - Section B'!H$29:H$120,MATCH($AV63,'Impact Indicators - Section B'!$I$29:$I$120,0)),""),"")</f>
        <v/>
      </c>
      <c r="AD63" s="315"/>
      <c r="AE63" s="315"/>
      <c r="AF63" s="315"/>
      <c r="AG63" s="315"/>
      <c r="AH63" s="315"/>
      <c r="AI63" s="315"/>
      <c r="AJ63" s="315"/>
      <c r="AK63" s="315"/>
      <c r="AL63" s="315"/>
      <c r="AM63" s="655" t="str">
        <f>IFERROR(IF(INDEX('Impact Indicators - Section B'!R$9:R$25,MATCH($A63,'Impact Indicators - Section B'!$A$9:$A$25,0))&lt;&gt;0,INDEX('Impact Indicators - Section B'!R$9:R$25,MATCH($A63,'Impact Indicators - Section B'!$A$9:$A$25,0)),""),"")</f>
        <v/>
      </c>
      <c r="AN63" s="299"/>
      <c r="AO63" s="728"/>
      <c r="AP63" s="728"/>
      <c r="AQ63" s="728"/>
      <c r="AR63" s="612" t="str">
        <f t="shared" ref="AR63" si="35">CONCATENATE($A63,J$45)</f>
        <v>92019</v>
      </c>
      <c r="AS63" s="611" t="str">
        <f t="shared" ref="AS63" si="36">CONCATENATE($A63,N$45)</f>
        <v>92020</v>
      </c>
      <c r="AT63" s="611" t="str">
        <f t="shared" ref="AT63" si="37">CONCATENATE($A63,R$45)</f>
        <v>92021</v>
      </c>
      <c r="AU63" s="611" t="str">
        <f t="shared" ref="AU63" si="38">CONCATENATE($A63,V$45)</f>
        <v>92022</v>
      </c>
      <c r="AV63" s="611" t="str">
        <f t="shared" ref="AV63" si="39">CONCATENATE($A63,Z$45)</f>
        <v>92023</v>
      </c>
      <c r="AW63" s="331"/>
      <c r="AX63" s="331"/>
      <c r="AY63" s="331"/>
      <c r="AZ63" s="331"/>
      <c r="BA63" s="331"/>
    </row>
    <row r="64" spans="1:53" s="219" customFormat="1" ht="28.2" hidden="1">
      <c r="A64" s="669"/>
      <c r="B64" s="669"/>
      <c r="C64" s="671"/>
      <c r="D64" s="671"/>
      <c r="E64" s="671"/>
      <c r="F64" s="671"/>
      <c r="G64" s="671"/>
      <c r="H64" s="671"/>
      <c r="I64" s="673"/>
      <c r="J64" s="321" t="str">
        <f>IFERROR(IF(INDEX('Impact Indicators - Section B'!E$29:E$120,MATCH($AR63,'Impact Indicators - Section B'!$I$29:$I$120,0))&lt;&gt;0,INDEX('Impact Indicators - Section B'!E$29:E$120,MATCH($AR63,'Impact Indicators - Section B'!$I$29:$I$120,0)),""),"")</f>
        <v/>
      </c>
      <c r="K64" s="663"/>
      <c r="L64" s="665"/>
      <c r="M64" s="676"/>
      <c r="N64" s="322" t="str">
        <f>IFERROR(IF(INDEX('Impact Indicators - Section B'!E$29:E$120,MATCH($AS63,'Impact Indicators - Section B'!$I$29:$I$120,0))&lt;&gt;0,INDEX('Impact Indicators - Section B'!E$29:E$120,MATCH($AS63,'Impact Indicators - Section B'!$I$29:$I$120,0)),""),"")</f>
        <v/>
      </c>
      <c r="O64" s="663"/>
      <c r="P64" s="665"/>
      <c r="Q64" s="676"/>
      <c r="R64" s="322" t="str">
        <f>IFERROR(IF(INDEX('Impact Indicators - Section B'!E$29:E$120,MATCH($AT63,'Impact Indicators - Section B'!$I$29:$I$120,0))&lt;&gt;0,INDEX('Impact Indicators - Section B'!E$29:E$120,MATCH($AT63,'Impact Indicators - Section B'!$I$29:$I$120,0)),""),"")</f>
        <v/>
      </c>
      <c r="S64" s="663"/>
      <c r="T64" s="665"/>
      <c r="U64" s="676"/>
      <c r="V64" s="322" t="str">
        <f>IFERROR(IF(INDEX('Impact Indicators - Section B'!E$29:E$120,MATCH($AU63,'Impact Indicators - Section B'!$I$29:$I$120,0))&lt;&gt;0,INDEX('Impact Indicators - Section B'!E$29:E$120,MATCH($AU63,'Impact Indicators - Section B'!$I$29:$I$120,0)),""),"")</f>
        <v/>
      </c>
      <c r="W64" s="663"/>
      <c r="X64" s="665"/>
      <c r="Y64" s="676"/>
      <c r="Z64" s="322" t="str">
        <f>IFERROR(IF(INDEX('Impact Indicators - Section B'!E$29:E$120,MATCH(#REF!,'Impact Indicators - Section B'!$I$29:$I$120,0))&lt;&gt;0,INDEX('Impact Indicators - Section B'!E$29:E$120,MATCH(#REF!,'Impact Indicators - Section B'!$I$29:$I$120,0)),""),"")</f>
        <v/>
      </c>
      <c r="AA64" s="663"/>
      <c r="AB64" s="665"/>
      <c r="AC64" s="676"/>
      <c r="AD64" s="315"/>
      <c r="AE64" s="315"/>
      <c r="AF64" s="315"/>
      <c r="AG64" s="315"/>
      <c r="AH64" s="315"/>
      <c r="AI64" s="315"/>
      <c r="AJ64" s="315"/>
      <c r="AK64" s="315"/>
      <c r="AL64" s="315"/>
      <c r="AM64" s="655"/>
      <c r="AN64" s="299"/>
      <c r="AO64" s="728"/>
      <c r="AP64" s="728"/>
      <c r="AQ64" s="728"/>
      <c r="AR64" s="612"/>
      <c r="AS64" s="611"/>
      <c r="AT64" s="611"/>
      <c r="AU64" s="611"/>
      <c r="AV64" s="611"/>
      <c r="AW64" s="331"/>
      <c r="AX64" s="331"/>
      <c r="AY64" s="331"/>
      <c r="AZ64" s="331"/>
      <c r="BA64" s="331"/>
    </row>
    <row r="65" spans="1:53" s="219" customFormat="1" ht="28.2" hidden="1">
      <c r="A65" s="669">
        <v>10</v>
      </c>
      <c r="B65" s="669" t="str">
        <f>IFERROR(IF(INDEX('Impact Indicators - Section B'!B$9:B$25,MATCH($A65,'Impact Indicators - Section B'!$A$9:$A$25,0))&lt;&gt;0,INDEX('Impact Indicators - Section B'!B$9:B$25,MATCH($A65,'Impact Indicators - Section B'!$A$9:$A$25,0)),""),"")</f>
        <v/>
      </c>
      <c r="C65" s="671" t="str">
        <f>IFERROR(IF(INDEX('Impact Indicators - Section B'!C$9:C$25,MATCH($A65,'Impact Indicators - Section B'!$A$9:$A$25,0))&lt;&gt;0,INDEX('Impact Indicators - Section B'!C$9:C$25,MATCH($A65,'Impact Indicators - Section B'!$A$9:$A$25,0)),""),"")</f>
        <v/>
      </c>
      <c r="D65" s="671" t="str">
        <f>IFERROR(IF(INDEX('Impact Indicators - Section B'!D$9:D$25,MATCH($A65,'Impact Indicators - Section B'!$A$9:$A$25,0))&lt;&gt;0,INDEX('Impact Indicators - Section B'!D$9:D$25,MATCH($A65,'Impact Indicators - Section B'!$A$9:$A$25,0)),""),"")</f>
        <v/>
      </c>
      <c r="E65" s="671" t="str">
        <f>IFERROR(IF(INDEX('Impact Indicators - Section B'!E$9:E$25,MATCH($A65,'Impact Indicators - Section B'!$A$9:$A$25,0))&lt;&gt;0,INDEX('Impact Indicators - Section B'!E$9:E$25,MATCH($A65,'Impact Indicators - Section B'!$A$9:$A$25,0)),""),"")</f>
        <v/>
      </c>
      <c r="F65" s="671" t="str">
        <f>IFERROR(IF(INDEX('Impact Indicators - Section B'!F$9:F$25,MATCH($A65,'Impact Indicators - Section B'!$A$9:$A$25,0))&lt;&gt;0,INDEX('Impact Indicators - Section B'!F$9:F$25,MATCH($A65,'Impact Indicators - Section B'!$A$9:$A$25,0)),""),"")</f>
        <v/>
      </c>
      <c r="G65" s="671" t="str">
        <f>IFERROR(IF(INDEX('Impact Indicators - Section B'!G$9:G$25,MATCH($A65,'Impact Indicators - Section B'!$A$9:$A$25,0))&lt;&gt;0,INDEX('Impact Indicators - Section B'!G$9:G$25,MATCH($A65,'Impact Indicators - Section B'!$A$9:$A$25,0)),""),"")</f>
        <v/>
      </c>
      <c r="H65" s="671" t="str">
        <f>IFERROR(IF(INDEX('Impact Indicators - Section B'!H$9:H$25,MATCH($A65,'Impact Indicators - Section B'!$A$9:$A$25,0))&lt;&gt;0,INDEX('Impact Indicators - Section B'!H$9:H$25,MATCH($A65,'Impact Indicators - Section B'!$A$9:$A$25,0)),""),"")</f>
        <v/>
      </c>
      <c r="I65" s="673" t="str">
        <f>IFERROR(IF(INDEX('Impact Indicators - Section B'!Q$9:Q$25,MATCH($A65,'Impact Indicators - Section B'!$A$9:$A$25,0))&lt;&gt;0,INDEX('Impact Indicators - Section B'!Q$9:Q$25,MATCH($A65,'Impact Indicators - Section B'!$A$9:$A$25,0)),""),"")</f>
        <v/>
      </c>
      <c r="J65" s="320" t="str">
        <f>IFERROR(IF(INDEX('Impact Indicators - Section B'!D$29:D$120,MATCH($AR65,'Impact Indicators - Section B'!$I$29:$I$120,0))&lt;&gt;0,INDEX('Impact Indicators - Section B'!D$29:D$120,MATCH($AR65,'Impact Indicators - Section B'!$I$29:$I$120,0)),""),"")</f>
        <v/>
      </c>
      <c r="K65" s="662" t="str">
        <f>IFERROR(IF(INDEX('Impact Indicators - Section B'!F$29:F$120,MATCH($AR65,'Impact Indicators - Section B'!$I$29:$I$120,0))&lt;&gt;0,INDEX('Impact Indicators - Section B'!F$29:F$120,MATCH($AR65,'Impact Indicators - Section B'!$I$29:$I$120,0)),""),"")</f>
        <v/>
      </c>
      <c r="L65" s="664" t="str">
        <f>IFERROR(IF(INDEX('Impact Indicators - Section B'!G$29:G$120,MATCH($AR65,'Impact Indicators - Section B'!$I$29:$I$120,0))&lt;&gt;0,INDEX('Impact Indicators - Section B'!G$29:G$120,MATCH($AR65,'Impact Indicators - Section B'!$I$29:$I$120,0)),""),"")</f>
        <v/>
      </c>
      <c r="M65" s="675" t="str">
        <f>IFERROR(IF(INDEX('Impact Indicators - Section B'!H$29:H$120,MATCH($AR65,'Impact Indicators - Section B'!$I$29:$I$120,0))&lt;&gt;0,INDEX('Impact Indicators - Section B'!H$29:H$120,MATCH($AR65,'Impact Indicators - Section B'!$I$29:$I$120,0)),""),"")</f>
        <v/>
      </c>
      <c r="N65" s="314" t="str">
        <f>IFERROR(IF(INDEX('Impact Indicators - Section B'!D$29:D$120,MATCH($AS65,'Impact Indicators - Section B'!$I$29:$I$120,0))&lt;&gt;0,INDEX('Impact Indicators - Section B'!D$29:D$120,MATCH($AS65,'Impact Indicators - Section B'!$I$29:$I$120,0)),""),"")</f>
        <v/>
      </c>
      <c r="O65" s="662" t="str">
        <f>IFERROR(IF(INDEX('Impact Indicators - Section B'!F$29:F$120,MATCH($AS65,'Impact Indicators - Section B'!$I$29:$I$120,0))&lt;&gt;0,INDEX('Impact Indicators - Section B'!F$29:F$120,MATCH($AS65,'Impact Indicators - Section B'!$I$29:$I$120,0)),""),"")</f>
        <v/>
      </c>
      <c r="P65" s="664" t="str">
        <f>IFERROR(IF(INDEX('Impact Indicators - Section B'!G$29:G$120,MATCH($AS65,'Impact Indicators - Section B'!$I$29:$I$120,0))&lt;&gt;0,INDEX('Impact Indicators - Section B'!G$29:G$120,MATCH($AS65,'Impact Indicators - Section B'!$I$29:$I$120,0)),""),"")</f>
        <v/>
      </c>
      <c r="Q65" s="675" t="str">
        <f>IFERROR(IF(INDEX('Impact Indicators - Section B'!H$29:H$120,MATCH($AS65,'Impact Indicators - Section B'!$I$29:$I$120,0))&lt;&gt;0,INDEX('Impact Indicators - Section B'!H$29:H$120,MATCH($AS65,'Impact Indicators - Section B'!$I$29:$I$120,0)),""),"")</f>
        <v/>
      </c>
      <c r="R65" s="314" t="str">
        <f>IFERROR(IF(INDEX('Impact Indicators - Section B'!D$29:D$120,MATCH($AT65,'Impact Indicators - Section B'!$I$29:$I$120,0))&lt;&gt;0,INDEX('Impact Indicators - Section B'!D$29:D$120,MATCH($AT65,'Impact Indicators - Section B'!$I$29:$I$120,0)),""),"")</f>
        <v/>
      </c>
      <c r="S65" s="662" t="str">
        <f>IFERROR(IF(INDEX('Impact Indicators - Section B'!F$29:F$120,MATCH($AT65,'Impact Indicators - Section B'!$I$29:$I$120,0))&lt;&gt;0,INDEX('Impact Indicators - Section B'!F$29:F$120,MATCH($AT65,'Impact Indicators - Section B'!$I$29:$I$120,0)),""),"")</f>
        <v/>
      </c>
      <c r="T65" s="664" t="str">
        <f>IFERROR(IF(INDEX('Impact Indicators - Section B'!G$29:G$120,MATCH($AT65,'Impact Indicators - Section B'!$I$29:$I$120,0))&lt;&gt;0,INDEX('Impact Indicators - Section B'!G$29:G$120,MATCH($AT65,'Impact Indicators - Section B'!$I$29:$I$120,0)),""),"")</f>
        <v/>
      </c>
      <c r="U65" s="675" t="str">
        <f>IFERROR(IF(INDEX('Impact Indicators - Section B'!H$29:H$120,MATCH($AT65,'Impact Indicators - Section B'!$I$29:$I$120,0))&lt;&gt;0,INDEX('Impact Indicators - Section B'!H$29:H$120,MATCH($AT65,'Impact Indicators - Section B'!$I$29:$I$120,0)),""),"")</f>
        <v/>
      </c>
      <c r="V65" s="314" t="str">
        <f>IFERROR(IF(INDEX('Impact Indicators - Section B'!D$29:D$120,MATCH($AU65,'Impact Indicators - Section B'!$I$29:$I$120,0))&lt;&gt;0,INDEX('Impact Indicators - Section B'!D$29:D$120,MATCH($AU65,'Impact Indicators - Section B'!$I$29:$I$120,0)),""),"")</f>
        <v/>
      </c>
      <c r="W65" s="662" t="str">
        <f>IFERROR(IF(INDEX('Impact Indicators - Section B'!F$29:F$120,MATCH($AU65,'Impact Indicators - Section B'!$I$29:$I$120,0))&lt;&gt;0,INDEX('Impact Indicators - Section B'!F$29:F$120,MATCH($AU65,'Impact Indicators - Section B'!$I$29:$I$120,0)),""),"")</f>
        <v/>
      </c>
      <c r="X65" s="664" t="str">
        <f>IFERROR(IF(INDEX('Impact Indicators - Section B'!G$29:G$120,MATCH($AU65,'Impact Indicators - Section B'!$I$29:$I$120,0))&lt;&gt;0,INDEX('Impact Indicators - Section B'!G$29:G$120,MATCH($AU65,'Impact Indicators - Section B'!$I$29:$I$120,0)),""),"")</f>
        <v/>
      </c>
      <c r="Y65" s="675" t="str">
        <f>IFERROR(IF(INDEX('Impact Indicators - Section B'!H$29:H$120,MATCH($AU65,'Impact Indicators - Section B'!$I$29:$I$120,0))&lt;&gt;0,INDEX('Impact Indicators - Section B'!H$29:H$120,MATCH($AU65,'Impact Indicators - Section B'!$I$29:$I$120,0)),""),"")</f>
        <v/>
      </c>
      <c r="Z65" s="314" t="str">
        <f>IFERROR(IF(INDEX('Impact Indicators - Section B'!D$29:D$120,MATCH(#REF!,'Impact Indicators - Section B'!$I$29:$I$120,0))&lt;&gt;0,INDEX('Impact Indicators - Section B'!D$29:D$120,MATCH(#REF!,'Impact Indicators - Section B'!$I$29:$I$120,0)),""),"")</f>
        <v/>
      </c>
      <c r="AA65" s="662" t="str">
        <f>IFERROR(IF(INDEX('Impact Indicators - Section B'!F$29:F$120,MATCH($AV65,'Impact Indicators - Section B'!$I$29:$I$120,0))&lt;&gt;0,INDEX('Impact Indicators - Section B'!F$29:F$120,MATCH($AV65,'Impact Indicators - Section B'!$I$29:$I$120,0)),""),"")</f>
        <v/>
      </c>
      <c r="AB65" s="664" t="str">
        <f>IFERROR(IF(INDEX('Impact Indicators - Section B'!G$29:G$120,MATCH($AV65,'Impact Indicators - Section B'!$I$29:$I$120,0))&lt;&gt;0,INDEX('Impact Indicators - Section B'!G$29:G$120,MATCH($AV65,'Impact Indicators - Section B'!$I$29:$I$120,0)),""),"")</f>
        <v/>
      </c>
      <c r="AC65" s="675" t="str">
        <f>IFERROR(IF(INDEX('Impact Indicators - Section B'!H$29:H$120,MATCH($AV65,'Impact Indicators - Section B'!$I$29:$I$120,0))&lt;&gt;0,INDEX('Impact Indicators - Section B'!H$29:H$120,MATCH($AV65,'Impact Indicators - Section B'!$I$29:$I$120,0)),""),"")</f>
        <v/>
      </c>
      <c r="AD65" s="315"/>
      <c r="AE65" s="315"/>
      <c r="AF65" s="315"/>
      <c r="AG65" s="315"/>
      <c r="AH65" s="315"/>
      <c r="AI65" s="315"/>
      <c r="AJ65" s="315"/>
      <c r="AK65" s="315"/>
      <c r="AL65" s="315"/>
      <c r="AM65" s="655" t="str">
        <f>IFERROR(IF(INDEX('Impact Indicators - Section B'!R$9:R$25,MATCH($A65,'Impact Indicators - Section B'!$A$9:$A$25,0))&lt;&gt;0,INDEX('Impact Indicators - Section B'!R$9:R$25,MATCH($A65,'Impact Indicators - Section B'!$A$9:$A$25,0)),""),"")</f>
        <v/>
      </c>
      <c r="AN65" s="299"/>
      <c r="AO65" s="728"/>
      <c r="AP65" s="728"/>
      <c r="AQ65" s="728"/>
      <c r="AR65" s="612" t="str">
        <f t="shared" ref="AR65" si="40">CONCATENATE($A65,J$45)</f>
        <v>102019</v>
      </c>
      <c r="AS65" s="611" t="str">
        <f t="shared" ref="AS65" si="41">CONCATENATE($A65,N$45)</f>
        <v>102020</v>
      </c>
      <c r="AT65" s="611" t="str">
        <f t="shared" ref="AT65" si="42">CONCATENATE($A65,R$45)</f>
        <v>102021</v>
      </c>
      <c r="AU65" s="611" t="str">
        <f t="shared" ref="AU65" si="43">CONCATENATE($A65,V$45)</f>
        <v>102022</v>
      </c>
      <c r="AV65" s="611" t="str">
        <f t="shared" ref="AV65" si="44">CONCATENATE($A65,Z$45)</f>
        <v>102023</v>
      </c>
      <c r="AW65" s="331"/>
      <c r="AX65" s="331"/>
      <c r="AY65" s="331"/>
      <c r="AZ65" s="331"/>
      <c r="BA65" s="331"/>
    </row>
    <row r="66" spans="1:53" s="219" customFormat="1" ht="28.2" hidden="1">
      <c r="A66" s="669"/>
      <c r="B66" s="669"/>
      <c r="C66" s="671"/>
      <c r="D66" s="671"/>
      <c r="E66" s="671"/>
      <c r="F66" s="671"/>
      <c r="G66" s="671"/>
      <c r="H66" s="671"/>
      <c r="I66" s="673"/>
      <c r="J66" s="323" t="str">
        <f>IFERROR(IF(INDEX('Impact Indicators - Section B'!E$29:E$120,MATCH($AR65,'Impact Indicators - Section B'!$I$29:$I$120,0))&lt;&gt;0,INDEX('Impact Indicators - Section B'!E$29:E$120,MATCH($AR65,'Impact Indicators - Section B'!$I$29:$I$120,0)),""),"")</f>
        <v/>
      </c>
      <c r="K66" s="663"/>
      <c r="L66" s="665"/>
      <c r="M66" s="676"/>
      <c r="N66" s="324" t="str">
        <f>IFERROR(IF(INDEX('Impact Indicators - Section B'!E$29:E$120,MATCH($AS65,'Impact Indicators - Section B'!$I$29:$I$120,0))&lt;&gt;0,INDEX('Impact Indicators - Section B'!E$29:E$120,MATCH($AS65,'Impact Indicators - Section B'!$I$29:$I$120,0)),""),"")</f>
        <v/>
      </c>
      <c r="O66" s="663"/>
      <c r="P66" s="665"/>
      <c r="Q66" s="676"/>
      <c r="R66" s="324" t="str">
        <f>IFERROR(IF(INDEX('Impact Indicators - Section B'!E$29:E$120,MATCH($AT65,'Impact Indicators - Section B'!$I$29:$I$120,0))&lt;&gt;0,INDEX('Impact Indicators - Section B'!E$29:E$120,MATCH($AT65,'Impact Indicators - Section B'!$I$29:$I$120,0)),""),"")</f>
        <v/>
      </c>
      <c r="S66" s="663"/>
      <c r="T66" s="665"/>
      <c r="U66" s="676"/>
      <c r="V66" s="324" t="str">
        <f>IFERROR(IF(INDEX('Impact Indicators - Section B'!E$29:E$120,MATCH($AU65,'Impact Indicators - Section B'!$I$29:$I$120,0))&lt;&gt;0,INDEX('Impact Indicators - Section B'!E$29:E$120,MATCH($AU65,'Impact Indicators - Section B'!$I$29:$I$120,0)),""),"")</f>
        <v/>
      </c>
      <c r="W66" s="663"/>
      <c r="X66" s="665"/>
      <c r="Y66" s="676"/>
      <c r="Z66" s="324" t="str">
        <f>IFERROR(IF(INDEX('Impact Indicators - Section B'!E$29:E$120,MATCH(#REF!,'Impact Indicators - Section B'!$I$29:$I$120,0))&lt;&gt;0,INDEX('Impact Indicators - Section B'!E$29:E$120,MATCH(#REF!,'Impact Indicators - Section B'!$I$29:$I$120,0)),""),"")</f>
        <v/>
      </c>
      <c r="AA66" s="663"/>
      <c r="AB66" s="665"/>
      <c r="AC66" s="676"/>
      <c r="AD66" s="315"/>
      <c r="AE66" s="315"/>
      <c r="AF66" s="315"/>
      <c r="AG66" s="315"/>
      <c r="AH66" s="315"/>
      <c r="AI66" s="315"/>
      <c r="AJ66" s="315"/>
      <c r="AK66" s="315"/>
      <c r="AL66" s="315"/>
      <c r="AM66" s="655"/>
      <c r="AN66" s="299"/>
      <c r="AO66" s="728"/>
      <c r="AP66" s="728"/>
      <c r="AQ66" s="728"/>
      <c r="AR66" s="612"/>
      <c r="AS66" s="611"/>
      <c r="AT66" s="611"/>
      <c r="AU66" s="611"/>
      <c r="AV66" s="611"/>
      <c r="AW66" s="331"/>
      <c r="AX66" s="331"/>
      <c r="AY66" s="331"/>
      <c r="AZ66" s="331"/>
      <c r="BA66" s="331"/>
    </row>
    <row r="67" spans="1:53" s="219" customFormat="1" ht="28.2" hidden="1">
      <c r="A67" s="669">
        <v>11</v>
      </c>
      <c r="B67" s="669" t="str">
        <f>IFERROR(IF(INDEX('Impact Indicators - Section B'!B$9:B$25,MATCH($A67,'Impact Indicators - Section B'!$A$9:$A$25,0))&lt;&gt;0,INDEX('Impact Indicators - Section B'!B$9:B$25,MATCH($A67,'Impact Indicators - Section B'!$A$9:$A$25,0)),""),"")</f>
        <v/>
      </c>
      <c r="C67" s="671" t="str">
        <f>IFERROR(IF(INDEX('Impact Indicators - Section B'!C$9:C$25,MATCH($A67,'Impact Indicators - Section B'!$A$9:$A$25,0))&lt;&gt;0,INDEX('Impact Indicators - Section B'!C$9:C$25,MATCH($A67,'Impact Indicators - Section B'!$A$9:$A$25,0)),""),"")</f>
        <v/>
      </c>
      <c r="D67" s="671" t="str">
        <f>IFERROR(IF(INDEX('Impact Indicators - Section B'!D$9:D$25,MATCH($A67,'Impact Indicators - Section B'!$A$9:$A$25,0))&lt;&gt;0,INDEX('Impact Indicators - Section B'!D$9:D$25,MATCH($A67,'Impact Indicators - Section B'!$A$9:$A$25,0)),""),"")</f>
        <v/>
      </c>
      <c r="E67" s="671" t="str">
        <f>IFERROR(IF(INDEX('Impact Indicators - Section B'!E$9:E$25,MATCH($A67,'Impact Indicators - Section B'!$A$9:$A$25,0))&lt;&gt;0,INDEX('Impact Indicators - Section B'!E$9:E$25,MATCH($A67,'Impact Indicators - Section B'!$A$9:$A$25,0)),""),"")</f>
        <v/>
      </c>
      <c r="F67" s="671" t="str">
        <f>IFERROR(IF(INDEX('Impact Indicators - Section B'!F$9:F$25,MATCH($A67,'Impact Indicators - Section B'!$A$9:$A$25,0))&lt;&gt;0,INDEX('Impact Indicators - Section B'!F$9:F$25,MATCH($A67,'Impact Indicators - Section B'!$A$9:$A$25,0)),""),"")</f>
        <v/>
      </c>
      <c r="G67" s="671" t="str">
        <f>IFERROR(IF(INDEX('Impact Indicators - Section B'!G$9:G$25,MATCH($A67,'Impact Indicators - Section B'!$A$9:$A$25,0))&lt;&gt;0,INDEX('Impact Indicators - Section B'!G$9:G$25,MATCH($A67,'Impact Indicators - Section B'!$A$9:$A$25,0)),""),"")</f>
        <v/>
      </c>
      <c r="H67" s="671" t="str">
        <f>IFERROR(IF(INDEX('Impact Indicators - Section B'!H$9:H$25,MATCH($A67,'Impact Indicators - Section B'!$A$9:$A$25,0))&lt;&gt;0,INDEX('Impact Indicators - Section B'!H$9:H$25,MATCH($A67,'Impact Indicators - Section B'!$A$9:$A$25,0)),""),"")</f>
        <v/>
      </c>
      <c r="I67" s="673" t="str">
        <f>IFERROR(IF(INDEX('Impact Indicators - Section B'!Q$9:Q$25,MATCH($A67,'Impact Indicators - Section B'!$A$9:$A$25,0))&lt;&gt;0,INDEX('Impact Indicators - Section B'!Q$9:Q$25,MATCH($A67,'Impact Indicators - Section B'!$A$9:$A$25,0)),""),"")</f>
        <v/>
      </c>
      <c r="J67" s="320" t="str">
        <f>IFERROR(IF(INDEX('Impact Indicators - Section B'!D$29:D$120,MATCH($AR67,'Impact Indicators - Section B'!$I$29:$I$120,0))&lt;&gt;0,INDEX('Impact Indicators - Section B'!D$29:D$120,MATCH($AR67,'Impact Indicators - Section B'!$I$29:$I$120,0)),""),"")</f>
        <v/>
      </c>
      <c r="K67" s="662" t="str">
        <f>IFERROR(IF(INDEX('Impact Indicators - Section B'!F$29:F$120,MATCH($AR67,'Impact Indicators - Section B'!$I$29:$I$120,0))&lt;&gt;0,INDEX('Impact Indicators - Section B'!F$29:F$120,MATCH($AR67,'Impact Indicators - Section B'!$I$29:$I$120,0)),""),"")</f>
        <v/>
      </c>
      <c r="L67" s="664" t="str">
        <f>IFERROR(IF(INDEX('Impact Indicators - Section B'!G$29:G$120,MATCH($AR67,'Impact Indicators - Section B'!$I$29:$I$120,0))&lt;&gt;0,INDEX('Impact Indicators - Section B'!G$29:G$120,MATCH($AR67,'Impact Indicators - Section B'!$I$29:$I$120,0)),""),"")</f>
        <v/>
      </c>
      <c r="M67" s="675" t="str">
        <f>IFERROR(IF(INDEX('Impact Indicators - Section B'!H$29:H$120,MATCH($AR67,'Impact Indicators - Section B'!$I$29:$I$120,0))&lt;&gt;0,INDEX('Impact Indicators - Section B'!H$29:H$120,MATCH($AR67,'Impact Indicators - Section B'!$I$29:$I$120,0)),""),"")</f>
        <v/>
      </c>
      <c r="N67" s="314" t="str">
        <f>IFERROR(IF(INDEX('Impact Indicators - Section B'!D$29:D$120,MATCH($AS67,'Impact Indicators - Section B'!$I$29:$I$120,0))&lt;&gt;0,INDEX('Impact Indicators - Section B'!D$29:D$120,MATCH($AS67,'Impact Indicators - Section B'!$I$29:$I$120,0)),""),"")</f>
        <v/>
      </c>
      <c r="O67" s="662" t="str">
        <f>IFERROR(IF(INDEX('Impact Indicators - Section B'!F$29:F$120,MATCH($AS67,'Impact Indicators - Section B'!$I$29:$I$120,0))&lt;&gt;0,INDEX('Impact Indicators - Section B'!F$29:F$120,MATCH($AS67,'Impact Indicators - Section B'!$I$29:$I$120,0)),""),"")</f>
        <v/>
      </c>
      <c r="P67" s="664" t="str">
        <f>IFERROR(IF(INDEX('Impact Indicators - Section B'!G$29:G$120,MATCH($AS67,'Impact Indicators - Section B'!$I$29:$I$120,0))&lt;&gt;0,INDEX('Impact Indicators - Section B'!G$29:G$120,MATCH($AS67,'Impact Indicators - Section B'!$I$29:$I$120,0)),""),"")</f>
        <v/>
      </c>
      <c r="Q67" s="675" t="str">
        <f>IFERROR(IF(INDEX('Impact Indicators - Section B'!H$29:H$120,MATCH($AS67,'Impact Indicators - Section B'!$I$29:$I$120,0))&lt;&gt;0,INDEX('Impact Indicators - Section B'!H$29:H$120,MATCH($AS67,'Impact Indicators - Section B'!$I$29:$I$120,0)),""),"")</f>
        <v/>
      </c>
      <c r="R67" s="314" t="str">
        <f>IFERROR(IF(INDEX('Impact Indicators - Section B'!D$29:D$120,MATCH($AT67,'Impact Indicators - Section B'!$I$29:$I$120,0))&lt;&gt;0,INDEX('Impact Indicators - Section B'!D$29:D$120,MATCH($AT67,'Impact Indicators - Section B'!$I$29:$I$120,0)),""),"")</f>
        <v/>
      </c>
      <c r="S67" s="662" t="str">
        <f>IFERROR(IF(INDEX('Impact Indicators - Section B'!F$29:F$120,MATCH($AT67,'Impact Indicators - Section B'!$I$29:$I$120,0))&lt;&gt;0,INDEX('Impact Indicators - Section B'!F$29:F$120,MATCH($AT67,'Impact Indicators - Section B'!$I$29:$I$120,0)),""),"")</f>
        <v/>
      </c>
      <c r="T67" s="664" t="str">
        <f>IFERROR(IF(INDEX('Impact Indicators - Section B'!G$29:G$120,MATCH($AT67,'Impact Indicators - Section B'!$I$29:$I$120,0))&lt;&gt;0,INDEX('Impact Indicators - Section B'!G$29:G$120,MATCH($AT67,'Impact Indicators - Section B'!$I$29:$I$120,0)),""),"")</f>
        <v/>
      </c>
      <c r="U67" s="675" t="str">
        <f>IFERROR(IF(INDEX('Impact Indicators - Section B'!H$29:H$120,MATCH($AT67,'Impact Indicators - Section B'!$I$29:$I$120,0))&lt;&gt;0,INDEX('Impact Indicators - Section B'!H$29:H$120,MATCH($AT67,'Impact Indicators - Section B'!$I$29:$I$120,0)),""),"")</f>
        <v/>
      </c>
      <c r="V67" s="314" t="str">
        <f>IFERROR(IF(INDEX('Impact Indicators - Section B'!D$29:D$120,MATCH($AU67,'Impact Indicators - Section B'!$I$29:$I$120,0))&lt;&gt;0,INDEX('Impact Indicators - Section B'!D$29:D$120,MATCH($AU67,'Impact Indicators - Section B'!$I$29:$I$120,0)),""),"")</f>
        <v/>
      </c>
      <c r="W67" s="662" t="str">
        <f>IFERROR(IF(INDEX('Impact Indicators - Section B'!F$29:F$120,MATCH($AU67,'Impact Indicators - Section B'!$I$29:$I$120,0))&lt;&gt;0,INDEX('Impact Indicators - Section B'!F$29:F$120,MATCH($AU67,'Impact Indicators - Section B'!$I$29:$I$120,0)),""),"")</f>
        <v/>
      </c>
      <c r="X67" s="664" t="str">
        <f>IFERROR(IF(INDEX('Impact Indicators - Section B'!G$29:G$120,MATCH($AU67,'Impact Indicators - Section B'!$I$29:$I$120,0))&lt;&gt;0,INDEX('Impact Indicators - Section B'!G$29:G$120,MATCH($AU67,'Impact Indicators - Section B'!$I$29:$I$120,0)),""),"")</f>
        <v/>
      </c>
      <c r="Y67" s="675" t="str">
        <f>IFERROR(IF(INDEX('Impact Indicators - Section B'!H$29:H$120,MATCH($AU67,'Impact Indicators - Section B'!$I$29:$I$120,0))&lt;&gt;0,INDEX('Impact Indicators - Section B'!H$29:H$120,MATCH($AU67,'Impact Indicators - Section B'!$I$29:$I$120,0)),""),"")</f>
        <v/>
      </c>
      <c r="Z67" s="314" t="str">
        <f>IFERROR(IF(INDEX('Impact Indicators - Section B'!D$29:D$120,MATCH(#REF!,'Impact Indicators - Section B'!$I$29:$I$120,0))&lt;&gt;0,INDEX('Impact Indicators - Section B'!D$29:D$120,MATCH(#REF!,'Impact Indicators - Section B'!$I$29:$I$120,0)),""),"")</f>
        <v/>
      </c>
      <c r="AA67" s="662" t="str">
        <f>IFERROR(IF(INDEX('Impact Indicators - Section B'!F$29:F$120,MATCH($AV67,'Impact Indicators - Section B'!$I$29:$I$120,0))&lt;&gt;0,INDEX('Impact Indicators - Section B'!F$29:F$120,MATCH($AV67,'Impact Indicators - Section B'!$I$29:$I$120,0)),""),"")</f>
        <v/>
      </c>
      <c r="AB67" s="664" t="str">
        <f>IFERROR(IF(INDEX('Impact Indicators - Section B'!G$29:G$120,MATCH($AV67,'Impact Indicators - Section B'!$I$29:$I$120,0))&lt;&gt;0,INDEX('Impact Indicators - Section B'!G$29:G$120,MATCH($AV67,'Impact Indicators - Section B'!$I$29:$I$120,0)),""),"")</f>
        <v/>
      </c>
      <c r="AC67" s="675" t="str">
        <f>IFERROR(IF(INDEX('Impact Indicators - Section B'!H$29:H$120,MATCH($AV67,'Impact Indicators - Section B'!$I$29:$I$120,0))&lt;&gt;0,INDEX('Impact Indicators - Section B'!H$29:H$120,MATCH($AV67,'Impact Indicators - Section B'!$I$29:$I$120,0)),""),"")</f>
        <v/>
      </c>
      <c r="AD67" s="315"/>
      <c r="AE67" s="315"/>
      <c r="AF67" s="315"/>
      <c r="AG67" s="315"/>
      <c r="AH67" s="315"/>
      <c r="AI67" s="315"/>
      <c r="AJ67" s="315"/>
      <c r="AK67" s="315"/>
      <c r="AL67" s="315"/>
      <c r="AM67" s="655" t="str">
        <f>IFERROR(IF(INDEX('Impact Indicators - Section B'!R$9:R$25,MATCH($A67,'Impact Indicators - Section B'!$A$9:$A$25,0))&lt;&gt;0,INDEX('Impact Indicators - Section B'!R$9:R$25,MATCH($A67,'Impact Indicators - Section B'!$A$9:$A$25,0)),""),"")</f>
        <v/>
      </c>
      <c r="AN67" s="299"/>
      <c r="AO67" s="728"/>
      <c r="AP67" s="728"/>
      <c r="AQ67" s="728"/>
      <c r="AR67" s="612" t="str">
        <f t="shared" ref="AR67" si="45">CONCATENATE($A67,J$45)</f>
        <v>112019</v>
      </c>
      <c r="AS67" s="611" t="str">
        <f t="shared" ref="AS67" si="46">CONCATENATE($A67,N$45)</f>
        <v>112020</v>
      </c>
      <c r="AT67" s="611" t="str">
        <f t="shared" ref="AT67" si="47">CONCATENATE($A67,R$45)</f>
        <v>112021</v>
      </c>
      <c r="AU67" s="611" t="str">
        <f t="shared" ref="AU67" si="48">CONCATENATE($A67,V$45)</f>
        <v>112022</v>
      </c>
      <c r="AV67" s="611" t="str">
        <f t="shared" ref="AV67" si="49">CONCATENATE($A67,Z$45)</f>
        <v>112023</v>
      </c>
      <c r="AW67" s="331"/>
      <c r="AX67" s="331"/>
      <c r="AY67" s="331"/>
      <c r="AZ67" s="331"/>
      <c r="BA67" s="331"/>
    </row>
    <row r="68" spans="1:53" s="219" customFormat="1" ht="28.2" hidden="1">
      <c r="A68" s="669"/>
      <c r="B68" s="669"/>
      <c r="C68" s="671"/>
      <c r="D68" s="671"/>
      <c r="E68" s="671"/>
      <c r="F68" s="671"/>
      <c r="G68" s="671"/>
      <c r="H68" s="671"/>
      <c r="I68" s="673"/>
      <c r="J68" s="321" t="str">
        <f>IFERROR(IF(INDEX('Impact Indicators - Section B'!E$29:E$120,MATCH($AR67,'Impact Indicators - Section B'!$I$29:$I$120,0))&lt;&gt;0,INDEX('Impact Indicators - Section B'!E$29:E$120,MATCH($AR67,'Impact Indicators - Section B'!$I$29:$I$120,0)),""),"")</f>
        <v/>
      </c>
      <c r="K68" s="663"/>
      <c r="L68" s="665"/>
      <c r="M68" s="676"/>
      <c r="N68" s="322" t="str">
        <f>IFERROR(IF(INDEX('Impact Indicators - Section B'!E$29:E$120,MATCH($AS67,'Impact Indicators - Section B'!$I$29:$I$120,0))&lt;&gt;0,INDEX('Impact Indicators - Section B'!E$29:E$120,MATCH($AS67,'Impact Indicators - Section B'!$I$29:$I$120,0)),""),"")</f>
        <v/>
      </c>
      <c r="O68" s="663"/>
      <c r="P68" s="665"/>
      <c r="Q68" s="676"/>
      <c r="R68" s="322" t="str">
        <f>IFERROR(IF(INDEX('Impact Indicators - Section B'!E$29:E$120,MATCH($AT67,'Impact Indicators - Section B'!$I$29:$I$120,0))&lt;&gt;0,INDEX('Impact Indicators - Section B'!E$29:E$120,MATCH($AT67,'Impact Indicators - Section B'!$I$29:$I$120,0)),""),"")</f>
        <v/>
      </c>
      <c r="S68" s="663"/>
      <c r="T68" s="665"/>
      <c r="U68" s="676"/>
      <c r="V68" s="322" t="str">
        <f>IFERROR(IF(INDEX('Impact Indicators - Section B'!E$29:E$120,MATCH($AU67,'Impact Indicators - Section B'!$I$29:$I$120,0))&lt;&gt;0,INDEX('Impact Indicators - Section B'!E$29:E$120,MATCH($AU67,'Impact Indicators - Section B'!$I$29:$I$120,0)),""),"")</f>
        <v/>
      </c>
      <c r="W68" s="663"/>
      <c r="X68" s="665"/>
      <c r="Y68" s="676"/>
      <c r="Z68" s="322" t="str">
        <f>IFERROR(IF(INDEX('Impact Indicators - Section B'!E$29:E$120,MATCH(#REF!,'Impact Indicators - Section B'!$I$29:$I$120,0))&lt;&gt;0,INDEX('Impact Indicators - Section B'!E$29:E$120,MATCH(#REF!,'Impact Indicators - Section B'!$I$29:$I$120,0)),""),"")</f>
        <v/>
      </c>
      <c r="AA68" s="663"/>
      <c r="AB68" s="665"/>
      <c r="AC68" s="676"/>
      <c r="AD68" s="315"/>
      <c r="AE68" s="315"/>
      <c r="AF68" s="315"/>
      <c r="AG68" s="315"/>
      <c r="AH68" s="315"/>
      <c r="AI68" s="315"/>
      <c r="AJ68" s="315"/>
      <c r="AK68" s="315"/>
      <c r="AL68" s="315"/>
      <c r="AM68" s="655"/>
      <c r="AN68" s="299"/>
      <c r="AO68" s="728"/>
      <c r="AP68" s="728"/>
      <c r="AQ68" s="728"/>
      <c r="AR68" s="612"/>
      <c r="AS68" s="611"/>
      <c r="AT68" s="611"/>
      <c r="AU68" s="611"/>
      <c r="AV68" s="611"/>
      <c r="AW68" s="331"/>
      <c r="AX68" s="331"/>
      <c r="AY68" s="331"/>
      <c r="AZ68" s="331"/>
      <c r="BA68" s="331"/>
    </row>
    <row r="69" spans="1:53" s="219" customFormat="1" ht="28.2" hidden="1">
      <c r="A69" s="669">
        <v>12</v>
      </c>
      <c r="B69" s="669" t="str">
        <f>IFERROR(IF(INDEX('Impact Indicators - Section B'!B$9:B$25,MATCH($A69,'Impact Indicators - Section B'!$A$9:$A$25,0))&lt;&gt;0,INDEX('Impact Indicators - Section B'!B$9:B$25,MATCH($A69,'Impact Indicators - Section B'!$A$9:$A$25,0)),""),"")</f>
        <v/>
      </c>
      <c r="C69" s="671" t="str">
        <f>IFERROR(IF(INDEX('Impact Indicators - Section B'!C$9:C$25,MATCH($A69,'Impact Indicators - Section B'!$A$9:$A$25,0))&lt;&gt;0,INDEX('Impact Indicators - Section B'!C$9:C$25,MATCH($A69,'Impact Indicators - Section B'!$A$9:$A$25,0)),""),"")</f>
        <v/>
      </c>
      <c r="D69" s="671" t="str">
        <f>IFERROR(IF(INDEX('Impact Indicators - Section B'!D$9:D$25,MATCH($A69,'Impact Indicators - Section B'!$A$9:$A$25,0))&lt;&gt;0,INDEX('Impact Indicators - Section B'!D$9:D$25,MATCH($A69,'Impact Indicators - Section B'!$A$9:$A$25,0)),""),"")</f>
        <v/>
      </c>
      <c r="E69" s="671" t="str">
        <f>IFERROR(IF(INDEX('Impact Indicators - Section B'!E$9:E$25,MATCH($A69,'Impact Indicators - Section B'!$A$9:$A$25,0))&lt;&gt;0,INDEX('Impact Indicators - Section B'!E$9:E$25,MATCH($A69,'Impact Indicators - Section B'!$A$9:$A$25,0)),""),"")</f>
        <v/>
      </c>
      <c r="F69" s="671" t="str">
        <f>IFERROR(IF(INDEX('Impact Indicators - Section B'!F$9:F$25,MATCH($A69,'Impact Indicators - Section B'!$A$9:$A$25,0))&lt;&gt;0,INDEX('Impact Indicators - Section B'!F$9:F$25,MATCH($A69,'Impact Indicators - Section B'!$A$9:$A$25,0)),""),"")</f>
        <v/>
      </c>
      <c r="G69" s="671" t="str">
        <f>IFERROR(IF(INDEX('Impact Indicators - Section B'!G$9:G$25,MATCH($A69,'Impact Indicators - Section B'!$A$9:$A$25,0))&lt;&gt;0,INDEX('Impact Indicators - Section B'!G$9:G$25,MATCH($A69,'Impact Indicators - Section B'!$A$9:$A$25,0)),""),"")</f>
        <v/>
      </c>
      <c r="H69" s="671" t="str">
        <f>IFERROR(IF(INDEX('Impact Indicators - Section B'!H$9:H$25,MATCH($A69,'Impact Indicators - Section B'!$A$9:$A$25,0))&lt;&gt;0,INDEX('Impact Indicators - Section B'!H$9:H$25,MATCH($A69,'Impact Indicators - Section B'!$A$9:$A$25,0)),""),"")</f>
        <v/>
      </c>
      <c r="I69" s="673" t="str">
        <f>IFERROR(IF(INDEX('Impact Indicators - Section B'!Q$9:Q$25,MATCH($A69,'Impact Indicators - Section B'!$A$9:$A$25,0))&lt;&gt;0,INDEX('Impact Indicators - Section B'!Q$9:Q$25,MATCH($A69,'Impact Indicators - Section B'!$A$9:$A$25,0)),""),"")</f>
        <v/>
      </c>
      <c r="J69" s="320" t="str">
        <f>IFERROR(IF(INDEX('Impact Indicators - Section B'!D$29:D$120,MATCH($AR69,'Impact Indicators - Section B'!$I$29:$I$120,0))&lt;&gt;0,INDEX('Impact Indicators - Section B'!D$29:D$120,MATCH($AR69,'Impact Indicators - Section B'!$I$29:$I$120,0)),""),"")</f>
        <v/>
      </c>
      <c r="K69" s="662" t="str">
        <f>IFERROR(IF(INDEX('Impact Indicators - Section B'!F$29:F$120,MATCH($AR69,'Impact Indicators - Section B'!$I$29:$I$120,0))&lt;&gt;0,INDEX('Impact Indicators - Section B'!F$29:F$120,MATCH($AR69,'Impact Indicators - Section B'!$I$29:$I$120,0)),""),"")</f>
        <v/>
      </c>
      <c r="L69" s="664" t="str">
        <f>IFERROR(IF(INDEX('Impact Indicators - Section B'!G$29:G$120,MATCH($AR69,'Impact Indicators - Section B'!$I$29:$I$120,0))&lt;&gt;0,INDEX('Impact Indicators - Section B'!G$29:G$120,MATCH($AR69,'Impact Indicators - Section B'!$I$29:$I$120,0)),""),"")</f>
        <v/>
      </c>
      <c r="M69" s="675" t="str">
        <f>IFERROR(IF(INDEX('Impact Indicators - Section B'!H$29:H$120,MATCH($AR69,'Impact Indicators - Section B'!$I$29:$I$120,0))&lt;&gt;0,INDEX('Impact Indicators - Section B'!H$29:H$120,MATCH($AR69,'Impact Indicators - Section B'!$I$29:$I$120,0)),""),"")</f>
        <v/>
      </c>
      <c r="N69" s="314" t="str">
        <f>IFERROR(IF(INDEX('Impact Indicators - Section B'!D$29:D$120,MATCH($AS69,'Impact Indicators - Section B'!$I$29:$I$120,0))&lt;&gt;0,INDEX('Impact Indicators - Section B'!D$29:D$120,MATCH($AS69,'Impact Indicators - Section B'!$I$29:$I$120,0)),""),"")</f>
        <v/>
      </c>
      <c r="O69" s="662" t="str">
        <f>IFERROR(IF(INDEX('Impact Indicators - Section B'!F$29:F$120,MATCH($AS69,'Impact Indicators - Section B'!$I$29:$I$120,0))&lt;&gt;0,INDEX('Impact Indicators - Section B'!F$29:F$120,MATCH($AS69,'Impact Indicators - Section B'!$I$29:$I$120,0)),""),"")</f>
        <v/>
      </c>
      <c r="P69" s="664" t="str">
        <f>IFERROR(IF(INDEX('Impact Indicators - Section B'!G$29:G$120,MATCH($AS69,'Impact Indicators - Section B'!$I$29:$I$120,0))&lt;&gt;0,INDEX('Impact Indicators - Section B'!G$29:G$120,MATCH($AS69,'Impact Indicators - Section B'!$I$29:$I$120,0)),""),"")</f>
        <v/>
      </c>
      <c r="Q69" s="675" t="str">
        <f>IFERROR(IF(INDEX('Impact Indicators - Section B'!H$29:H$120,MATCH($AS69,'Impact Indicators - Section B'!$I$29:$I$120,0))&lt;&gt;0,INDEX('Impact Indicators - Section B'!H$29:H$120,MATCH($AS69,'Impact Indicators - Section B'!$I$29:$I$120,0)),""),"")</f>
        <v/>
      </c>
      <c r="R69" s="314" t="str">
        <f>IFERROR(IF(INDEX('Impact Indicators - Section B'!D$29:D$120,MATCH($AT69,'Impact Indicators - Section B'!$I$29:$I$120,0))&lt;&gt;0,INDEX('Impact Indicators - Section B'!D$29:D$120,MATCH($AT69,'Impact Indicators - Section B'!$I$29:$I$120,0)),""),"")</f>
        <v/>
      </c>
      <c r="S69" s="662" t="str">
        <f>IFERROR(IF(INDEX('Impact Indicators - Section B'!F$29:F$120,MATCH($AT69,'Impact Indicators - Section B'!$I$29:$I$120,0))&lt;&gt;0,INDEX('Impact Indicators - Section B'!F$29:F$120,MATCH($AT69,'Impact Indicators - Section B'!$I$29:$I$120,0)),""),"")</f>
        <v/>
      </c>
      <c r="T69" s="664" t="str">
        <f>IFERROR(IF(INDEX('Impact Indicators - Section B'!G$29:G$120,MATCH($AT69,'Impact Indicators - Section B'!$I$29:$I$120,0))&lt;&gt;0,INDEX('Impact Indicators - Section B'!G$29:G$120,MATCH($AT69,'Impact Indicators - Section B'!$I$29:$I$120,0)),""),"")</f>
        <v/>
      </c>
      <c r="U69" s="675" t="str">
        <f>IFERROR(IF(INDEX('Impact Indicators - Section B'!H$29:H$120,MATCH($AT69,'Impact Indicators - Section B'!$I$29:$I$120,0))&lt;&gt;0,INDEX('Impact Indicators - Section B'!H$29:H$120,MATCH($AT69,'Impact Indicators - Section B'!$I$29:$I$120,0)),""),"")</f>
        <v/>
      </c>
      <c r="V69" s="314" t="str">
        <f>IFERROR(IF(INDEX('Impact Indicators - Section B'!D$29:D$120,MATCH($AU69,'Impact Indicators - Section B'!$I$29:$I$120,0))&lt;&gt;0,INDEX('Impact Indicators - Section B'!D$29:D$120,MATCH($AU69,'Impact Indicators - Section B'!$I$29:$I$120,0)),""),"")</f>
        <v/>
      </c>
      <c r="W69" s="662" t="str">
        <f>IFERROR(IF(INDEX('Impact Indicators - Section B'!F$29:F$120,MATCH($AU69,'Impact Indicators - Section B'!$I$29:$I$120,0))&lt;&gt;0,INDEX('Impact Indicators - Section B'!F$29:F$120,MATCH($AU69,'Impact Indicators - Section B'!$I$29:$I$120,0)),""),"")</f>
        <v/>
      </c>
      <c r="X69" s="664" t="str">
        <f>IFERROR(IF(INDEX('Impact Indicators - Section B'!G$29:G$120,MATCH($AU69,'Impact Indicators - Section B'!$I$29:$I$120,0))&lt;&gt;0,INDEX('Impact Indicators - Section B'!G$29:G$120,MATCH($AU69,'Impact Indicators - Section B'!$I$29:$I$120,0)),""),"")</f>
        <v/>
      </c>
      <c r="Y69" s="675" t="str">
        <f>IFERROR(IF(INDEX('Impact Indicators - Section B'!H$29:H$120,MATCH($AU69,'Impact Indicators - Section B'!$I$29:$I$120,0))&lt;&gt;0,INDEX('Impact Indicators - Section B'!H$29:H$120,MATCH($AU69,'Impact Indicators - Section B'!$I$29:$I$120,0)),""),"")</f>
        <v/>
      </c>
      <c r="Z69" s="314" t="str">
        <f>IFERROR(IF(INDEX('Impact Indicators - Section B'!D$29:D$120,MATCH(#REF!,'Impact Indicators - Section B'!$I$29:$I$120,0))&lt;&gt;0,INDEX('Impact Indicators - Section B'!D$29:D$120,MATCH(#REF!,'Impact Indicators - Section B'!$I$29:$I$120,0)),""),"")</f>
        <v/>
      </c>
      <c r="AA69" s="662" t="str">
        <f>IFERROR(IF(INDEX('Impact Indicators - Section B'!F$29:F$120,MATCH($AV69,'Impact Indicators - Section B'!$I$29:$I$120,0))&lt;&gt;0,INDEX('Impact Indicators - Section B'!F$29:F$120,MATCH($AV69,'Impact Indicators - Section B'!$I$29:$I$120,0)),""),"")</f>
        <v/>
      </c>
      <c r="AB69" s="664" t="str">
        <f>IFERROR(IF(INDEX('Impact Indicators - Section B'!G$29:G$120,MATCH($AV69,'Impact Indicators - Section B'!$I$29:$I$120,0))&lt;&gt;0,INDEX('Impact Indicators - Section B'!G$29:G$120,MATCH($AV69,'Impact Indicators - Section B'!$I$29:$I$120,0)),""),"")</f>
        <v/>
      </c>
      <c r="AC69" s="675" t="str">
        <f>IFERROR(IF(INDEX('Impact Indicators - Section B'!H$29:H$120,MATCH($AV69,'Impact Indicators - Section B'!$I$29:$I$120,0))&lt;&gt;0,INDEX('Impact Indicators - Section B'!H$29:H$120,MATCH($AV69,'Impact Indicators - Section B'!$I$29:$I$120,0)),""),"")</f>
        <v/>
      </c>
      <c r="AD69" s="315"/>
      <c r="AE69" s="315"/>
      <c r="AF69" s="315"/>
      <c r="AG69" s="315"/>
      <c r="AH69" s="315"/>
      <c r="AI69" s="315"/>
      <c r="AJ69" s="315"/>
      <c r="AK69" s="315"/>
      <c r="AL69" s="315"/>
      <c r="AM69" s="655" t="str">
        <f>IFERROR(IF(INDEX('Impact Indicators - Section B'!R$9:R$25,MATCH($A69,'Impact Indicators - Section B'!$A$9:$A$25,0))&lt;&gt;0,INDEX('Impact Indicators - Section B'!R$9:R$25,MATCH($A69,'Impact Indicators - Section B'!$A$9:$A$25,0)),""),"")</f>
        <v/>
      </c>
      <c r="AN69" s="299"/>
      <c r="AO69" s="728"/>
      <c r="AP69" s="728"/>
      <c r="AQ69" s="728"/>
      <c r="AR69" s="612" t="str">
        <f t="shared" ref="AR69" si="50">CONCATENATE($A69,J$45)</f>
        <v>122019</v>
      </c>
      <c r="AS69" s="611" t="str">
        <f t="shared" ref="AS69" si="51">CONCATENATE($A69,N$45)</f>
        <v>122020</v>
      </c>
      <c r="AT69" s="611" t="str">
        <f t="shared" ref="AT69" si="52">CONCATENATE($A69,R$45)</f>
        <v>122021</v>
      </c>
      <c r="AU69" s="611" t="str">
        <f t="shared" ref="AU69" si="53">CONCATENATE($A69,V$45)</f>
        <v>122022</v>
      </c>
      <c r="AV69" s="611" t="str">
        <f t="shared" ref="AV69" si="54">CONCATENATE($A69,Z$45)</f>
        <v>122023</v>
      </c>
      <c r="AW69" s="331"/>
      <c r="AX69" s="331"/>
      <c r="AY69" s="331"/>
      <c r="AZ69" s="331"/>
      <c r="BA69" s="331"/>
    </row>
    <row r="70" spans="1:53" s="219" customFormat="1" ht="28.2" hidden="1">
      <c r="A70" s="669"/>
      <c r="B70" s="669"/>
      <c r="C70" s="671"/>
      <c r="D70" s="671"/>
      <c r="E70" s="671"/>
      <c r="F70" s="671"/>
      <c r="G70" s="671"/>
      <c r="H70" s="671"/>
      <c r="I70" s="673"/>
      <c r="J70" s="323" t="str">
        <f>IFERROR(IF(INDEX('Impact Indicators - Section B'!E$29:E$120,MATCH($AR69,'Impact Indicators - Section B'!$I$29:$I$120,0))&lt;&gt;0,INDEX('Impact Indicators - Section B'!E$29:E$120,MATCH($AR69,'Impact Indicators - Section B'!$I$29:$I$120,0)),""),"")</f>
        <v/>
      </c>
      <c r="K70" s="663"/>
      <c r="L70" s="665"/>
      <c r="M70" s="676"/>
      <c r="N70" s="324" t="str">
        <f>IFERROR(IF(INDEX('Impact Indicators - Section B'!E$29:E$120,MATCH($AS69,'Impact Indicators - Section B'!$I$29:$I$120,0))&lt;&gt;0,INDEX('Impact Indicators - Section B'!E$29:E$120,MATCH($AS69,'Impact Indicators - Section B'!$I$29:$I$120,0)),""),"")</f>
        <v/>
      </c>
      <c r="O70" s="663"/>
      <c r="P70" s="665"/>
      <c r="Q70" s="676"/>
      <c r="R70" s="324" t="str">
        <f>IFERROR(IF(INDEX('Impact Indicators - Section B'!E$29:E$120,MATCH($AT69,'Impact Indicators - Section B'!$I$29:$I$120,0))&lt;&gt;0,INDEX('Impact Indicators - Section B'!E$29:E$120,MATCH($AT69,'Impact Indicators - Section B'!$I$29:$I$120,0)),""),"")</f>
        <v/>
      </c>
      <c r="S70" s="663"/>
      <c r="T70" s="665"/>
      <c r="U70" s="676"/>
      <c r="V70" s="324" t="str">
        <f>IFERROR(IF(INDEX('Impact Indicators - Section B'!E$29:E$120,MATCH($AU69,'Impact Indicators - Section B'!$I$29:$I$120,0))&lt;&gt;0,INDEX('Impact Indicators - Section B'!E$29:E$120,MATCH($AU69,'Impact Indicators - Section B'!$I$29:$I$120,0)),""),"")</f>
        <v/>
      </c>
      <c r="W70" s="663"/>
      <c r="X70" s="665"/>
      <c r="Y70" s="676"/>
      <c r="Z70" s="324" t="str">
        <f>IFERROR(IF(INDEX('Impact Indicators - Section B'!E$29:E$120,MATCH(#REF!,'Impact Indicators - Section B'!$I$29:$I$120,0))&lt;&gt;0,INDEX('Impact Indicators - Section B'!E$29:E$120,MATCH(#REF!,'Impact Indicators - Section B'!$I$29:$I$120,0)),""),"")</f>
        <v/>
      </c>
      <c r="AA70" s="663"/>
      <c r="AB70" s="665"/>
      <c r="AC70" s="676"/>
      <c r="AD70" s="315"/>
      <c r="AE70" s="315"/>
      <c r="AF70" s="315"/>
      <c r="AG70" s="315"/>
      <c r="AH70" s="315"/>
      <c r="AI70" s="315"/>
      <c r="AJ70" s="315"/>
      <c r="AK70" s="315"/>
      <c r="AL70" s="315"/>
      <c r="AM70" s="655"/>
      <c r="AN70" s="299"/>
      <c r="AO70" s="728"/>
      <c r="AP70" s="728"/>
      <c r="AQ70" s="728"/>
      <c r="AR70" s="612"/>
      <c r="AS70" s="611"/>
      <c r="AT70" s="611"/>
      <c r="AU70" s="611"/>
      <c r="AV70" s="611"/>
      <c r="AW70" s="331"/>
      <c r="AX70" s="331"/>
      <c r="AY70" s="331"/>
      <c r="AZ70" s="331"/>
      <c r="BA70" s="331"/>
    </row>
    <row r="71" spans="1:53" s="219" customFormat="1" ht="28.2" hidden="1">
      <c r="A71" s="669">
        <v>13</v>
      </c>
      <c r="B71" s="669" t="str">
        <f>IFERROR(IF(INDEX('Impact Indicators - Section B'!B$9:B$25,MATCH($A71,'Impact Indicators - Section B'!$A$9:$A$25,0))&lt;&gt;0,INDEX('Impact Indicators - Section B'!B$9:B$25,MATCH($A71,'Impact Indicators - Section B'!$A$9:$A$25,0)),""),"")</f>
        <v/>
      </c>
      <c r="C71" s="671" t="str">
        <f>IFERROR(IF(INDEX('Impact Indicators - Section B'!C$9:C$25,MATCH($A71,'Impact Indicators - Section B'!$A$9:$A$25,0))&lt;&gt;0,INDEX('Impact Indicators - Section B'!C$9:C$25,MATCH($A71,'Impact Indicators - Section B'!$A$9:$A$25,0)),""),"")</f>
        <v/>
      </c>
      <c r="D71" s="671" t="str">
        <f>IFERROR(IF(INDEX('Impact Indicators - Section B'!D$9:D$25,MATCH($A71,'Impact Indicators - Section B'!$A$9:$A$25,0))&lt;&gt;0,INDEX('Impact Indicators - Section B'!D$9:D$25,MATCH($A71,'Impact Indicators - Section B'!$A$9:$A$25,0)),""),"")</f>
        <v/>
      </c>
      <c r="E71" s="671" t="str">
        <f>IFERROR(IF(INDEX('Impact Indicators - Section B'!E$9:E$25,MATCH($A71,'Impact Indicators - Section B'!$A$9:$A$25,0))&lt;&gt;0,INDEX('Impact Indicators - Section B'!E$9:E$25,MATCH($A71,'Impact Indicators - Section B'!$A$9:$A$25,0)),""),"")</f>
        <v/>
      </c>
      <c r="F71" s="671" t="str">
        <f>IFERROR(IF(INDEX('Impact Indicators - Section B'!F$9:F$25,MATCH($A71,'Impact Indicators - Section B'!$A$9:$A$25,0))&lt;&gt;0,INDEX('Impact Indicators - Section B'!F$9:F$25,MATCH($A71,'Impact Indicators - Section B'!$A$9:$A$25,0)),""),"")</f>
        <v/>
      </c>
      <c r="G71" s="671" t="str">
        <f>IFERROR(IF(INDEX('Impact Indicators - Section B'!G$9:G$25,MATCH($A71,'Impact Indicators - Section B'!$A$9:$A$25,0))&lt;&gt;0,INDEX('Impact Indicators - Section B'!G$9:G$25,MATCH($A71,'Impact Indicators - Section B'!$A$9:$A$25,0)),""),"")</f>
        <v/>
      </c>
      <c r="H71" s="671" t="str">
        <f>IFERROR(IF(INDEX('Impact Indicators - Section B'!H$9:H$25,MATCH($A71,'Impact Indicators - Section B'!$A$9:$A$25,0))&lt;&gt;0,INDEX('Impact Indicators - Section B'!H$9:H$25,MATCH($A71,'Impact Indicators - Section B'!$A$9:$A$25,0)),""),"")</f>
        <v/>
      </c>
      <c r="I71" s="673" t="str">
        <f>IFERROR(IF(INDEX('Impact Indicators - Section B'!Q$9:Q$25,MATCH($A71,'Impact Indicators - Section B'!$A$9:$A$25,0))&lt;&gt;0,INDEX('Impact Indicators - Section B'!Q$9:Q$25,MATCH($A71,'Impact Indicators - Section B'!$A$9:$A$25,0)),""),"")</f>
        <v/>
      </c>
      <c r="J71" s="320" t="str">
        <f>IFERROR(IF(INDEX('Impact Indicators - Section B'!D$29:D$120,MATCH($AR71,'Impact Indicators - Section B'!$I$29:$I$120,0))&lt;&gt;0,INDEX('Impact Indicators - Section B'!D$29:D$120,MATCH($AR71,'Impact Indicators - Section B'!$I$29:$I$120,0)),""),"")</f>
        <v/>
      </c>
      <c r="K71" s="662" t="str">
        <f>IFERROR(IF(INDEX('Impact Indicators - Section B'!F$29:F$120,MATCH($AR71,'Impact Indicators - Section B'!$I$29:$I$120,0))&lt;&gt;0,INDEX('Impact Indicators - Section B'!F$29:F$120,MATCH($AR71,'Impact Indicators - Section B'!$I$29:$I$120,0)),""),"")</f>
        <v/>
      </c>
      <c r="L71" s="664" t="str">
        <f>IFERROR(IF(INDEX('Impact Indicators - Section B'!G$29:G$120,MATCH($AR71,'Impact Indicators - Section B'!$I$29:$I$120,0))&lt;&gt;0,INDEX('Impact Indicators - Section B'!G$29:G$120,MATCH($AR71,'Impact Indicators - Section B'!$I$29:$I$120,0)),""),"")</f>
        <v/>
      </c>
      <c r="M71" s="675" t="str">
        <f>IFERROR(IF(INDEX('Impact Indicators - Section B'!H$29:H$120,MATCH($AR71,'Impact Indicators - Section B'!$I$29:$I$120,0))&lt;&gt;0,INDEX('Impact Indicators - Section B'!H$29:H$120,MATCH($AR71,'Impact Indicators - Section B'!$I$29:$I$120,0)),""),"")</f>
        <v/>
      </c>
      <c r="N71" s="314" t="str">
        <f>IFERROR(IF(INDEX('Impact Indicators - Section B'!D$29:D$120,MATCH($AS71,'Impact Indicators - Section B'!$I$29:$I$120,0))&lt;&gt;0,INDEX('Impact Indicators - Section B'!D$29:D$120,MATCH($AS71,'Impact Indicators - Section B'!$I$29:$I$120,0)),""),"")</f>
        <v/>
      </c>
      <c r="O71" s="662" t="str">
        <f>IFERROR(IF(INDEX('Impact Indicators - Section B'!F$29:F$120,MATCH($AS71,'Impact Indicators - Section B'!$I$29:$I$120,0))&lt;&gt;0,INDEX('Impact Indicators - Section B'!F$29:F$120,MATCH($AS71,'Impact Indicators - Section B'!$I$29:$I$120,0)),""),"")</f>
        <v/>
      </c>
      <c r="P71" s="664" t="str">
        <f>IFERROR(IF(INDEX('Impact Indicators - Section B'!G$29:G$120,MATCH($AS71,'Impact Indicators - Section B'!$I$29:$I$120,0))&lt;&gt;0,INDEX('Impact Indicators - Section B'!G$29:G$120,MATCH($AS71,'Impact Indicators - Section B'!$I$29:$I$120,0)),""),"")</f>
        <v/>
      </c>
      <c r="Q71" s="675" t="str">
        <f>IFERROR(IF(INDEX('Impact Indicators - Section B'!H$29:H$120,MATCH($AS71,'Impact Indicators - Section B'!$I$29:$I$120,0))&lt;&gt;0,INDEX('Impact Indicators - Section B'!H$29:H$120,MATCH($AS71,'Impact Indicators - Section B'!$I$29:$I$120,0)),""),"")</f>
        <v/>
      </c>
      <c r="R71" s="314" t="str">
        <f>IFERROR(IF(INDEX('Impact Indicators - Section B'!D$29:D$120,MATCH($AT71,'Impact Indicators - Section B'!$I$29:$I$120,0))&lt;&gt;0,INDEX('Impact Indicators - Section B'!D$29:D$120,MATCH($AT71,'Impact Indicators - Section B'!$I$29:$I$120,0)),""),"")</f>
        <v/>
      </c>
      <c r="S71" s="662" t="str">
        <f>IFERROR(IF(INDEX('Impact Indicators - Section B'!F$29:F$120,MATCH($AT71,'Impact Indicators - Section B'!$I$29:$I$120,0))&lt;&gt;0,INDEX('Impact Indicators - Section B'!F$29:F$120,MATCH($AT71,'Impact Indicators - Section B'!$I$29:$I$120,0)),""),"")</f>
        <v/>
      </c>
      <c r="T71" s="664" t="str">
        <f>IFERROR(IF(INDEX('Impact Indicators - Section B'!G$29:G$120,MATCH($AT71,'Impact Indicators - Section B'!$I$29:$I$120,0))&lt;&gt;0,INDEX('Impact Indicators - Section B'!G$29:G$120,MATCH($AT71,'Impact Indicators - Section B'!$I$29:$I$120,0)),""),"")</f>
        <v/>
      </c>
      <c r="U71" s="675" t="str">
        <f>IFERROR(IF(INDEX('Impact Indicators - Section B'!H$29:H$120,MATCH($AT71,'Impact Indicators - Section B'!$I$29:$I$120,0))&lt;&gt;0,INDEX('Impact Indicators - Section B'!H$29:H$120,MATCH($AT71,'Impact Indicators - Section B'!$I$29:$I$120,0)),""),"")</f>
        <v/>
      </c>
      <c r="V71" s="314" t="str">
        <f>IFERROR(IF(INDEX('Impact Indicators - Section B'!D$29:D$120,MATCH($AU71,'Impact Indicators - Section B'!$I$29:$I$120,0))&lt;&gt;0,INDEX('Impact Indicators - Section B'!D$29:D$120,MATCH($AU71,'Impact Indicators - Section B'!$I$29:$I$120,0)),""),"")</f>
        <v/>
      </c>
      <c r="W71" s="662" t="str">
        <f>IFERROR(IF(INDEX('Impact Indicators - Section B'!F$29:F$120,MATCH($AU71,'Impact Indicators - Section B'!$I$29:$I$120,0))&lt;&gt;0,INDEX('Impact Indicators - Section B'!F$29:F$120,MATCH($AU71,'Impact Indicators - Section B'!$I$29:$I$120,0)),""),"")</f>
        <v/>
      </c>
      <c r="X71" s="664" t="str">
        <f>IFERROR(IF(INDEX('Impact Indicators - Section B'!G$29:G$120,MATCH($AU71,'Impact Indicators - Section B'!$I$29:$I$120,0))&lt;&gt;0,INDEX('Impact Indicators - Section B'!G$29:G$120,MATCH($AU71,'Impact Indicators - Section B'!$I$29:$I$120,0)),""),"")</f>
        <v/>
      </c>
      <c r="Y71" s="675" t="str">
        <f>IFERROR(IF(INDEX('Impact Indicators - Section B'!H$29:H$120,MATCH($AU71,'Impact Indicators - Section B'!$I$29:$I$120,0))&lt;&gt;0,INDEX('Impact Indicators - Section B'!H$29:H$120,MATCH($AU71,'Impact Indicators - Section B'!$I$29:$I$120,0)),""),"")</f>
        <v/>
      </c>
      <c r="Z71" s="314" t="str">
        <f>IFERROR(IF(INDEX('Impact Indicators - Section B'!D$29:D$120,MATCH(#REF!,'Impact Indicators - Section B'!$I$29:$I$120,0))&lt;&gt;0,INDEX('Impact Indicators - Section B'!D$29:D$120,MATCH(#REF!,'Impact Indicators - Section B'!$I$29:$I$120,0)),""),"")</f>
        <v/>
      </c>
      <c r="AA71" s="662" t="str">
        <f>IFERROR(IF(INDEX('Impact Indicators - Section B'!F$29:F$120,MATCH($AV71,'Impact Indicators - Section B'!$I$29:$I$120,0))&lt;&gt;0,INDEX('Impact Indicators - Section B'!F$29:F$120,MATCH($AV71,'Impact Indicators - Section B'!$I$29:$I$120,0)),""),"")</f>
        <v/>
      </c>
      <c r="AB71" s="664" t="str">
        <f>IFERROR(IF(INDEX('Impact Indicators - Section B'!G$29:G$120,MATCH($AV71,'Impact Indicators - Section B'!$I$29:$I$120,0))&lt;&gt;0,INDEX('Impact Indicators - Section B'!G$29:G$120,MATCH($AV71,'Impact Indicators - Section B'!$I$29:$I$120,0)),""),"")</f>
        <v/>
      </c>
      <c r="AC71" s="675" t="str">
        <f>IFERROR(IF(INDEX('Impact Indicators - Section B'!H$29:H$120,MATCH($AV71,'Impact Indicators - Section B'!$I$29:$I$120,0))&lt;&gt;0,INDEX('Impact Indicators - Section B'!H$29:H$120,MATCH($AV71,'Impact Indicators - Section B'!$I$29:$I$120,0)),""),"")</f>
        <v/>
      </c>
      <c r="AD71" s="315"/>
      <c r="AE71" s="315"/>
      <c r="AF71" s="315"/>
      <c r="AG71" s="315"/>
      <c r="AH71" s="315"/>
      <c r="AI71" s="315"/>
      <c r="AJ71" s="315"/>
      <c r="AK71" s="315"/>
      <c r="AL71" s="315"/>
      <c r="AM71" s="655" t="str">
        <f>IFERROR(IF(INDEX('Impact Indicators - Section B'!R$9:R$25,MATCH($A71,'Impact Indicators - Section B'!$A$9:$A$25,0))&lt;&gt;0,INDEX('Impact Indicators - Section B'!R$9:R$25,MATCH($A71,'Impact Indicators - Section B'!$A$9:$A$25,0)),""),"")</f>
        <v/>
      </c>
      <c r="AN71" s="299"/>
      <c r="AO71" s="728"/>
      <c r="AP71" s="728"/>
      <c r="AQ71" s="728"/>
      <c r="AR71" s="612" t="str">
        <f t="shared" ref="AR71" si="55">CONCATENATE($A71,J$45)</f>
        <v>132019</v>
      </c>
      <c r="AS71" s="611" t="str">
        <f t="shared" ref="AS71" si="56">CONCATENATE($A71,N$45)</f>
        <v>132020</v>
      </c>
      <c r="AT71" s="611" t="str">
        <f t="shared" ref="AT71" si="57">CONCATENATE($A71,R$45)</f>
        <v>132021</v>
      </c>
      <c r="AU71" s="611" t="str">
        <f t="shared" ref="AU71" si="58">CONCATENATE($A71,V$45)</f>
        <v>132022</v>
      </c>
      <c r="AV71" s="611" t="str">
        <f t="shared" ref="AV71" si="59">CONCATENATE($A71,Z$45)</f>
        <v>132023</v>
      </c>
      <c r="AW71" s="331"/>
      <c r="AX71" s="331"/>
      <c r="AY71" s="331"/>
      <c r="AZ71" s="331"/>
      <c r="BA71" s="331"/>
    </row>
    <row r="72" spans="1:53" s="219" customFormat="1" ht="28.2" hidden="1">
      <c r="A72" s="669"/>
      <c r="B72" s="669"/>
      <c r="C72" s="671"/>
      <c r="D72" s="671"/>
      <c r="E72" s="671"/>
      <c r="F72" s="671"/>
      <c r="G72" s="671"/>
      <c r="H72" s="671"/>
      <c r="I72" s="673"/>
      <c r="J72" s="321" t="str">
        <f>IFERROR(IF(INDEX('Impact Indicators - Section B'!E$29:E$120,MATCH($AR71,'Impact Indicators - Section B'!$I$29:$I$120,0))&lt;&gt;0,INDEX('Impact Indicators - Section B'!E$29:E$120,MATCH($AR71,'Impact Indicators - Section B'!$I$29:$I$120,0)),""),"")</f>
        <v/>
      </c>
      <c r="K72" s="663"/>
      <c r="L72" s="665"/>
      <c r="M72" s="676"/>
      <c r="N72" s="322" t="str">
        <f>IFERROR(IF(INDEX('Impact Indicators - Section B'!E$29:E$120,MATCH($AS71,'Impact Indicators - Section B'!$I$29:$I$120,0))&lt;&gt;0,INDEX('Impact Indicators - Section B'!E$29:E$120,MATCH($AS71,'Impact Indicators - Section B'!$I$29:$I$120,0)),""),"")</f>
        <v/>
      </c>
      <c r="O72" s="663"/>
      <c r="P72" s="665"/>
      <c r="Q72" s="676"/>
      <c r="R72" s="322" t="str">
        <f>IFERROR(IF(INDEX('Impact Indicators - Section B'!E$29:E$120,MATCH($AT71,'Impact Indicators - Section B'!$I$29:$I$120,0))&lt;&gt;0,INDEX('Impact Indicators - Section B'!E$29:E$120,MATCH($AT71,'Impact Indicators - Section B'!$I$29:$I$120,0)),""),"")</f>
        <v/>
      </c>
      <c r="S72" s="663"/>
      <c r="T72" s="665"/>
      <c r="U72" s="676"/>
      <c r="V72" s="322" t="str">
        <f>IFERROR(IF(INDEX('Impact Indicators - Section B'!E$29:E$120,MATCH($AU71,'Impact Indicators - Section B'!$I$29:$I$120,0))&lt;&gt;0,INDEX('Impact Indicators - Section B'!E$29:E$120,MATCH($AU71,'Impact Indicators - Section B'!$I$29:$I$120,0)),""),"")</f>
        <v/>
      </c>
      <c r="W72" s="663"/>
      <c r="X72" s="665"/>
      <c r="Y72" s="676"/>
      <c r="Z72" s="322" t="str">
        <f>IFERROR(IF(INDEX('Impact Indicators - Section B'!E$29:E$120,MATCH(#REF!,'Impact Indicators - Section B'!$I$29:$I$120,0))&lt;&gt;0,INDEX('Impact Indicators - Section B'!E$29:E$120,MATCH(#REF!,'Impact Indicators - Section B'!$I$29:$I$120,0)),""),"")</f>
        <v/>
      </c>
      <c r="AA72" s="663"/>
      <c r="AB72" s="665"/>
      <c r="AC72" s="676"/>
      <c r="AD72" s="315"/>
      <c r="AE72" s="315"/>
      <c r="AF72" s="315"/>
      <c r="AG72" s="315"/>
      <c r="AH72" s="315"/>
      <c r="AI72" s="315"/>
      <c r="AJ72" s="315"/>
      <c r="AK72" s="315"/>
      <c r="AL72" s="315"/>
      <c r="AM72" s="655"/>
      <c r="AN72" s="299"/>
      <c r="AO72" s="728"/>
      <c r="AP72" s="728"/>
      <c r="AQ72" s="728"/>
      <c r="AR72" s="612"/>
      <c r="AS72" s="611"/>
      <c r="AT72" s="611"/>
      <c r="AU72" s="611"/>
      <c r="AV72" s="611"/>
      <c r="AW72" s="331"/>
      <c r="AX72" s="331"/>
      <c r="AY72" s="331"/>
      <c r="AZ72" s="331"/>
      <c r="BA72" s="331"/>
    </row>
    <row r="73" spans="1:53" s="219" customFormat="1" ht="28.2" hidden="1">
      <c r="A73" s="669">
        <v>14</v>
      </c>
      <c r="B73" s="669" t="str">
        <f>IFERROR(IF(INDEX('Impact Indicators - Section B'!B$9:B$25,MATCH($A73,'Impact Indicators - Section B'!$A$9:$A$25,0))&lt;&gt;0,INDEX('Impact Indicators - Section B'!B$9:B$25,MATCH($A73,'Impact Indicators - Section B'!$A$9:$A$25,0)),""),"")</f>
        <v/>
      </c>
      <c r="C73" s="671" t="str">
        <f>IFERROR(IF(INDEX('Impact Indicators - Section B'!C$9:C$25,MATCH($A73,'Impact Indicators - Section B'!$A$9:$A$25,0))&lt;&gt;0,INDEX('Impact Indicators - Section B'!C$9:C$25,MATCH($A73,'Impact Indicators - Section B'!$A$9:$A$25,0)),""),"")</f>
        <v/>
      </c>
      <c r="D73" s="671" t="str">
        <f>IFERROR(IF(INDEX('Impact Indicators - Section B'!D$9:D$25,MATCH($A73,'Impact Indicators - Section B'!$A$9:$A$25,0))&lt;&gt;0,INDEX('Impact Indicators - Section B'!D$9:D$25,MATCH($A73,'Impact Indicators - Section B'!$A$9:$A$25,0)),""),"")</f>
        <v/>
      </c>
      <c r="E73" s="671" t="str">
        <f>IFERROR(IF(INDEX('Impact Indicators - Section B'!E$9:E$25,MATCH($A73,'Impact Indicators - Section B'!$A$9:$A$25,0))&lt;&gt;0,INDEX('Impact Indicators - Section B'!E$9:E$25,MATCH($A73,'Impact Indicators - Section B'!$A$9:$A$25,0)),""),"")</f>
        <v/>
      </c>
      <c r="F73" s="671" t="str">
        <f>IFERROR(IF(INDEX('Impact Indicators - Section B'!F$9:F$25,MATCH($A73,'Impact Indicators - Section B'!$A$9:$A$25,0))&lt;&gt;0,INDEX('Impact Indicators - Section B'!F$9:F$25,MATCH($A73,'Impact Indicators - Section B'!$A$9:$A$25,0)),""),"")</f>
        <v/>
      </c>
      <c r="G73" s="671" t="str">
        <f>IFERROR(IF(INDEX('Impact Indicators - Section B'!G$9:G$25,MATCH($A73,'Impact Indicators - Section B'!$A$9:$A$25,0))&lt;&gt;0,INDEX('Impact Indicators - Section B'!G$9:G$25,MATCH($A73,'Impact Indicators - Section B'!$A$9:$A$25,0)),""),"")</f>
        <v/>
      </c>
      <c r="H73" s="671" t="str">
        <f>IFERROR(IF(INDEX('Impact Indicators - Section B'!H$9:H$25,MATCH($A73,'Impact Indicators - Section B'!$A$9:$A$25,0))&lt;&gt;0,INDEX('Impact Indicators - Section B'!H$9:H$25,MATCH($A73,'Impact Indicators - Section B'!$A$9:$A$25,0)),""),"")</f>
        <v/>
      </c>
      <c r="I73" s="673" t="str">
        <f>IFERROR(IF(INDEX('Impact Indicators - Section B'!Q$9:Q$25,MATCH($A73,'Impact Indicators - Section B'!$A$9:$A$25,0))&lt;&gt;0,INDEX('Impact Indicators - Section B'!Q$9:Q$25,MATCH($A73,'Impact Indicators - Section B'!$A$9:$A$25,0)),""),"")</f>
        <v/>
      </c>
      <c r="J73" s="320" t="str">
        <f>IFERROR(IF(INDEX('Impact Indicators - Section B'!D$29:D$120,MATCH($AR73,'Impact Indicators - Section B'!$I$29:$I$120,0))&lt;&gt;0,INDEX('Impact Indicators - Section B'!D$29:D$120,MATCH($AR73,'Impact Indicators - Section B'!$I$29:$I$120,0)),""),"")</f>
        <v/>
      </c>
      <c r="K73" s="662" t="str">
        <f>IFERROR(IF(INDEX('Impact Indicators - Section B'!F$29:F$120,MATCH($AR73,'Impact Indicators - Section B'!$I$29:$I$120,0))&lt;&gt;0,INDEX('Impact Indicators - Section B'!F$29:F$120,MATCH($AR73,'Impact Indicators - Section B'!$I$29:$I$120,0)),""),"")</f>
        <v/>
      </c>
      <c r="L73" s="664" t="str">
        <f>IFERROR(IF(INDEX('Impact Indicators - Section B'!G$29:G$120,MATCH($AR73,'Impact Indicators - Section B'!$I$29:$I$120,0))&lt;&gt;0,INDEX('Impact Indicators - Section B'!G$29:G$120,MATCH($AR73,'Impact Indicators - Section B'!$I$29:$I$120,0)),""),"")</f>
        <v/>
      </c>
      <c r="M73" s="675" t="str">
        <f>IFERROR(IF(INDEX('Impact Indicators - Section B'!H$29:H$120,MATCH($AR73,'Impact Indicators - Section B'!$I$29:$I$120,0))&lt;&gt;0,INDEX('Impact Indicators - Section B'!H$29:H$120,MATCH($AR73,'Impact Indicators - Section B'!$I$29:$I$120,0)),""),"")</f>
        <v/>
      </c>
      <c r="N73" s="314" t="str">
        <f>IFERROR(IF(INDEX('Impact Indicators - Section B'!D$29:D$120,MATCH($AS73,'Impact Indicators - Section B'!$I$29:$I$120,0))&lt;&gt;0,INDEX('Impact Indicators - Section B'!D$29:D$120,MATCH($AS73,'Impact Indicators - Section B'!$I$29:$I$120,0)),""),"")</f>
        <v/>
      </c>
      <c r="O73" s="662" t="str">
        <f>IFERROR(IF(INDEX('Impact Indicators - Section B'!F$29:F$120,MATCH($AS73,'Impact Indicators - Section B'!$I$29:$I$120,0))&lt;&gt;0,INDEX('Impact Indicators - Section B'!F$29:F$120,MATCH($AS73,'Impact Indicators - Section B'!$I$29:$I$120,0)),""),"")</f>
        <v/>
      </c>
      <c r="P73" s="664" t="str">
        <f>IFERROR(IF(INDEX('Impact Indicators - Section B'!G$29:G$120,MATCH($AS73,'Impact Indicators - Section B'!$I$29:$I$120,0))&lt;&gt;0,INDEX('Impact Indicators - Section B'!G$29:G$120,MATCH($AS73,'Impact Indicators - Section B'!$I$29:$I$120,0)),""),"")</f>
        <v/>
      </c>
      <c r="Q73" s="675" t="str">
        <f>IFERROR(IF(INDEX('Impact Indicators - Section B'!H$29:H$120,MATCH($AS73,'Impact Indicators - Section B'!$I$29:$I$120,0))&lt;&gt;0,INDEX('Impact Indicators - Section B'!H$29:H$120,MATCH($AS73,'Impact Indicators - Section B'!$I$29:$I$120,0)),""),"")</f>
        <v/>
      </c>
      <c r="R73" s="314" t="str">
        <f>IFERROR(IF(INDEX('Impact Indicators - Section B'!D$29:D$120,MATCH($AT73,'Impact Indicators - Section B'!$I$29:$I$120,0))&lt;&gt;0,INDEX('Impact Indicators - Section B'!D$29:D$120,MATCH($AT73,'Impact Indicators - Section B'!$I$29:$I$120,0)),""),"")</f>
        <v/>
      </c>
      <c r="S73" s="662" t="str">
        <f>IFERROR(IF(INDEX('Impact Indicators - Section B'!F$29:F$120,MATCH($AT73,'Impact Indicators - Section B'!$I$29:$I$120,0))&lt;&gt;0,INDEX('Impact Indicators - Section B'!F$29:F$120,MATCH($AT73,'Impact Indicators - Section B'!$I$29:$I$120,0)),""),"")</f>
        <v/>
      </c>
      <c r="T73" s="664" t="str">
        <f>IFERROR(IF(INDEX('Impact Indicators - Section B'!G$29:G$120,MATCH($AT73,'Impact Indicators - Section B'!$I$29:$I$120,0))&lt;&gt;0,INDEX('Impact Indicators - Section B'!G$29:G$120,MATCH($AT73,'Impact Indicators - Section B'!$I$29:$I$120,0)),""),"")</f>
        <v/>
      </c>
      <c r="U73" s="675" t="str">
        <f>IFERROR(IF(INDEX('Impact Indicators - Section B'!H$29:H$120,MATCH($AT73,'Impact Indicators - Section B'!$I$29:$I$120,0))&lt;&gt;0,INDEX('Impact Indicators - Section B'!H$29:H$120,MATCH($AT73,'Impact Indicators - Section B'!$I$29:$I$120,0)),""),"")</f>
        <v/>
      </c>
      <c r="V73" s="314" t="str">
        <f>IFERROR(IF(INDEX('Impact Indicators - Section B'!D$29:D$120,MATCH($AU73,'Impact Indicators - Section B'!$I$29:$I$120,0))&lt;&gt;0,INDEX('Impact Indicators - Section B'!D$29:D$120,MATCH($AU73,'Impact Indicators - Section B'!$I$29:$I$120,0)),""),"")</f>
        <v/>
      </c>
      <c r="W73" s="662" t="str">
        <f>IFERROR(IF(INDEX('Impact Indicators - Section B'!F$29:F$120,MATCH($AU73,'Impact Indicators - Section B'!$I$29:$I$120,0))&lt;&gt;0,INDEX('Impact Indicators - Section B'!F$29:F$120,MATCH($AU73,'Impact Indicators - Section B'!$I$29:$I$120,0)),""),"")</f>
        <v/>
      </c>
      <c r="X73" s="664" t="str">
        <f>IFERROR(IF(INDEX('Impact Indicators - Section B'!G$29:G$120,MATCH($AU73,'Impact Indicators - Section B'!$I$29:$I$120,0))&lt;&gt;0,INDEX('Impact Indicators - Section B'!G$29:G$120,MATCH($AU73,'Impact Indicators - Section B'!$I$29:$I$120,0)),""),"")</f>
        <v/>
      </c>
      <c r="Y73" s="675" t="str">
        <f>IFERROR(IF(INDEX('Impact Indicators - Section B'!H$29:H$120,MATCH($AU73,'Impact Indicators - Section B'!$I$29:$I$120,0))&lt;&gt;0,INDEX('Impact Indicators - Section B'!H$29:H$120,MATCH($AU73,'Impact Indicators - Section B'!$I$29:$I$120,0)),""),"")</f>
        <v/>
      </c>
      <c r="Z73" s="314" t="str">
        <f>IFERROR(IF(INDEX('Impact Indicators - Section B'!D$29:D$120,MATCH(#REF!,'Impact Indicators - Section B'!$I$29:$I$120,0))&lt;&gt;0,INDEX('Impact Indicators - Section B'!D$29:D$120,MATCH(#REF!,'Impact Indicators - Section B'!$I$29:$I$120,0)),""),"")</f>
        <v/>
      </c>
      <c r="AA73" s="662" t="str">
        <f>IFERROR(IF(INDEX('Impact Indicators - Section B'!F$29:F$120,MATCH($AV73,'Impact Indicators - Section B'!$I$29:$I$120,0))&lt;&gt;0,INDEX('Impact Indicators - Section B'!F$29:F$120,MATCH($AV73,'Impact Indicators - Section B'!$I$29:$I$120,0)),""),"")</f>
        <v/>
      </c>
      <c r="AB73" s="664" t="str">
        <f>IFERROR(IF(INDEX('Impact Indicators - Section B'!G$29:G$120,MATCH($AV73,'Impact Indicators - Section B'!$I$29:$I$120,0))&lt;&gt;0,INDEX('Impact Indicators - Section B'!G$29:G$120,MATCH($AV73,'Impact Indicators - Section B'!$I$29:$I$120,0)),""),"")</f>
        <v/>
      </c>
      <c r="AC73" s="675" t="str">
        <f>IFERROR(IF(INDEX('Impact Indicators - Section B'!H$29:H$120,MATCH($AV73,'Impact Indicators - Section B'!$I$29:$I$120,0))&lt;&gt;0,INDEX('Impact Indicators - Section B'!H$29:H$120,MATCH($AV73,'Impact Indicators - Section B'!$I$29:$I$120,0)),""),"")</f>
        <v/>
      </c>
      <c r="AD73" s="315"/>
      <c r="AE73" s="315"/>
      <c r="AF73" s="315"/>
      <c r="AG73" s="315"/>
      <c r="AH73" s="315"/>
      <c r="AI73" s="315"/>
      <c r="AJ73" s="315"/>
      <c r="AK73" s="315"/>
      <c r="AL73" s="315"/>
      <c r="AM73" s="655" t="str">
        <f>IFERROR(IF(INDEX('Impact Indicators - Section B'!R$9:R$25,MATCH($A73,'Impact Indicators - Section B'!$A$9:$A$25,0))&lt;&gt;0,INDEX('Impact Indicators - Section B'!R$9:R$25,MATCH($A73,'Impact Indicators - Section B'!$A$9:$A$25,0)),""),"")</f>
        <v/>
      </c>
      <c r="AN73" s="299"/>
      <c r="AO73" s="728"/>
      <c r="AP73" s="728"/>
      <c r="AQ73" s="728"/>
      <c r="AR73" s="612" t="str">
        <f t="shared" ref="AR73" si="60">CONCATENATE($A73,J$45)</f>
        <v>142019</v>
      </c>
      <c r="AS73" s="611" t="str">
        <f t="shared" ref="AS73" si="61">CONCATENATE($A73,N$45)</f>
        <v>142020</v>
      </c>
      <c r="AT73" s="611" t="str">
        <f t="shared" ref="AT73" si="62">CONCATENATE($A73,R$45)</f>
        <v>142021</v>
      </c>
      <c r="AU73" s="611" t="str">
        <f t="shared" ref="AU73" si="63">CONCATENATE($A73,V$45)</f>
        <v>142022</v>
      </c>
      <c r="AV73" s="611" t="str">
        <f t="shared" ref="AV73" si="64">CONCATENATE($A73,Z$45)</f>
        <v>142023</v>
      </c>
      <c r="AW73" s="331"/>
      <c r="AX73" s="331"/>
      <c r="AY73" s="331"/>
      <c r="AZ73" s="331"/>
      <c r="BA73" s="331"/>
    </row>
    <row r="74" spans="1:53" s="219" customFormat="1" ht="28.2" hidden="1">
      <c r="A74" s="669"/>
      <c r="B74" s="669"/>
      <c r="C74" s="671"/>
      <c r="D74" s="671"/>
      <c r="E74" s="671"/>
      <c r="F74" s="671"/>
      <c r="G74" s="671"/>
      <c r="H74" s="671"/>
      <c r="I74" s="673"/>
      <c r="J74" s="323" t="str">
        <f>IFERROR(IF(INDEX('Impact Indicators - Section B'!E$29:E$120,MATCH($AR73,'Impact Indicators - Section B'!$I$29:$I$120,0))&lt;&gt;0,INDEX('Impact Indicators - Section B'!E$29:E$120,MATCH($AR73,'Impact Indicators - Section B'!$I$29:$I$120,0)),""),"")</f>
        <v/>
      </c>
      <c r="K74" s="663"/>
      <c r="L74" s="665"/>
      <c r="M74" s="676"/>
      <c r="N74" s="324" t="str">
        <f>IFERROR(IF(INDEX('Impact Indicators - Section B'!E$29:E$120,MATCH($AS73,'Impact Indicators - Section B'!$I$29:$I$120,0))&lt;&gt;0,INDEX('Impact Indicators - Section B'!E$29:E$120,MATCH($AS73,'Impact Indicators - Section B'!$I$29:$I$120,0)),""),"")</f>
        <v/>
      </c>
      <c r="O74" s="663"/>
      <c r="P74" s="665"/>
      <c r="Q74" s="676"/>
      <c r="R74" s="324" t="str">
        <f>IFERROR(IF(INDEX('Impact Indicators - Section B'!E$29:E$120,MATCH($AT73,'Impact Indicators - Section B'!$I$29:$I$120,0))&lt;&gt;0,INDEX('Impact Indicators - Section B'!E$29:E$120,MATCH($AT73,'Impact Indicators - Section B'!$I$29:$I$120,0)),""),"")</f>
        <v/>
      </c>
      <c r="S74" s="663"/>
      <c r="T74" s="665"/>
      <c r="U74" s="676"/>
      <c r="V74" s="324" t="str">
        <f>IFERROR(IF(INDEX('Impact Indicators - Section B'!E$29:E$120,MATCH($AU73,'Impact Indicators - Section B'!$I$29:$I$120,0))&lt;&gt;0,INDEX('Impact Indicators - Section B'!E$29:E$120,MATCH($AU73,'Impact Indicators - Section B'!$I$29:$I$120,0)),""),"")</f>
        <v/>
      </c>
      <c r="W74" s="663"/>
      <c r="X74" s="665"/>
      <c r="Y74" s="676"/>
      <c r="Z74" s="324" t="str">
        <f>IFERROR(IF(INDEX('Impact Indicators - Section B'!E$29:E$120,MATCH(#REF!,'Impact Indicators - Section B'!$I$29:$I$120,0))&lt;&gt;0,INDEX('Impact Indicators - Section B'!E$29:E$120,MATCH(#REF!,'Impact Indicators - Section B'!$I$29:$I$120,0)),""),"")</f>
        <v/>
      </c>
      <c r="AA74" s="663"/>
      <c r="AB74" s="665"/>
      <c r="AC74" s="676"/>
      <c r="AD74" s="315"/>
      <c r="AE74" s="315"/>
      <c r="AF74" s="315"/>
      <c r="AG74" s="315"/>
      <c r="AH74" s="315"/>
      <c r="AI74" s="315"/>
      <c r="AJ74" s="315"/>
      <c r="AK74" s="315"/>
      <c r="AL74" s="315"/>
      <c r="AM74" s="655"/>
      <c r="AN74" s="299"/>
      <c r="AO74" s="728"/>
      <c r="AP74" s="728"/>
      <c r="AQ74" s="728"/>
      <c r="AR74" s="612"/>
      <c r="AS74" s="611"/>
      <c r="AT74" s="611"/>
      <c r="AU74" s="611"/>
      <c r="AV74" s="611"/>
      <c r="AW74" s="331"/>
      <c r="AX74" s="331"/>
      <c r="AY74" s="331"/>
      <c r="AZ74" s="331"/>
      <c r="BA74" s="331"/>
    </row>
    <row r="75" spans="1:53" s="219" customFormat="1" ht="28.2" hidden="1">
      <c r="A75" s="669">
        <v>15</v>
      </c>
      <c r="B75" s="669" t="str">
        <f>IFERROR(IF(INDEX('Impact Indicators - Section B'!B$9:B$25,MATCH($A75,'Impact Indicators - Section B'!$A$9:$A$25,0))&lt;&gt;0,INDEX('Impact Indicators - Section B'!B$9:B$25,MATCH($A75,'Impact Indicators - Section B'!$A$9:$A$25,0)),""),"")</f>
        <v/>
      </c>
      <c r="C75" s="671" t="str">
        <f>IFERROR(IF(INDEX('Impact Indicators - Section B'!C$9:C$25,MATCH($A75,'Impact Indicators - Section B'!$A$9:$A$25,0))&lt;&gt;0,INDEX('Impact Indicators - Section B'!C$9:C$25,MATCH($A75,'Impact Indicators - Section B'!$A$9:$A$25,0)),""),"")</f>
        <v/>
      </c>
      <c r="D75" s="671" t="str">
        <f>IFERROR(IF(INDEX('Impact Indicators - Section B'!D$9:D$25,MATCH($A75,'Impact Indicators - Section B'!$A$9:$A$25,0))&lt;&gt;0,INDEX('Impact Indicators - Section B'!D$9:D$25,MATCH($A75,'Impact Indicators - Section B'!$A$9:$A$25,0)),""),"")</f>
        <v/>
      </c>
      <c r="E75" s="671" t="str">
        <f>IFERROR(IF(INDEX('Impact Indicators - Section B'!E$9:E$25,MATCH($A75,'Impact Indicators - Section B'!$A$9:$A$25,0))&lt;&gt;0,INDEX('Impact Indicators - Section B'!E$9:E$25,MATCH($A75,'Impact Indicators - Section B'!$A$9:$A$25,0)),""),"")</f>
        <v/>
      </c>
      <c r="F75" s="671" t="str">
        <f>IFERROR(IF(INDEX('Impact Indicators - Section B'!F$9:F$25,MATCH($A75,'Impact Indicators - Section B'!$A$9:$A$25,0))&lt;&gt;0,INDEX('Impact Indicators - Section B'!F$9:F$25,MATCH($A75,'Impact Indicators - Section B'!$A$9:$A$25,0)),""),"")</f>
        <v/>
      </c>
      <c r="G75" s="671" t="str">
        <f>IFERROR(IF(INDEX('Impact Indicators - Section B'!G$9:G$25,MATCH($A75,'Impact Indicators - Section B'!$A$9:$A$25,0))&lt;&gt;0,INDEX('Impact Indicators - Section B'!G$9:G$25,MATCH($A75,'Impact Indicators - Section B'!$A$9:$A$25,0)),""),"")</f>
        <v/>
      </c>
      <c r="H75" s="671" t="str">
        <f>IFERROR(IF(INDEX('Impact Indicators - Section B'!H$9:H$25,MATCH($A75,'Impact Indicators - Section B'!$A$9:$A$25,0))&lt;&gt;0,INDEX('Impact Indicators - Section B'!H$9:H$25,MATCH($A75,'Impact Indicators - Section B'!$A$9:$A$25,0)),""),"")</f>
        <v/>
      </c>
      <c r="I75" s="673" t="str">
        <f>IFERROR(IF(INDEX('Impact Indicators - Section B'!Q$9:Q$25,MATCH($A75,'Impact Indicators - Section B'!$A$9:$A$25,0))&lt;&gt;0,INDEX('Impact Indicators - Section B'!Q$9:Q$25,MATCH($A75,'Impact Indicators - Section B'!$A$9:$A$25,0)),""),"")</f>
        <v/>
      </c>
      <c r="J75" s="320" t="str">
        <f>IFERROR(IF(INDEX('Impact Indicators - Section B'!D$29:D$120,MATCH($AR75,'Impact Indicators - Section B'!$I$29:$I$120,0))&lt;&gt;0,INDEX('Impact Indicators - Section B'!D$29:D$120,MATCH($AR75,'Impact Indicators - Section B'!$I$29:$I$120,0)),""),"")</f>
        <v/>
      </c>
      <c r="K75" s="662" t="str">
        <f>IFERROR(IF(INDEX('Impact Indicators - Section B'!F$29:F$120,MATCH($AR75,'Impact Indicators - Section B'!$I$29:$I$120,0))&lt;&gt;0,INDEX('Impact Indicators - Section B'!F$29:F$120,MATCH($AR75,'Impact Indicators - Section B'!$I$29:$I$120,0)),""),"")</f>
        <v/>
      </c>
      <c r="L75" s="664" t="str">
        <f>IFERROR(IF(INDEX('Impact Indicators - Section B'!G$29:G$120,MATCH($AR75,'Impact Indicators - Section B'!$I$29:$I$120,0))&lt;&gt;0,INDEX('Impact Indicators - Section B'!G$29:G$120,MATCH($AR75,'Impact Indicators - Section B'!$I$29:$I$120,0)),""),"")</f>
        <v/>
      </c>
      <c r="M75" s="675" t="str">
        <f>IFERROR(IF(INDEX('Impact Indicators - Section B'!H$29:H$120,MATCH($AR75,'Impact Indicators - Section B'!$I$29:$I$120,0))&lt;&gt;0,INDEX('Impact Indicators - Section B'!H$29:H$120,MATCH($AR75,'Impact Indicators - Section B'!$I$29:$I$120,0)),""),"")</f>
        <v/>
      </c>
      <c r="N75" s="314" t="str">
        <f>IFERROR(IF(INDEX('Impact Indicators - Section B'!D$29:D$120,MATCH($AS75,'Impact Indicators - Section B'!$I$29:$I$120,0))&lt;&gt;0,INDEX('Impact Indicators - Section B'!D$29:D$120,MATCH($AS75,'Impact Indicators - Section B'!$I$29:$I$120,0)),""),"")</f>
        <v/>
      </c>
      <c r="O75" s="662" t="str">
        <f>IFERROR(IF(INDEX('Impact Indicators - Section B'!F$29:F$120,MATCH($AS75,'Impact Indicators - Section B'!$I$29:$I$120,0))&lt;&gt;0,INDEX('Impact Indicators - Section B'!F$29:F$120,MATCH($AS75,'Impact Indicators - Section B'!$I$29:$I$120,0)),""),"")</f>
        <v/>
      </c>
      <c r="P75" s="664" t="str">
        <f>IFERROR(IF(INDEX('Impact Indicators - Section B'!G$29:G$120,MATCH($AS75,'Impact Indicators - Section B'!$I$29:$I$120,0))&lt;&gt;0,INDEX('Impact Indicators - Section B'!G$29:G$120,MATCH($AS75,'Impact Indicators - Section B'!$I$29:$I$120,0)),""),"")</f>
        <v/>
      </c>
      <c r="Q75" s="675" t="str">
        <f>IFERROR(IF(INDEX('Impact Indicators - Section B'!H$29:H$120,MATCH($AS75,'Impact Indicators - Section B'!$I$29:$I$120,0))&lt;&gt;0,INDEX('Impact Indicators - Section B'!H$29:H$120,MATCH($AS75,'Impact Indicators - Section B'!$I$29:$I$120,0)),""),"")</f>
        <v/>
      </c>
      <c r="R75" s="314" t="str">
        <f>IFERROR(IF(INDEX('Impact Indicators - Section B'!D$29:D$120,MATCH($AT75,'Impact Indicators - Section B'!$I$29:$I$120,0))&lt;&gt;0,INDEX('Impact Indicators - Section B'!D$29:D$120,MATCH($AT75,'Impact Indicators - Section B'!$I$29:$I$120,0)),""),"")</f>
        <v/>
      </c>
      <c r="S75" s="662" t="str">
        <f>IFERROR(IF(INDEX('Impact Indicators - Section B'!F$29:F$120,MATCH($AT75,'Impact Indicators - Section B'!$I$29:$I$120,0))&lt;&gt;0,INDEX('Impact Indicators - Section B'!F$29:F$120,MATCH($AT75,'Impact Indicators - Section B'!$I$29:$I$120,0)),""),"")</f>
        <v/>
      </c>
      <c r="T75" s="664" t="str">
        <f>IFERROR(IF(INDEX('Impact Indicators - Section B'!G$29:G$120,MATCH($AT75,'Impact Indicators - Section B'!$I$29:$I$120,0))&lt;&gt;0,INDEX('Impact Indicators - Section B'!G$29:G$120,MATCH($AT75,'Impact Indicators - Section B'!$I$29:$I$120,0)),""),"")</f>
        <v/>
      </c>
      <c r="U75" s="675" t="str">
        <f>IFERROR(IF(INDEX('Impact Indicators - Section B'!H$29:H$120,MATCH($AT75,'Impact Indicators - Section B'!$I$29:$I$120,0))&lt;&gt;0,INDEX('Impact Indicators - Section B'!H$29:H$120,MATCH($AT75,'Impact Indicators - Section B'!$I$29:$I$120,0)),""),"")</f>
        <v/>
      </c>
      <c r="V75" s="314" t="str">
        <f>IFERROR(IF(INDEX('Impact Indicators - Section B'!D$29:D$120,MATCH($AU75,'Impact Indicators - Section B'!$I$29:$I$120,0))&lt;&gt;0,INDEX('Impact Indicators - Section B'!D$29:D$120,MATCH($AU75,'Impact Indicators - Section B'!$I$29:$I$120,0)),""),"")</f>
        <v/>
      </c>
      <c r="W75" s="662" t="str">
        <f>IFERROR(IF(INDEX('Impact Indicators - Section B'!F$29:F$120,MATCH($AU75,'Impact Indicators - Section B'!$I$29:$I$120,0))&lt;&gt;0,INDEX('Impact Indicators - Section B'!F$29:F$120,MATCH($AU75,'Impact Indicators - Section B'!$I$29:$I$120,0)),""),"")</f>
        <v/>
      </c>
      <c r="X75" s="664" t="str">
        <f>IFERROR(IF(INDEX('Impact Indicators - Section B'!G$29:G$120,MATCH($AU75,'Impact Indicators - Section B'!$I$29:$I$120,0))&lt;&gt;0,INDEX('Impact Indicators - Section B'!G$29:G$120,MATCH($AU75,'Impact Indicators - Section B'!$I$29:$I$120,0)),""),"")</f>
        <v/>
      </c>
      <c r="Y75" s="675" t="str">
        <f>IFERROR(IF(INDEX('Impact Indicators - Section B'!H$29:H$120,MATCH($AU75,'Impact Indicators - Section B'!$I$29:$I$120,0))&lt;&gt;0,INDEX('Impact Indicators - Section B'!H$29:H$120,MATCH($AU75,'Impact Indicators - Section B'!$I$29:$I$120,0)),""),"")</f>
        <v/>
      </c>
      <c r="Z75" s="314" t="str">
        <f>IFERROR(IF(INDEX('Impact Indicators - Section B'!D$29:D$120,MATCH(#REF!,'Impact Indicators - Section B'!$I$29:$I$120,0))&lt;&gt;0,INDEX('Impact Indicators - Section B'!D$29:D$120,MATCH(#REF!,'Impact Indicators - Section B'!$I$29:$I$120,0)),""),"")</f>
        <v/>
      </c>
      <c r="AA75" s="662" t="str">
        <f>IFERROR(IF(INDEX('Impact Indicators - Section B'!F$29:F$120,MATCH($AV75,'Impact Indicators - Section B'!$I$29:$I$120,0))&lt;&gt;0,INDEX('Impact Indicators - Section B'!F$29:F$120,MATCH($AV75,'Impact Indicators - Section B'!$I$29:$I$120,0)),""),"")</f>
        <v/>
      </c>
      <c r="AB75" s="664" t="str">
        <f>IFERROR(IF(INDEX('Impact Indicators - Section B'!G$29:G$120,MATCH($AV75,'Impact Indicators - Section B'!$I$29:$I$120,0))&lt;&gt;0,INDEX('Impact Indicators - Section B'!G$29:G$120,MATCH($AV75,'Impact Indicators - Section B'!$I$29:$I$120,0)),""),"")</f>
        <v/>
      </c>
      <c r="AC75" s="675" t="str">
        <f>IFERROR(IF(INDEX('Impact Indicators - Section B'!H$29:H$120,MATCH($AV75,'Impact Indicators - Section B'!$I$29:$I$120,0))&lt;&gt;0,INDEX('Impact Indicators - Section B'!H$29:H$120,MATCH($AV75,'Impact Indicators - Section B'!$I$29:$I$120,0)),""),"")</f>
        <v/>
      </c>
      <c r="AD75" s="315"/>
      <c r="AE75" s="315"/>
      <c r="AF75" s="315"/>
      <c r="AG75" s="315"/>
      <c r="AH75" s="315"/>
      <c r="AI75" s="315"/>
      <c r="AJ75" s="315"/>
      <c r="AK75" s="315"/>
      <c r="AL75" s="315"/>
      <c r="AM75" s="655" t="str">
        <f>IFERROR(IF(INDEX('Impact Indicators - Section B'!R$9:R$25,MATCH($A75,'Impact Indicators - Section B'!$A$9:$A$25,0))&lt;&gt;0,INDEX('Impact Indicators - Section B'!R$9:R$25,MATCH($A75,'Impact Indicators - Section B'!$A$9:$A$25,0)),""),"")</f>
        <v/>
      </c>
      <c r="AN75" s="299"/>
      <c r="AO75" s="728"/>
      <c r="AP75" s="728"/>
      <c r="AQ75" s="728"/>
      <c r="AR75" s="612" t="str">
        <f t="shared" ref="AR75" si="65">CONCATENATE($A75,J$45)</f>
        <v>152019</v>
      </c>
      <c r="AS75" s="611" t="str">
        <f t="shared" ref="AS75" si="66">CONCATENATE($A75,N$45)</f>
        <v>152020</v>
      </c>
      <c r="AT75" s="611" t="str">
        <f t="shared" ref="AT75" si="67">CONCATENATE($A75,R$45)</f>
        <v>152021</v>
      </c>
      <c r="AU75" s="611" t="str">
        <f t="shared" ref="AU75" si="68">CONCATENATE($A75,V$45)</f>
        <v>152022</v>
      </c>
      <c r="AV75" s="611" t="str">
        <f t="shared" ref="AV75" si="69">CONCATENATE($A75,Z$45)</f>
        <v>152023</v>
      </c>
      <c r="AW75" s="331"/>
      <c r="AX75" s="331"/>
      <c r="AY75" s="331"/>
      <c r="AZ75" s="331"/>
      <c r="BA75" s="331"/>
    </row>
    <row r="76" spans="1:53" s="219" customFormat="1" ht="28.5" hidden="1" thickBot="1">
      <c r="A76" s="670"/>
      <c r="B76" s="670"/>
      <c r="C76" s="672"/>
      <c r="D76" s="672"/>
      <c r="E76" s="672"/>
      <c r="F76" s="672"/>
      <c r="G76" s="672"/>
      <c r="H76" s="672"/>
      <c r="I76" s="674"/>
      <c r="J76" s="321" t="str">
        <f>IFERROR(IF(INDEX('Impact Indicators - Section B'!E$29:E$120,MATCH($AR75,'Impact Indicators - Section B'!$I$29:$I$120,0))&lt;&gt;0,INDEX('Impact Indicators - Section B'!E$29:E$120,MATCH($AR75,'Impact Indicators - Section B'!$I$29:$I$120,0)),""),"")</f>
        <v/>
      </c>
      <c r="K76" s="663"/>
      <c r="L76" s="665"/>
      <c r="M76" s="676"/>
      <c r="N76" s="322" t="str">
        <f>IFERROR(IF(INDEX('Impact Indicators - Section B'!E$29:E$120,MATCH($AS75,'Impact Indicators - Section B'!$I$29:$I$120,0))&lt;&gt;0,INDEX('Impact Indicators - Section B'!E$29:E$120,MATCH($AS75,'Impact Indicators - Section B'!$I$29:$I$120,0)),""),"")</f>
        <v/>
      </c>
      <c r="O76" s="663"/>
      <c r="P76" s="665"/>
      <c r="Q76" s="676"/>
      <c r="R76" s="322" t="str">
        <f>IFERROR(IF(INDEX('Impact Indicators - Section B'!E$29:E$120,MATCH($AT75,'Impact Indicators - Section B'!$I$29:$I$120,0))&lt;&gt;0,INDEX('Impact Indicators - Section B'!E$29:E$120,MATCH($AT75,'Impact Indicators - Section B'!$I$29:$I$120,0)),""),"")</f>
        <v/>
      </c>
      <c r="S76" s="663"/>
      <c r="T76" s="665"/>
      <c r="U76" s="676"/>
      <c r="V76" s="322" t="str">
        <f>IFERROR(IF(INDEX('Impact Indicators - Section B'!E$29:E$120,MATCH($AU75,'Impact Indicators - Section B'!$I$29:$I$120,0))&lt;&gt;0,INDEX('Impact Indicators - Section B'!E$29:E$120,MATCH($AU75,'Impact Indicators - Section B'!$I$29:$I$120,0)),""),"")</f>
        <v/>
      </c>
      <c r="W76" s="663"/>
      <c r="X76" s="665"/>
      <c r="Y76" s="676"/>
      <c r="Z76" s="325" t="str">
        <f>IFERROR(IF(INDEX('Impact Indicators - Section B'!E$29:E$120,MATCH(#REF!,'Impact Indicators - Section B'!$I$29:$I$120,0))&lt;&gt;0,INDEX('Impact Indicators - Section B'!E$29:E$120,MATCH(#REF!,'Impact Indicators - Section B'!$I$29:$I$120,0)),""),"")</f>
        <v/>
      </c>
      <c r="AA76" s="663"/>
      <c r="AB76" s="665"/>
      <c r="AC76" s="676"/>
      <c r="AD76" s="319"/>
      <c r="AE76" s="319"/>
      <c r="AF76" s="319"/>
      <c r="AG76" s="319"/>
      <c r="AH76" s="319"/>
      <c r="AI76" s="319"/>
      <c r="AJ76" s="319"/>
      <c r="AK76" s="319"/>
      <c r="AL76" s="319"/>
      <c r="AM76" s="655"/>
      <c r="AN76" s="299"/>
      <c r="AO76" s="729"/>
      <c r="AP76" s="729"/>
      <c r="AQ76" s="729"/>
      <c r="AR76" s="612"/>
      <c r="AS76" s="611"/>
      <c r="AT76" s="611"/>
      <c r="AU76" s="611"/>
      <c r="AV76" s="611"/>
      <c r="AW76" s="331"/>
      <c r="AX76" s="331"/>
      <c r="AY76" s="331"/>
      <c r="AZ76" s="331"/>
      <c r="BA76" s="331"/>
    </row>
    <row r="77" spans="1:53">
      <c r="A77" s="217"/>
      <c r="B77" s="217"/>
      <c r="C77" s="217"/>
      <c r="D77" s="217"/>
      <c r="E77" s="217"/>
      <c r="F77" s="217"/>
      <c r="G77" s="217"/>
      <c r="H77" s="217"/>
      <c r="I77" s="217"/>
      <c r="J77" s="217"/>
      <c r="K77" s="217"/>
      <c r="L77" s="217"/>
      <c r="M77" s="217"/>
      <c r="N77" s="220"/>
      <c r="O77" s="217"/>
      <c r="P77" s="217"/>
      <c r="Q77" s="217"/>
      <c r="R77" s="217"/>
      <c r="S77" s="217"/>
      <c r="T77" s="217"/>
      <c r="U77" s="217"/>
      <c r="V77" s="217"/>
      <c r="W77" s="217"/>
      <c r="X77" s="217"/>
      <c r="Y77" s="217"/>
      <c r="Z77" s="217"/>
      <c r="AA77" s="217"/>
      <c r="AB77" s="217"/>
      <c r="AC77" s="217"/>
      <c r="AD77" s="217"/>
      <c r="AE77" s="298"/>
      <c r="AF77" s="298"/>
      <c r="AG77" s="298"/>
      <c r="AH77" s="298"/>
      <c r="AI77" s="298"/>
      <c r="AJ77" s="298"/>
      <c r="AK77" s="298"/>
      <c r="AL77" s="298"/>
      <c r="AM77" s="298"/>
      <c r="AO77" s="298"/>
      <c r="AP77" s="298"/>
      <c r="AQ77" s="298"/>
    </row>
    <row r="78" spans="1:53" ht="15.9" thickBot="1">
      <c r="A78" s="217"/>
      <c r="B78" s="217"/>
      <c r="C78" s="217"/>
      <c r="D78" s="217"/>
      <c r="E78" s="217"/>
      <c r="F78" s="217"/>
      <c r="G78" s="217"/>
      <c r="H78" s="217"/>
      <c r="I78" s="217"/>
      <c r="J78" s="217"/>
      <c r="K78" s="217"/>
      <c r="L78" s="217"/>
      <c r="M78" s="217"/>
      <c r="N78" s="220"/>
      <c r="O78" s="217"/>
      <c r="P78" s="217"/>
      <c r="Q78" s="217"/>
      <c r="R78" s="217"/>
      <c r="S78" s="217"/>
      <c r="T78" s="217"/>
      <c r="U78" s="217"/>
      <c r="V78" s="217"/>
      <c r="W78" s="217"/>
      <c r="X78" s="217"/>
      <c r="Y78" s="217"/>
      <c r="Z78" s="217"/>
      <c r="AA78" s="217"/>
      <c r="AB78" s="217"/>
      <c r="AC78" s="217"/>
      <c r="AD78" s="217"/>
      <c r="AE78" s="298"/>
      <c r="AF78" s="298"/>
      <c r="AG78" s="298"/>
      <c r="AH78" s="298"/>
      <c r="AI78" s="298"/>
      <c r="AJ78" s="298"/>
      <c r="AK78" s="298"/>
      <c r="AL78" s="298"/>
      <c r="AM78" s="298"/>
      <c r="AO78" s="298"/>
      <c r="AP78" s="298"/>
      <c r="AQ78" s="298"/>
    </row>
    <row r="79" spans="1:53" ht="47.25" customHeight="1" thickBot="1">
      <c r="A79" s="622" t="s">
        <v>22</v>
      </c>
      <c r="B79" s="623"/>
      <c r="C79" s="623"/>
      <c r="D79" s="623"/>
      <c r="E79" s="623"/>
      <c r="F79" s="623"/>
      <c r="G79" s="623"/>
      <c r="H79" s="623"/>
      <c r="I79" s="624"/>
      <c r="J79" s="217"/>
      <c r="K79" s="217"/>
      <c r="L79" s="217"/>
      <c r="M79" s="217"/>
      <c r="N79" s="220"/>
      <c r="O79" s="217"/>
      <c r="P79" s="217"/>
      <c r="Q79" s="217"/>
      <c r="R79" s="217"/>
      <c r="S79" s="217"/>
      <c r="T79" s="217"/>
      <c r="U79" s="217"/>
      <c r="V79" s="217"/>
      <c r="W79" s="217"/>
      <c r="X79" s="217"/>
      <c r="Y79" s="217"/>
      <c r="Z79" s="217"/>
      <c r="AA79" s="217"/>
      <c r="AB79" s="217"/>
      <c r="AC79" s="217"/>
      <c r="AD79" s="217"/>
      <c r="AE79" s="298"/>
      <c r="AF79" s="298"/>
      <c r="AG79" s="298"/>
      <c r="AH79" s="298"/>
      <c r="AI79" s="298"/>
      <c r="AJ79" s="298"/>
      <c r="AK79" s="298"/>
      <c r="AL79" s="298"/>
      <c r="AM79" s="298"/>
      <c r="AO79" s="298"/>
      <c r="AP79" s="298"/>
      <c r="AQ79" s="298"/>
    </row>
    <row r="80" spans="1:53" ht="15.9" thickBot="1">
      <c r="A80" s="217"/>
      <c r="B80" s="217"/>
      <c r="C80" s="217"/>
      <c r="D80" s="217"/>
      <c r="E80" s="217"/>
      <c r="F80" s="217"/>
      <c r="G80" s="217"/>
      <c r="H80" s="217"/>
      <c r="I80" s="217"/>
      <c r="J80" s="217"/>
      <c r="K80" s="217"/>
      <c r="L80" s="217"/>
      <c r="M80" s="217"/>
      <c r="N80" s="220"/>
      <c r="O80" s="217"/>
      <c r="P80" s="217"/>
      <c r="Q80" s="217"/>
      <c r="R80" s="217"/>
      <c r="S80" s="217"/>
      <c r="T80" s="217"/>
      <c r="U80" s="217"/>
      <c r="V80" s="217"/>
      <c r="W80" s="217"/>
      <c r="X80" s="217"/>
      <c r="Y80" s="217"/>
      <c r="Z80" s="217"/>
      <c r="AA80" s="217"/>
      <c r="AB80" s="217"/>
      <c r="AC80" s="217"/>
      <c r="AD80" s="217"/>
      <c r="AE80" s="298"/>
      <c r="AF80" s="298"/>
      <c r="AG80" s="298"/>
      <c r="AH80" s="298"/>
      <c r="AI80" s="298"/>
      <c r="AJ80" s="298"/>
      <c r="AK80" s="298"/>
      <c r="AL80" s="298"/>
      <c r="AM80" s="298"/>
      <c r="AO80" s="298"/>
      <c r="AP80" s="298"/>
      <c r="AQ80" s="298"/>
    </row>
    <row r="81" spans="1:48" ht="26.25" customHeight="1" thickBot="1">
      <c r="A81" s="224"/>
      <c r="B81" s="225"/>
      <c r="C81" s="225"/>
      <c r="D81" s="225"/>
      <c r="E81" s="225"/>
      <c r="F81" s="225"/>
      <c r="G81" s="225"/>
      <c r="H81" s="225"/>
      <c r="I81" s="225"/>
      <c r="J81" s="656">
        <f>IFERROR(YEAR('Overview - Section A'!$E$7)-1,"")</f>
        <v>2019</v>
      </c>
      <c r="K81" s="657"/>
      <c r="L81" s="657"/>
      <c r="M81" s="658"/>
      <c r="N81" s="656">
        <f>IFERROR(YEAR('Overview - Section A'!$E$7),"")</f>
        <v>2020</v>
      </c>
      <c r="O81" s="657"/>
      <c r="P81" s="657"/>
      <c r="Q81" s="658"/>
      <c r="R81" s="656">
        <f>IFERROR(YEAR('Overview - Section A'!$E$7)+1,"")</f>
        <v>2021</v>
      </c>
      <c r="S81" s="657"/>
      <c r="T81" s="657"/>
      <c r="U81" s="658"/>
      <c r="V81" s="656">
        <f>IFERROR(YEAR('Overview - Section A'!$E$7)+2,"")</f>
        <v>2022</v>
      </c>
      <c r="W81" s="657"/>
      <c r="X81" s="657"/>
      <c r="Y81" s="658"/>
      <c r="Z81" s="659">
        <f>IFERROR(YEAR('Overview - Section A'!$E$7)+3,"")</f>
        <v>2023</v>
      </c>
      <c r="AA81" s="660"/>
      <c r="AB81" s="660"/>
      <c r="AC81" s="661"/>
      <c r="AD81" s="630"/>
      <c r="AE81" s="631"/>
      <c r="AF81" s="631"/>
      <c r="AG81" s="631"/>
      <c r="AH81" s="631"/>
      <c r="AI81" s="631"/>
      <c r="AJ81" s="631"/>
      <c r="AK81" s="631"/>
      <c r="AL81" s="632"/>
      <c r="AM81" s="263"/>
      <c r="AO81" s="598" t="s">
        <v>309</v>
      </c>
      <c r="AP81" s="598"/>
      <c r="AQ81" s="598"/>
    </row>
    <row r="82" spans="1:48" ht="288.75" customHeight="1" thickBot="1">
      <c r="A82" s="259" t="s">
        <v>184</v>
      </c>
      <c r="B82" s="270" t="s">
        <v>77</v>
      </c>
      <c r="C82" s="271" t="s">
        <v>199</v>
      </c>
      <c r="D82" s="272" t="s">
        <v>32</v>
      </c>
      <c r="E82" s="271" t="s">
        <v>33</v>
      </c>
      <c r="F82" s="271" t="s">
        <v>18</v>
      </c>
      <c r="G82" s="271" t="s">
        <v>19</v>
      </c>
      <c r="H82" s="271" t="s">
        <v>258</v>
      </c>
      <c r="I82" s="273" t="s">
        <v>11</v>
      </c>
      <c r="J82" s="259" t="s">
        <v>280</v>
      </c>
      <c r="K82" s="258" t="s">
        <v>8</v>
      </c>
      <c r="L82" s="258" t="s">
        <v>27</v>
      </c>
      <c r="M82" s="260" t="s">
        <v>144</v>
      </c>
      <c r="N82" s="259" t="s">
        <v>279</v>
      </c>
      <c r="O82" s="258" t="s">
        <v>8</v>
      </c>
      <c r="P82" s="258" t="s">
        <v>27</v>
      </c>
      <c r="Q82" s="257" t="s">
        <v>144</v>
      </c>
      <c r="R82" s="259" t="s">
        <v>279</v>
      </c>
      <c r="S82" s="258" t="s">
        <v>8</v>
      </c>
      <c r="T82" s="258" t="s">
        <v>27</v>
      </c>
      <c r="U82" s="257" t="s">
        <v>144</v>
      </c>
      <c r="V82" s="259" t="s">
        <v>279</v>
      </c>
      <c r="W82" s="258" t="s">
        <v>8</v>
      </c>
      <c r="X82" s="258" t="s">
        <v>27</v>
      </c>
      <c r="Y82" s="257" t="s">
        <v>144</v>
      </c>
      <c r="Z82" s="259" t="s">
        <v>279</v>
      </c>
      <c r="AA82" s="258" t="s">
        <v>8</v>
      </c>
      <c r="AB82" s="258" t="s">
        <v>27</v>
      </c>
      <c r="AC82" s="257" t="s">
        <v>144</v>
      </c>
      <c r="AD82" s="265"/>
      <c r="AE82" s="265"/>
      <c r="AF82" s="265"/>
      <c r="AG82" s="265"/>
      <c r="AH82" s="265"/>
      <c r="AI82" s="265"/>
      <c r="AJ82" s="265"/>
      <c r="AK82" s="265"/>
      <c r="AL82" s="265"/>
      <c r="AM82" s="246" t="s">
        <v>9</v>
      </c>
      <c r="AO82" s="296" t="s">
        <v>301</v>
      </c>
      <c r="AP82" s="296" t="s">
        <v>302</v>
      </c>
      <c r="AQ82" s="296" t="s">
        <v>303</v>
      </c>
    </row>
    <row r="83" spans="1:48" ht="176.4" customHeight="1">
      <c r="A83" s="646">
        <v>1</v>
      </c>
      <c r="B83" s="666" t="str">
        <f>IFERROR(IF(INDEX('Outcome Indicators - Section C'!B$10:B$26,MATCH($A83,'Outcome Indicators - Section C'!$A$10:$A$26,0))&lt;&gt;0,INDEX('Outcome Indicators - Section C'!B$10:B$26,MATCH($A83,'Outcome Indicators - Section C'!$A$10:$A$26,0)),""),"")</f>
        <v>TB O-4(M): Treatment success rate of RR TB and/or MDR-TB: Percentage of cases with RR and/or MDR-TB successfully treated</v>
      </c>
      <c r="C83" s="667" t="str">
        <f>IFERROR(IF(INDEX('Outcome Indicators - Section C'!C$10:C$26,MATCH($A83,'Outcome Indicators - Section C'!$A$10:$A$26,0))&lt;&gt;0,INDEX('Outcome Indicators - Section C'!C$10:C$26,MATCH($A83,'Outcome Indicators - Section C'!$A$10:$A$26,0)),""),"")</f>
        <v/>
      </c>
      <c r="D83" s="667" t="str">
        <f>IFERROR(IF(INDEX('Outcome Indicators - Section C'!D$10:D$26,MATCH($A83,'Outcome Indicators - Section C'!$A$10:$A$26,0))&lt;&gt;0,INDEX('Outcome Indicators - Section C'!D$10:D$26,MATCH($A83,'Outcome Indicators - Section C'!$A$10:$A$26,0)),""),"")</f>
        <v>74.3</v>
      </c>
      <c r="E83" s="667" t="str">
        <f>IFERROR(IF(INDEX('Outcome Indicators - Section C'!E$10:E$26,MATCH($A83,'Outcome Indicators - Section C'!$A$10:$A$26,0))&lt;&gt;0,INDEX('Outcome Indicators - Section C'!E$10:E$26,MATCH($A83,'Outcome Indicators - Section C'!$A$10:$A$26,0)),""),"")</f>
        <v>2014</v>
      </c>
      <c r="F83" s="667" t="str">
        <f>IFERROR(IF(INDEX('Outcome Indicators - Section C'!F$10:F$26,MATCH($A83,'Outcome Indicators - Section C'!$A$10:$A$26,0))&lt;&gt;0,INDEX('Outcome Indicators - Section C'!F$10:F$26,MATCH($A83,'Outcome Indicators - Section C'!$A$10:$A$26,0)),""),"")</f>
        <v>R&amp;R TB system, yearly management report</v>
      </c>
      <c r="G83" s="667" t="str">
        <f>IFERROR(IF(INDEX('Outcome Indicators - Section C'!G$10:G$26,MATCH($A83,'Outcome Indicators - Section C'!$A$10:$A$26,0))&lt;&gt;0,INDEX('Outcome Indicators - Section C'!G$10:G$26,MATCH($A83,'Outcome Indicators - Section C'!$A$10:$A$26,0)),""),"")</f>
        <v>TB case definition</v>
      </c>
      <c r="H83" s="667" t="str">
        <f>IFERROR(IF(INDEX('Outcome Indicators - Section C'!H$10:H$26,MATCH($A83,'Outcome Indicators - Section C'!$A$10:$A$26,0))&lt;&gt;0,INDEX('Outcome Indicators - Section C'!H$10:H$26,MATCH($A83,'Outcome Indicators - Section C'!$A$10:$A$26,0)),""),"")</f>
        <v>National Center of Tuberculosis Problems of the Ministry of Healthcare and Social Development of the Republic of Kazakhstan</v>
      </c>
      <c r="I83" s="668" t="str">
        <f>IFERROR(IF(INDEX('Outcome Indicators - Section C'!Q$10:Q$26,MATCH($A83,'Outcome Indicators - Section C'!$A$10:$A$26,0))&lt;&gt;0,INDEX('Outcome Indicators - Section C'!Q$10:Q$26,MATCH($A83,'Outcome Indicators - Section C'!$A$10:$A$26,0)),""),"")</f>
        <v>Kazakhstan</v>
      </c>
      <c r="J83" s="314" t="str">
        <f>IFERROR(IF(INDEX('Outcome Indicators - Section C'!D$30:D$121,MATCH($AR83,'Outcome Indicators - Section C'!$I$30:$I$121,0))&lt;&gt;0,INDEX('Outcome Indicators - Section C'!D$30:D$121,MATCH($AR83,'Outcome Indicators - Section C'!$I$30:$I$121,0)),""),"")</f>
        <v/>
      </c>
      <c r="K83" s="638" t="str">
        <f>IFERROR(IF(INDEX('Outcome Indicators - Section C'!F$30:F$121,MATCH($AR83,'Outcome Indicators - Section C'!$I$30:$I$121,0))&lt;&gt;0,INDEX('Outcome Indicators - Section C'!F$30:F$121,MATCH($AR83,'Outcome Indicators - Section C'!$I$30:$I$121,0)),""),"")</f>
        <v/>
      </c>
      <c r="L83" s="640" t="str">
        <f>IFERROR(IF(INDEX('Outcome Indicators - Section C'!G$30:G$121,MATCH($AR83,'Outcome Indicators - Section C'!$I$30:$I$121,0))&lt;&gt;0,INDEX('Outcome Indicators - Section C'!G$30:G$121,MATCH($AR83,'Outcome Indicators - Section C'!$I$30:$I$121,0)),""),"")</f>
        <v/>
      </c>
      <c r="M83" s="642" t="str">
        <f>IFERROR(IF(INDEX('Outcome Indicators - Section C'!H$30:H$121,MATCH($AR83,'Outcome Indicators - Section C'!$I$30:$I$121,0))&lt;&gt;0,INDEX('Outcome Indicators - Section C'!H$30:H$121,MATCH($AR83,'Outcome Indicators - Section C'!$I$30:$I$121,0)),""),"")</f>
        <v/>
      </c>
      <c r="N83" s="527">
        <f>IFERROR(IF(INDEX('Outcome Indicators - Section C'!D$30:D$121,MATCH($AS83,'Outcome Indicators - Section C'!$I$30:$I$121,0))&lt;&gt;0,INDEX('Outcome Indicators - Section C'!D$30:D$121,MATCH($AS83,'Outcome Indicators - Section C'!$I$30:$I$121,0)),""),"")</f>
        <v>4349</v>
      </c>
      <c r="O83" s="638">
        <f>IFERROR(IF(INDEX('Outcome Indicators - Section C'!F$30:F$121,MATCH($AS83,'Outcome Indicators - Section C'!$I$30:$I$121,0))&lt;&gt;0,INDEX('Outcome Indicators - Section C'!F$30:F$121,MATCH($AS83,'Outcome Indicators - Section C'!$I$30:$I$121,0)),""),"")</f>
        <v>76.004893393918209</v>
      </c>
      <c r="P83" s="640">
        <f>IFERROR(IF(INDEX('Outcome Indicators - Section C'!G$30:G$121,MATCH($AS83,'Outcome Indicators - Section C'!$I$30:$I$121,0))&lt;&gt;0,INDEX('Outcome Indicators - Section C'!G$30:G$121,MATCH($AS83,'Outcome Indicators - Section C'!$I$30:$I$121,0)),""),"")</f>
        <v>44242</v>
      </c>
      <c r="Q83" s="642" t="str">
        <f>IFERROR(IF(INDEX('Outcome Indicators - Section C'!H$30:H$121,MATCH($AS83,'Outcome Indicators - Section C'!$I$30:$I$121,0))&lt;&gt;0,INDEX('Outcome Indicators - Section C'!H$30:H$121,MATCH($AS83,'Outcome Indicators - Section C'!$I$30:$I$121,0)),""),"")</f>
        <v/>
      </c>
      <c r="R83" s="527">
        <f>IFERROR(IF(INDEX('Outcome Indicators - Section C'!D$30:D$121,MATCH($AT83,'Outcome Indicators - Section C'!$I$30:$I$121,0))&lt;&gt;0,INDEX('Outcome Indicators - Section C'!D$30:D$121,MATCH($AT83,'Outcome Indicators - Section C'!$I$30:$I$121,0)),""),"")</f>
        <v>4419</v>
      </c>
      <c r="S83" s="638">
        <f>IFERROR(IF(INDEX('Outcome Indicators - Section C'!F$30:F$121,MATCH($AT83,'Outcome Indicators - Section C'!$I$30:$I$121,0))&lt;&gt;0,INDEX('Outcome Indicators - Section C'!F$30:F$121,MATCH($AT83,'Outcome Indicators - Section C'!$I$30:$I$121,0)),""),"")</f>
        <v>78.005295675198582</v>
      </c>
      <c r="T83" s="640">
        <f>IFERROR(IF(INDEX('Outcome Indicators - Section C'!G$30:G$121,MATCH($AT83,'Outcome Indicators - Section C'!$I$30:$I$121,0))&lt;&gt;0,INDEX('Outcome Indicators - Section C'!G$30:G$121,MATCH($AT83,'Outcome Indicators - Section C'!$I$30:$I$121,0)),""),"")</f>
        <v>44607</v>
      </c>
      <c r="U83" s="642" t="str">
        <f>IFERROR(IF(INDEX('Outcome Indicators - Section C'!H$30:H$121,MATCH($AT83,'Outcome Indicators - Section C'!$I$30:$I$121,0))&lt;&gt;0,INDEX('Outcome Indicators - Section C'!H$30:H$121,MATCH($AT83,'Outcome Indicators - Section C'!$I$30:$I$121,0)),""),"")</f>
        <v/>
      </c>
      <c r="V83" s="527">
        <f>IFERROR(IF(INDEX('Outcome Indicators - Section C'!D$30:D$121,MATCH($AU83,'Outcome Indicators - Section C'!$I$30:$I$121,0))&lt;&gt;0,INDEX('Outcome Indicators - Section C'!D$30:D$121,MATCH($AU83,'Outcome Indicators - Section C'!$I$30:$I$121,0)),""),"")</f>
        <v>4381</v>
      </c>
      <c r="W83" s="638">
        <f>IFERROR(IF(INDEX('Outcome Indicators - Section C'!F$30:F$121,MATCH($AU83,'Outcome Indicators - Section C'!$I$30:$I$121,0))&lt;&gt;0,INDEX('Outcome Indicators - Section C'!F$30:F$121,MATCH($AU83,'Outcome Indicators - Section C'!$I$30:$I$121,0)),""),"")</f>
        <v>80.003652300949597</v>
      </c>
      <c r="X83" s="640">
        <f>IFERROR(IF(INDEX('Outcome Indicators - Section C'!G$30:G$121,MATCH($AU83,'Outcome Indicators - Section C'!$I$30:$I$121,0))&lt;&gt;0,INDEX('Outcome Indicators - Section C'!G$30:G$121,MATCH($AU83,'Outcome Indicators - Section C'!$I$30:$I$121,0)),""),"")</f>
        <v>44972</v>
      </c>
      <c r="Y83" s="642" t="str">
        <f>IFERROR(IF(INDEX('Outcome Indicators - Section C'!H$30:H$121,MATCH($AU83,'Outcome Indicators - Section C'!$I$30:$I$121,0))&lt;&gt;0,INDEX('Outcome Indicators - Section C'!H$30:H$121,MATCH($AU83,'Outcome Indicators - Section C'!$I$30:$I$121,0)),""),"")</f>
        <v/>
      </c>
      <c r="Z83" s="314" t="str">
        <f>IFERROR(IF(INDEX('Outcome Indicators - Section C'!D$30:D$121,MATCH($AV83,'Outcome Indicators - Section C'!$I$30:$I$121,0))&lt;&gt;0,INDEX('Outcome Indicators - Section C'!D$30:D$121,MATCH($AV83,'Outcome Indicators - Section C'!$I$30:$I$121,0)),""),"")</f>
        <v/>
      </c>
      <c r="AA83" s="638" t="str">
        <f>IFERROR(IF(INDEX('Outcome Indicators - Section C'!F$30:F$121,MATCH($AV83,'Outcome Indicators - Section C'!$I$30:$I$121,0))&lt;&gt;0,INDEX('Outcome Indicators - Section C'!F$30:F$121,MATCH($AV83,'Outcome Indicators - Section C'!$I$30:$I$121,0)),""),"")</f>
        <v/>
      </c>
      <c r="AB83" s="640" t="str">
        <f>IFERROR(IF(INDEX('Outcome Indicators - Section C'!G$30:G$121,MATCH($AV83,'Outcome Indicators - Section C'!$I$30:$I$121,0))&lt;&gt;0,INDEX('Outcome Indicators - Section C'!G$30:G$121,MATCH($AV83,'Outcome Indicators - Section C'!$I$30:$I$121,0)),""),"")</f>
        <v/>
      </c>
      <c r="AC83" s="642" t="str">
        <f>IFERROR(IF(INDEX('Outcome Indicators - Section C'!H$30:H$121,MATCH($AV83,'Outcome Indicators - Section C'!$I$30:$I$121,0))&lt;&gt;0,INDEX('Outcome Indicators - Section C'!H$30:H$121,MATCH($AV83,'Outcome Indicators - Section C'!$I$30:$I$121,0)),""),"")</f>
        <v/>
      </c>
      <c r="AD83" s="315"/>
      <c r="AE83" s="315"/>
      <c r="AF83" s="315"/>
      <c r="AG83" s="315"/>
      <c r="AH83" s="315"/>
      <c r="AI83" s="315"/>
      <c r="AJ83" s="315"/>
      <c r="AK83" s="315"/>
      <c r="AL83" s="315"/>
      <c r="AM83" s="654" t="str">
        <f>IFERROR(IF(INDEX('Outcome Indicators - Section C'!R$10:R$26,MATCH($A83,'Outcome Indicators - Section C'!$A$10:$A$26,0))&lt;&gt;0,INDEX('Outcome Indicators - Section C'!R$10:R$26,MATCH($A83,'Outcome Indicators - Section C'!$A$10:$A$26,0)),""),"")</f>
        <v>Source of measurement for the indicator: R&amp;R TB system, quarterly / annual reports.                                                                                                                                 
Responsible entities: National Scientific Center of Phtisiopulmonology of the MoH RK.                        
This indicator covers both the civilian and the penitentiary sector.        
In 2020, there will be reported the treatment outcome for the 2017 RR and/or MDR-TB cohort; in 2021 - for the 2018 RR and/or MDR-TB cohort; and in 2022 - for the 2019 RR and/or MDR-TB cohort.                                                
The baseline data are for the 2014 MDR TB cohort: there were 5,222 patients successfully treated (cured and treatment completed) from 7,027 MDR-TB cases enrolled on second-line anti-TB treatment during the same year.</v>
      </c>
      <c r="AO83" s="727"/>
      <c r="AP83" s="727"/>
      <c r="AQ83" s="727"/>
      <c r="AR83" s="612" t="str">
        <f>CONCATENATE($A83,J$81)</f>
        <v>12019</v>
      </c>
      <c r="AS83" s="611" t="str">
        <f>CONCATENATE($A83,N$81)</f>
        <v>12020</v>
      </c>
      <c r="AT83" s="611" t="str">
        <f>CONCATENATE($A83,R$81)</f>
        <v>12021</v>
      </c>
      <c r="AU83" s="611" t="str">
        <f>CONCATENATE($A83,V$81)</f>
        <v>12022</v>
      </c>
      <c r="AV83" s="611" t="str">
        <f>CONCATENATE($A83,Z$81)</f>
        <v>12023</v>
      </c>
    </row>
    <row r="84" spans="1:48" ht="176.4" customHeight="1">
      <c r="A84" s="646">
        <v>2</v>
      </c>
      <c r="B84" s="646"/>
      <c r="C84" s="648"/>
      <c r="D84" s="648"/>
      <c r="E84" s="648"/>
      <c r="F84" s="648"/>
      <c r="G84" s="648"/>
      <c r="H84" s="648"/>
      <c r="I84" s="650"/>
      <c r="J84" s="314" t="str">
        <f>IFERROR(IF(INDEX('Outcome Indicators - Section C'!E$30:E$121,MATCH($AR83,'Outcome Indicators - Section C'!$I$30:$I$121,0))&lt;&gt;0,INDEX('Outcome Indicators - Section C'!E$30:E$121,MATCH($AR83,'Outcome Indicators - Section C'!$I$30:$I$121,0)),""),"")</f>
        <v/>
      </c>
      <c r="K84" s="638"/>
      <c r="L84" s="640"/>
      <c r="M84" s="642"/>
      <c r="N84" s="527">
        <f>IFERROR(IF(INDEX('Outcome Indicators - Section C'!E$30:E$121,MATCH($AS83,'Outcome Indicators - Section C'!$I$30:$I$121,0))&lt;&gt;0,INDEX('Outcome Indicators - Section C'!E$30:E$121,MATCH($AS83,'Outcome Indicators - Section C'!$I$30:$I$121,0)),""),"")</f>
        <v>5722</v>
      </c>
      <c r="O84" s="638"/>
      <c r="P84" s="640"/>
      <c r="Q84" s="642"/>
      <c r="R84" s="527">
        <f>IFERROR(IF(INDEX('Outcome Indicators - Section C'!E$30:E$121,MATCH($AT83,'Outcome Indicators - Section C'!$I$30:$I$121,0))&lt;&gt;0,INDEX('Outcome Indicators - Section C'!E$30:E$121,MATCH($AT83,'Outcome Indicators - Section C'!$I$30:$I$121,0)),""),"")</f>
        <v>5665</v>
      </c>
      <c r="S84" s="638"/>
      <c r="T84" s="640"/>
      <c r="U84" s="642"/>
      <c r="V84" s="527">
        <f>IFERROR(IF(INDEX('Outcome Indicators - Section C'!E$30:E$121,MATCH($AU83,'Outcome Indicators - Section C'!$I$30:$I$121,0))&lt;&gt;0,INDEX('Outcome Indicators - Section C'!E$30:E$121,MATCH($AU83,'Outcome Indicators - Section C'!$I$30:$I$121,0)),""),"")</f>
        <v>5476</v>
      </c>
      <c r="W84" s="638"/>
      <c r="X84" s="640"/>
      <c r="Y84" s="642"/>
      <c r="Z84" s="314" t="str">
        <f>IFERROR(IF(INDEX('Outcome Indicators - Section C'!E$30:E$121,MATCH($AV83,'Outcome Indicators - Section C'!$I$30:$I$121,0))&lt;&gt;0,INDEX('Outcome Indicators - Section C'!E$30:E$121,MATCH($AV83,'Outcome Indicators - Section C'!$I$30:$I$121,0)),""),"")</f>
        <v/>
      </c>
      <c r="AA84" s="638"/>
      <c r="AB84" s="640"/>
      <c r="AC84" s="642"/>
      <c r="AD84" s="315"/>
      <c r="AE84" s="315"/>
      <c r="AF84" s="315"/>
      <c r="AG84" s="315"/>
      <c r="AH84" s="315"/>
      <c r="AI84" s="315"/>
      <c r="AJ84" s="315"/>
      <c r="AK84" s="315"/>
      <c r="AL84" s="315"/>
      <c r="AM84" s="654"/>
      <c r="AO84" s="727"/>
      <c r="AP84" s="727"/>
      <c r="AQ84" s="727"/>
      <c r="AR84" s="612"/>
      <c r="AS84" s="611"/>
      <c r="AT84" s="611"/>
      <c r="AU84" s="611"/>
      <c r="AV84" s="611"/>
    </row>
    <row r="85" spans="1:48" ht="164.1" customHeight="1">
      <c r="A85" s="653">
        <v>2</v>
      </c>
      <c r="B85" s="646" t="str">
        <f>IFERROR(IF(INDEX('Outcome Indicators - Section C'!B$10:B$26,MATCH($A85,'Outcome Indicators - Section C'!$A$10:$A$26,0))&lt;&gt;0,INDEX('Outcome Indicators - Section C'!B$10:B$26,MATCH($A85,'Outcome Indicators - Section C'!$A$10:$A$26,0)),""),"")</f>
        <v>TB O-5(M): TB treatment coverage: Percentage of new and relapse cases that were notified and treated among the estimated number of incident TB cases in the same year (all form of TB - bacteriologically confirmed plus clinically diagnosed)</v>
      </c>
      <c r="C85" s="648" t="str">
        <f>IFERROR(IF(INDEX('Outcome Indicators - Section C'!C$10:C$26,MATCH($A85,'Outcome Indicators - Section C'!$A$10:$A$26,0))&lt;&gt;0,INDEX('Outcome Indicators - Section C'!C$10:C$26,MATCH($A85,'Outcome Indicators - Section C'!$A$10:$A$26,0)),""),"")</f>
        <v/>
      </c>
      <c r="D85" s="648" t="str">
        <f>IFERROR(IF(INDEX('Outcome Indicators - Section C'!D$10:D$26,MATCH($A85,'Outcome Indicators - Section C'!$A$10:$A$26,0))&lt;&gt;0,INDEX('Outcome Indicators - Section C'!D$10:D$26,MATCH($A85,'Outcome Indicators - Section C'!$A$10:$A$26,0)),""),"")</f>
        <v>103</v>
      </c>
      <c r="E85" s="648" t="str">
        <f>IFERROR(IF(INDEX('Outcome Indicators - Section C'!E$10:E$26,MATCH($A85,'Outcome Indicators - Section C'!$A$10:$A$26,0))&lt;&gt;0,INDEX('Outcome Indicators - Section C'!E$10:E$26,MATCH($A85,'Outcome Indicators - Section C'!$A$10:$A$26,0)),""),"")</f>
        <v>2017</v>
      </c>
      <c r="F85" s="648" t="str">
        <f>IFERROR(IF(INDEX('Outcome Indicators - Section C'!F$10:F$26,MATCH($A85,'Outcome Indicators - Section C'!$A$10:$A$26,0))&lt;&gt;0,INDEX('Outcome Indicators - Section C'!F$10:F$26,MATCH($A85,'Outcome Indicators - Section C'!$A$10:$A$26,0)),""),"")</f>
        <v>R&amp;R TB system, yearly management report</v>
      </c>
      <c r="G85" s="648" t="str">
        <f>IFERROR(IF(INDEX('Outcome Indicators - Section C'!G$10:G$26,MATCH($A85,'Outcome Indicators - Section C'!$A$10:$A$26,0))&lt;&gt;0,INDEX('Outcome Indicators - Section C'!G$10:G$26,MATCH($A85,'Outcome Indicators - Section C'!$A$10:$A$26,0)),""),"")</f>
        <v/>
      </c>
      <c r="H85" s="648" t="str">
        <f>IFERROR(IF(INDEX('Outcome Indicators - Section C'!H$10:H$26,MATCH($A85,'Outcome Indicators - Section C'!$A$10:$A$26,0))&lt;&gt;0,INDEX('Outcome Indicators - Section C'!H$10:H$26,MATCH($A85,'Outcome Indicators - Section C'!$A$10:$A$26,0)),""),"")</f>
        <v>National Center of Tuberculosis Problems of the Ministry of Healthcare and Social Development of the Republic of Kazakhstan</v>
      </c>
      <c r="I85" s="650" t="str">
        <f>IFERROR(IF(INDEX('Outcome Indicators - Section C'!Q$10:Q$26,MATCH($A85,'Outcome Indicators - Section C'!$A$10:$A$26,0))&lt;&gt;0,INDEX('Outcome Indicators - Section C'!Q$10:Q$26,MATCH($A85,'Outcome Indicators - Section C'!$A$10:$A$26,0)),""),"")</f>
        <v>Kazakhstan</v>
      </c>
      <c r="J85" s="316" t="str">
        <f>IFERROR(IF(INDEX('Outcome Indicators - Section C'!D$30:D$121,MATCH($AR85,'Outcome Indicators - Section C'!$I$30:$I$121,0))&lt;&gt;0,INDEX('Outcome Indicators - Section C'!D$30:D$121,MATCH($AR85,'Outcome Indicators - Section C'!$I$30:$I$121,0)),""),"")</f>
        <v/>
      </c>
      <c r="K85" s="638" t="str">
        <f>IFERROR(IF(INDEX('Outcome Indicators - Section C'!F$30:F$121,MATCH($AR85,'Outcome Indicators - Section C'!$I$30:$I$121,0))&lt;&gt;0,INDEX('Outcome Indicators - Section C'!F$30:F$121,MATCH($AR85,'Outcome Indicators - Section C'!$I$30:$I$121,0)),""),"")</f>
        <v/>
      </c>
      <c r="L85" s="640" t="str">
        <f>IFERROR(IF(INDEX('Outcome Indicators - Section C'!G$30:G$121,MATCH($AR85,'Outcome Indicators - Section C'!$I$30:$I$121,0))&lt;&gt;0,INDEX('Outcome Indicators - Section C'!G$30:G$121,MATCH($AR85,'Outcome Indicators - Section C'!$I$30:$I$121,0)),""),"")</f>
        <v/>
      </c>
      <c r="M85" s="642" t="str">
        <f>IFERROR(IF(INDEX('Outcome Indicators - Section C'!H$30:H$121,MATCH($AR85,'Outcome Indicators - Section C'!$I$30:$I$121,0))&lt;&gt;0,INDEX('Outcome Indicators - Section C'!H$30:H$121,MATCH($AR85,'Outcome Indicators - Section C'!$I$30:$I$121,0)),""),"")</f>
        <v/>
      </c>
      <c r="N85" s="528">
        <f>IFERROR(IF(INDEX('Outcome Indicators - Section C'!D$30:D$121,MATCH($AS85,'Outcome Indicators - Section C'!$I$30:$I$121,0))&lt;&gt;0,INDEX('Outcome Indicators - Section C'!D$30:D$121,MATCH($AS85,'Outcome Indicators - Section C'!$I$30:$I$121,0)),""),"")</f>
        <v>12015</v>
      </c>
      <c r="O85" s="638">
        <f>IFERROR(IF(INDEX('Outcome Indicators - Section C'!F$30:F$121,MATCH($AS85,'Outcome Indicators - Section C'!$I$30:$I$121,0))&lt;&gt;0,INDEX('Outcome Indicators - Section C'!F$30:F$121,MATCH($AS85,'Outcome Indicators - Section C'!$I$30:$I$121,0)),""),"")</f>
        <v>100</v>
      </c>
      <c r="P85" s="640">
        <f>IFERROR(IF(INDEX('Outcome Indicators - Section C'!G$30:G$121,MATCH($AS85,'Outcome Indicators - Section C'!$I$30:$I$121,0))&lt;&gt;0,INDEX('Outcome Indicators - Section C'!G$30:G$121,MATCH($AS85,'Outcome Indicators - Section C'!$I$30:$I$121,0)),""),"")</f>
        <v>44242</v>
      </c>
      <c r="Q85" s="642" t="str">
        <f>IFERROR(IF(INDEX('Outcome Indicators - Section C'!H$30:H$121,MATCH($AS85,'Outcome Indicators - Section C'!$I$30:$I$121,0))&lt;&gt;0,INDEX('Outcome Indicators - Section C'!H$30:H$121,MATCH($AS85,'Outcome Indicators - Section C'!$I$30:$I$121,0)),""),"")</f>
        <v/>
      </c>
      <c r="R85" s="529">
        <f>IFERROR(IF(INDEX('Outcome Indicators - Section C'!D$30:D$121,MATCH($AT85,'Outcome Indicators - Section C'!$I$30:$I$121,0))&lt;&gt;0,INDEX('Outcome Indicators - Section C'!D$30:D$121,MATCH($AT85,'Outcome Indicators - Section C'!$I$30:$I$121,0)),""),"")</f>
        <v>11641</v>
      </c>
      <c r="S85" s="638">
        <f>IFERROR(IF(INDEX('Outcome Indicators - Section C'!F$30:F$121,MATCH($AT85,'Outcome Indicators - Section C'!$I$30:$I$121,0))&lt;&gt;0,INDEX('Outcome Indicators - Section C'!F$30:F$121,MATCH($AT85,'Outcome Indicators - Section C'!$I$30:$I$121,0)),""),"")</f>
        <v>100</v>
      </c>
      <c r="T85" s="640">
        <f>IFERROR(IF(INDEX('Outcome Indicators - Section C'!G$30:G$121,MATCH($AT85,'Outcome Indicators - Section C'!$I$30:$I$121,0))&lt;&gt;0,INDEX('Outcome Indicators - Section C'!G$30:G$121,MATCH($AT85,'Outcome Indicators - Section C'!$I$30:$I$121,0)),""),"")</f>
        <v>44607</v>
      </c>
      <c r="U85" s="642" t="str">
        <f>IFERROR(IF(INDEX('Outcome Indicators - Section C'!H$30:H$121,MATCH($AT85,'Outcome Indicators - Section C'!$I$30:$I$121,0))&lt;&gt;0,INDEX('Outcome Indicators - Section C'!H$30:H$121,MATCH($AT85,'Outcome Indicators - Section C'!$I$30:$I$121,0)),""),"")</f>
        <v/>
      </c>
      <c r="V85" s="528">
        <f>IFERROR(IF(INDEX('Outcome Indicators - Section C'!D$30:D$121,MATCH($AU85,'Outcome Indicators - Section C'!$I$30:$I$121,0))&lt;&gt;0,INDEX('Outcome Indicators - Section C'!D$30:D$121,MATCH($AU85,'Outcome Indicators - Section C'!$I$30:$I$121,0)),""),"")</f>
        <v>11278</v>
      </c>
      <c r="W85" s="638">
        <f>IFERROR(IF(INDEX('Outcome Indicators - Section C'!F$30:F$121,MATCH($AU85,'Outcome Indicators - Section C'!$I$30:$I$121,0))&lt;&gt;0,INDEX('Outcome Indicators - Section C'!F$30:F$121,MATCH($AU85,'Outcome Indicators - Section C'!$I$30:$I$121,0)),""),"")</f>
        <v>100</v>
      </c>
      <c r="X85" s="640">
        <f>IFERROR(IF(INDEX('Outcome Indicators - Section C'!G$30:G$121,MATCH($AU85,'Outcome Indicators - Section C'!$I$30:$I$121,0))&lt;&gt;0,INDEX('Outcome Indicators - Section C'!G$30:G$121,MATCH($AU85,'Outcome Indicators - Section C'!$I$30:$I$121,0)),""),"")</f>
        <v>44972</v>
      </c>
      <c r="Y85" s="642" t="str">
        <f>IFERROR(IF(INDEX('Outcome Indicators - Section C'!H$30:H$121,MATCH($AU85,'Outcome Indicators - Section C'!$I$30:$I$121,0))&lt;&gt;0,INDEX('Outcome Indicators - Section C'!H$30:H$121,MATCH($AU85,'Outcome Indicators - Section C'!$I$30:$I$121,0)),""),"")</f>
        <v/>
      </c>
      <c r="Z85" s="317" t="str">
        <f>IFERROR(IF(INDEX('Outcome Indicators - Section C'!D$30:D$121,MATCH($AV85,'Outcome Indicators - Section C'!$I$30:$I$121,0))&lt;&gt;0,INDEX('Outcome Indicators - Section C'!D$30:D$121,MATCH($AV85,'Outcome Indicators - Section C'!$I$30:$I$121,0)),""),"")</f>
        <v/>
      </c>
      <c r="AA85" s="638" t="str">
        <f>IFERROR(IF(INDEX('Outcome Indicators - Section C'!F$30:F$121,MATCH($AV85,'Outcome Indicators - Section C'!$I$30:$I$121,0))&lt;&gt;0,INDEX('Outcome Indicators - Section C'!F$30:F$121,MATCH($AV85,'Outcome Indicators - Section C'!$I$30:$I$121,0)),""),"")</f>
        <v/>
      </c>
      <c r="AB85" s="640" t="str">
        <f>IFERROR(IF(INDEX('Outcome Indicators - Section C'!G$30:G$121,MATCH($AV85,'Outcome Indicators - Section C'!$I$30:$I$121,0))&lt;&gt;0,INDEX('Outcome Indicators - Section C'!G$30:G$121,MATCH($AV85,'Outcome Indicators - Section C'!$I$30:$I$121,0)),""),"")</f>
        <v/>
      </c>
      <c r="AC85" s="642" t="str">
        <f>IFERROR(IF(INDEX('Outcome Indicators - Section C'!H$30:H$121,MATCH($AV85,'Outcome Indicators - Section C'!$I$30:$I$121,0))&lt;&gt;0,INDEX('Outcome Indicators - Section C'!H$30:H$121,MATCH($AV85,'Outcome Indicators - Section C'!$I$30:$I$121,0)),""),"")</f>
        <v/>
      </c>
      <c r="AD85" s="315"/>
      <c r="AE85" s="315"/>
      <c r="AF85" s="315"/>
      <c r="AG85" s="315"/>
      <c r="AH85" s="315"/>
      <c r="AI85" s="315"/>
      <c r="AJ85" s="315"/>
      <c r="AK85" s="315"/>
      <c r="AL85" s="315"/>
      <c r="AM85" s="654" t="str">
        <f>IFERROR(IF(INDEX('Outcome Indicators - Section C'!R$10:R$26,MATCH($A85,'Outcome Indicators - Section C'!$A$10:$A$26,0))&lt;&gt;0,INDEX('Outcome Indicators - Section C'!R$10:R$26,MATCH($A85,'Outcome Indicators - Section C'!$A$10:$A$26,0)),""),"")</f>
        <v>Source of measurement for the indicator: R&amp;R TB system for numerator, and WHO Global TB database for TB incident cases for denominator.         
Responsible entities: National Scientific Center of Phtisiopulmonology of the MoH RK.
This indicator covers both the civilian and the  penitentiary sector.                                                                                                                                 
The baseline data are for the 2017 cohort: 12,449 new and relapse cases (as per WHO old definitions, civilian sector only) have been diagnosed in Kazakhstan and 12,434 from them have strated the treatment (15 cases were registered postmortem). The WHO estimated number of TB incident cases in year 2017 for Kazakhstan was 12,000 - as per the WHO data country profile.</v>
      </c>
      <c r="AO85" s="727"/>
      <c r="AP85" s="727"/>
      <c r="AQ85" s="727"/>
      <c r="AR85" s="612" t="str">
        <f t="shared" ref="AR85" si="70">CONCATENATE($A85,J$81)</f>
        <v>22019</v>
      </c>
      <c r="AS85" s="611" t="str">
        <f t="shared" ref="AS85" si="71">CONCATENATE($A85,N$81)</f>
        <v>22020</v>
      </c>
      <c r="AT85" s="611" t="str">
        <f t="shared" ref="AT85" si="72">CONCATENATE($A85,R$81)</f>
        <v>22021</v>
      </c>
      <c r="AU85" s="611" t="str">
        <f t="shared" ref="AU85" si="73">CONCATENATE($A85,V$81)</f>
        <v>22022</v>
      </c>
      <c r="AV85" s="611" t="str">
        <f t="shared" ref="AV85" si="74">CONCATENATE($A85,Z$81)</f>
        <v>22023</v>
      </c>
    </row>
    <row r="86" spans="1:48" ht="164.1" customHeight="1">
      <c r="A86" s="653">
        <v>4</v>
      </c>
      <c r="B86" s="646"/>
      <c r="C86" s="648"/>
      <c r="D86" s="648"/>
      <c r="E86" s="648"/>
      <c r="F86" s="648"/>
      <c r="G86" s="648"/>
      <c r="H86" s="648"/>
      <c r="I86" s="650"/>
      <c r="J86" s="316" t="str">
        <f>IFERROR(IF(INDEX('Outcome Indicators - Section C'!E$30:E$121,MATCH($AR85,'Outcome Indicators - Section C'!$I$30:$I$121,0))&lt;&gt;0,INDEX('Outcome Indicators - Section C'!E$30:E$121,MATCH($AR85,'Outcome Indicators - Section C'!$I$30:$I$121,0)),""),"")</f>
        <v/>
      </c>
      <c r="K86" s="638"/>
      <c r="L86" s="640"/>
      <c r="M86" s="642"/>
      <c r="N86" s="528">
        <f>IFERROR(IF(INDEX('Outcome Indicators - Section C'!E$30:E$121,MATCH($AS85,'Outcome Indicators - Section C'!$I$30:$I$121,0))&lt;&gt;0,INDEX('Outcome Indicators - Section C'!E$30:E$121,MATCH($AS85,'Outcome Indicators - Section C'!$I$30:$I$121,0)),""),"")</f>
        <v>12015</v>
      </c>
      <c r="O86" s="638"/>
      <c r="P86" s="640"/>
      <c r="Q86" s="642"/>
      <c r="R86" s="529">
        <f>IFERROR(IF(INDEX('Outcome Indicators - Section C'!E$30:E$121,MATCH($AT85,'Outcome Indicators - Section C'!$I$30:$I$121,0))&lt;&gt;0,INDEX('Outcome Indicators - Section C'!E$30:E$121,MATCH($AT85,'Outcome Indicators - Section C'!$I$30:$I$121,0)),""),"")</f>
        <v>11641</v>
      </c>
      <c r="S86" s="638"/>
      <c r="T86" s="640"/>
      <c r="U86" s="642"/>
      <c r="V86" s="528">
        <f>IFERROR(IF(INDEX('Outcome Indicators - Section C'!E$30:E$121,MATCH($AU85,'Outcome Indicators - Section C'!$I$30:$I$121,0))&lt;&gt;0,INDEX('Outcome Indicators - Section C'!E$30:E$121,MATCH($AU85,'Outcome Indicators - Section C'!$I$30:$I$121,0)),""),"")</f>
        <v>11278</v>
      </c>
      <c r="W86" s="638"/>
      <c r="X86" s="640"/>
      <c r="Y86" s="642"/>
      <c r="Z86" s="317" t="str">
        <f>IFERROR(IF(INDEX('Outcome Indicators - Section C'!E$30:E$121,MATCH($AV85,'Outcome Indicators - Section C'!$I$30:$I$121,0))&lt;&gt;0,INDEX('Outcome Indicators - Section C'!E$30:E$121,MATCH($AV85,'Outcome Indicators - Section C'!$I$30:$I$121,0)),""),"")</f>
        <v/>
      </c>
      <c r="AA86" s="638"/>
      <c r="AB86" s="640"/>
      <c r="AC86" s="642"/>
      <c r="AD86" s="315"/>
      <c r="AE86" s="315"/>
      <c r="AF86" s="315"/>
      <c r="AG86" s="315"/>
      <c r="AH86" s="315"/>
      <c r="AI86" s="315"/>
      <c r="AJ86" s="315"/>
      <c r="AK86" s="315"/>
      <c r="AL86" s="315"/>
      <c r="AM86" s="654"/>
      <c r="AO86" s="727"/>
      <c r="AP86" s="727"/>
      <c r="AQ86" s="727"/>
      <c r="AR86" s="612"/>
      <c r="AS86" s="611"/>
      <c r="AT86" s="611"/>
      <c r="AU86" s="611"/>
      <c r="AV86" s="611"/>
    </row>
    <row r="87" spans="1:48" ht="28.2" hidden="1">
      <c r="A87" s="646">
        <v>3</v>
      </c>
      <c r="B87" s="646" t="str">
        <f>IFERROR(IF(INDEX('Outcome Indicators - Section C'!B$10:B$26,MATCH($A87,'Outcome Indicators - Section C'!$A$10:$A$26,0))&lt;&gt;0,INDEX('Outcome Indicators - Section C'!B$10:B$26,MATCH($A87,'Outcome Indicators - Section C'!$A$10:$A$26,0)),""),"")</f>
        <v/>
      </c>
      <c r="C87" s="648" t="str">
        <f>IFERROR(IF(INDEX('Outcome Indicators - Section C'!C$10:C$26,MATCH($A87,'Outcome Indicators - Section C'!$A$10:$A$26,0))&lt;&gt;0,INDEX('Outcome Indicators - Section C'!C$10:C$26,MATCH($A87,'Outcome Indicators - Section C'!$A$10:$A$26,0)),""),"")</f>
        <v/>
      </c>
      <c r="D87" s="648" t="str">
        <f>IFERROR(IF(INDEX('Outcome Indicators - Section C'!D$10:D$26,MATCH($A87,'Outcome Indicators - Section C'!$A$10:$A$26,0))&lt;&gt;0,INDEX('Outcome Indicators - Section C'!D$10:D$26,MATCH($A87,'Outcome Indicators - Section C'!$A$10:$A$26,0)),""),"")</f>
        <v/>
      </c>
      <c r="E87" s="648" t="str">
        <f>IFERROR(IF(INDEX('Outcome Indicators - Section C'!E$10:E$26,MATCH($A87,'Outcome Indicators - Section C'!$A$10:$A$26,0))&lt;&gt;0,INDEX('Outcome Indicators - Section C'!E$10:E$26,MATCH($A87,'Outcome Indicators - Section C'!$A$10:$A$26,0)),""),"")</f>
        <v/>
      </c>
      <c r="F87" s="648" t="str">
        <f>IFERROR(IF(INDEX('Outcome Indicators - Section C'!F$10:F$26,MATCH($A87,'Outcome Indicators - Section C'!$A$10:$A$26,0))&lt;&gt;0,INDEX('Outcome Indicators - Section C'!F$10:F$26,MATCH($A87,'Outcome Indicators - Section C'!$A$10:$A$26,0)),""),"")</f>
        <v/>
      </c>
      <c r="G87" s="648" t="str">
        <f>IFERROR(IF(INDEX('Outcome Indicators - Section C'!G$10:G$26,MATCH($A87,'Outcome Indicators - Section C'!$A$10:$A$26,0))&lt;&gt;0,INDEX('Outcome Indicators - Section C'!G$10:G$26,MATCH($A87,'Outcome Indicators - Section C'!$A$10:$A$26,0)),""),"")</f>
        <v/>
      </c>
      <c r="H87" s="648" t="str">
        <f>IFERROR(IF(INDEX('Outcome Indicators - Section C'!H$10:H$26,MATCH($A87,'Outcome Indicators - Section C'!$A$10:$A$26,0))&lt;&gt;0,INDEX('Outcome Indicators - Section C'!H$10:H$26,MATCH($A87,'Outcome Indicators - Section C'!$A$10:$A$26,0)),""),"")</f>
        <v/>
      </c>
      <c r="I87" s="650" t="str">
        <f>IFERROR(IF(INDEX('Outcome Indicators - Section C'!Q$10:Q$26,MATCH($A87,'Outcome Indicators - Section C'!$A$10:$A$26,0))&lt;&gt;0,INDEX('Outcome Indicators - Section C'!Q$10:Q$26,MATCH($A87,'Outcome Indicators - Section C'!$A$10:$A$26,0)),""),"")</f>
        <v/>
      </c>
      <c r="J87" s="314" t="str">
        <f>IFERROR(IF(INDEX('Outcome Indicators - Section C'!D$30:D$121,MATCH($AR87,'Outcome Indicators - Section C'!$I$30:$I$121,0))&lt;&gt;0,INDEX('Outcome Indicators - Section C'!D$30:D$121,MATCH($AR87,'Outcome Indicators - Section C'!$I$30:$I$121,0)),""),"")</f>
        <v/>
      </c>
      <c r="K87" s="638" t="str">
        <f>IFERROR(IF(INDEX('Outcome Indicators - Section C'!F$30:F$121,MATCH($AR87,'Outcome Indicators - Section C'!$I$30:$I$121,0))&lt;&gt;0,INDEX('Outcome Indicators - Section C'!F$30:F$121,MATCH($AR87,'Outcome Indicators - Section C'!$I$30:$I$121,0)),""),"")</f>
        <v/>
      </c>
      <c r="L87" s="640" t="str">
        <f>IFERROR(IF(INDEX('Outcome Indicators - Section C'!G$30:G$121,MATCH($AR87,'Outcome Indicators - Section C'!$I$30:$I$121,0))&lt;&gt;0,INDEX('Outcome Indicators - Section C'!G$30:G$121,MATCH($AR87,'Outcome Indicators - Section C'!$I$30:$I$121,0)),""),"")</f>
        <v/>
      </c>
      <c r="M87" s="642" t="str">
        <f>IFERROR(IF(INDEX('Outcome Indicators - Section C'!H$30:H$121,MATCH($AR87,'Outcome Indicators - Section C'!$I$30:$I$121,0))&lt;&gt;0,INDEX('Outcome Indicators - Section C'!H$30:H$121,MATCH($AR87,'Outcome Indicators - Section C'!$I$30:$I$121,0)),""),"")</f>
        <v/>
      </c>
      <c r="N87" s="314" t="str">
        <f>IFERROR(IF(INDEX('Outcome Indicators - Section C'!D$30:D$121,MATCH($AS87,'Outcome Indicators - Section C'!$I$30:$I$121,0))&lt;&gt;0,INDEX('Outcome Indicators - Section C'!D$30:D$121,MATCH($AS87,'Outcome Indicators - Section C'!$I$30:$I$121,0)),""),"")</f>
        <v/>
      </c>
      <c r="O87" s="638" t="str">
        <f>IFERROR(IF(INDEX('Outcome Indicators - Section C'!F$30:F$121,MATCH($AS87,'Outcome Indicators - Section C'!$I$30:$I$121,0))&lt;&gt;0,INDEX('Outcome Indicators - Section C'!F$30:F$121,MATCH($AS87,'Outcome Indicators - Section C'!$I$30:$I$121,0)),""),"")</f>
        <v/>
      </c>
      <c r="P87" s="640" t="str">
        <f>IFERROR(IF(INDEX('Outcome Indicators - Section C'!G$30:G$121,MATCH($AS87,'Outcome Indicators - Section C'!$I$30:$I$121,0))&lt;&gt;0,INDEX('Outcome Indicators - Section C'!G$30:G$121,MATCH($AS87,'Outcome Indicators - Section C'!$I$30:$I$121,0)),""),"")</f>
        <v/>
      </c>
      <c r="Q87" s="642" t="str">
        <f>IFERROR(IF(INDEX('Outcome Indicators - Section C'!H$30:H$121,MATCH($AS87,'Outcome Indicators - Section C'!$I$30:$I$121,0))&lt;&gt;0,INDEX('Outcome Indicators - Section C'!H$30:H$121,MATCH($AS87,'Outcome Indicators - Section C'!$I$30:$I$121,0)),""),"")</f>
        <v/>
      </c>
      <c r="R87" s="314" t="str">
        <f>IFERROR(IF(INDEX('Outcome Indicators - Section C'!D$30:D$121,MATCH($AT87,'Outcome Indicators - Section C'!$I$30:$I$121,0))&lt;&gt;0,INDEX('Outcome Indicators - Section C'!D$30:D$121,MATCH($AT87,'Outcome Indicators - Section C'!$I$30:$I$121,0)),""),"")</f>
        <v/>
      </c>
      <c r="S87" s="638" t="str">
        <f>IFERROR(IF(INDEX('Outcome Indicators - Section C'!F$30:F$121,MATCH($AT87,'Outcome Indicators - Section C'!$I$30:$I$121,0))&lt;&gt;0,INDEX('Outcome Indicators - Section C'!F$30:F$121,MATCH($AT87,'Outcome Indicators - Section C'!$I$30:$I$121,0)),""),"")</f>
        <v/>
      </c>
      <c r="T87" s="640" t="str">
        <f>IFERROR(IF(INDEX('Outcome Indicators - Section C'!G$30:G$121,MATCH($AT87,'Outcome Indicators - Section C'!$I$30:$I$121,0))&lt;&gt;0,INDEX('Outcome Indicators - Section C'!G$30:G$121,MATCH($AT87,'Outcome Indicators - Section C'!$I$30:$I$121,0)),""),"")</f>
        <v/>
      </c>
      <c r="U87" s="642" t="str">
        <f>IFERROR(IF(INDEX('Outcome Indicators - Section C'!H$30:H$121,MATCH($AT87,'Outcome Indicators - Section C'!$I$30:$I$121,0))&lt;&gt;0,INDEX('Outcome Indicators - Section C'!H$30:H$121,MATCH($AT87,'Outcome Indicators - Section C'!$I$30:$I$121,0)),""),"")</f>
        <v/>
      </c>
      <c r="V87" s="314" t="str">
        <f>IFERROR(IF(INDEX('Outcome Indicators - Section C'!D$30:D$121,MATCH($AU87,'Outcome Indicators - Section C'!$I$30:$I$121,0))&lt;&gt;0,INDEX('Outcome Indicators - Section C'!D$30:D$121,MATCH($AU87,'Outcome Indicators - Section C'!$I$30:$I$121,0)),""),"")</f>
        <v/>
      </c>
      <c r="W87" s="638" t="str">
        <f>IFERROR(IF(INDEX('Outcome Indicators - Section C'!F$30:F$121,MATCH($AU87,'Outcome Indicators - Section C'!$I$30:$I$121,0))&lt;&gt;0,INDEX('Outcome Indicators - Section C'!F$30:F$121,MATCH($AU87,'Outcome Indicators - Section C'!$I$30:$I$121,0)),""),"")</f>
        <v/>
      </c>
      <c r="X87" s="640" t="str">
        <f>IFERROR(IF(INDEX('Outcome Indicators - Section C'!G$30:G$121,MATCH($AU87,'Outcome Indicators - Section C'!$I$30:$I$121,0))&lt;&gt;0,INDEX('Outcome Indicators - Section C'!G$30:G$121,MATCH($AU87,'Outcome Indicators - Section C'!$I$30:$I$121,0)),""),"")</f>
        <v/>
      </c>
      <c r="Y87" s="642" t="str">
        <f>IFERROR(IF(INDEX('Outcome Indicators - Section C'!H$30:H$121,MATCH($AU87,'Outcome Indicators - Section C'!$I$30:$I$121,0))&lt;&gt;0,INDEX('Outcome Indicators - Section C'!H$30:H$121,MATCH($AU87,'Outcome Indicators - Section C'!$I$30:$I$121,0)),""),"")</f>
        <v/>
      </c>
      <c r="Z87" s="314" t="str">
        <f>IFERROR(IF(INDEX('Outcome Indicators - Section C'!D$30:D$121,MATCH($AV87,'Outcome Indicators - Section C'!$I$30:$I$121,0))&lt;&gt;0,INDEX('Outcome Indicators - Section C'!D$30:D$121,MATCH($AV87,'Outcome Indicators - Section C'!$I$30:$I$121,0)),""),"")</f>
        <v/>
      </c>
      <c r="AA87" s="638" t="str">
        <f>IFERROR(IF(INDEX('Outcome Indicators - Section C'!F$30:F$121,MATCH($AV87,'Outcome Indicators - Section C'!$I$30:$I$121,0))&lt;&gt;0,INDEX('Outcome Indicators - Section C'!F$30:F$121,MATCH($AV87,'Outcome Indicators - Section C'!$I$30:$I$121,0)),""),"")</f>
        <v/>
      </c>
      <c r="AB87" s="640" t="str">
        <f>IFERROR(IF(INDEX('Outcome Indicators - Section C'!G$30:G$121,MATCH($AV87,'Outcome Indicators - Section C'!$I$30:$I$121,0))&lt;&gt;0,INDEX('Outcome Indicators - Section C'!G$30:G$121,MATCH($AV87,'Outcome Indicators - Section C'!$I$30:$I$121,0)),""),"")</f>
        <v/>
      </c>
      <c r="AC87" s="642" t="str">
        <f>IFERROR(IF(INDEX('Outcome Indicators - Section C'!H$30:H$121,MATCH($AV87,'Outcome Indicators - Section C'!$I$30:$I$121,0))&lt;&gt;0,INDEX('Outcome Indicators - Section C'!H$30:H$121,MATCH($AV87,'Outcome Indicators - Section C'!$I$30:$I$121,0)),""),"")</f>
        <v/>
      </c>
      <c r="AD87" s="315"/>
      <c r="AE87" s="315"/>
      <c r="AF87" s="315"/>
      <c r="AG87" s="315"/>
      <c r="AH87" s="315"/>
      <c r="AI87" s="315"/>
      <c r="AJ87" s="315"/>
      <c r="AK87" s="315"/>
      <c r="AL87" s="315"/>
      <c r="AM87" s="637" t="str">
        <f>IFERROR(IF(INDEX('Outcome Indicators - Section C'!R$10:R$26,MATCH($A87,'Outcome Indicators - Section C'!$A$10:$A$26,0))&lt;&gt;0,INDEX('Outcome Indicators - Section C'!R$10:R$26,MATCH($A87,'Outcome Indicators - Section C'!$A$10:$A$26,0)),""),"")</f>
        <v/>
      </c>
      <c r="AO87" s="727"/>
      <c r="AP87" s="727"/>
      <c r="AQ87" s="727"/>
      <c r="AR87" s="612" t="str">
        <f t="shared" ref="AR87" si="75">CONCATENATE($A87,J$81)</f>
        <v>32019</v>
      </c>
      <c r="AS87" s="611" t="str">
        <f t="shared" ref="AS87" si="76">CONCATENATE($A87,N$81)</f>
        <v>32020</v>
      </c>
      <c r="AT87" s="611" t="str">
        <f t="shared" ref="AT87" si="77">CONCATENATE($A87,R$81)</f>
        <v>32021</v>
      </c>
      <c r="AU87" s="611" t="str">
        <f t="shared" ref="AU87" si="78">CONCATENATE($A87,V$81)</f>
        <v>32022</v>
      </c>
      <c r="AV87" s="611" t="str">
        <f t="shared" ref="AV87" si="79">CONCATENATE($A87,Z$81)</f>
        <v>32023</v>
      </c>
    </row>
    <row r="88" spans="1:48" ht="28.2" hidden="1">
      <c r="A88" s="646">
        <v>6</v>
      </c>
      <c r="B88" s="646"/>
      <c r="C88" s="648"/>
      <c r="D88" s="648"/>
      <c r="E88" s="648"/>
      <c r="F88" s="648"/>
      <c r="G88" s="648"/>
      <c r="H88" s="648"/>
      <c r="I88" s="650"/>
      <c r="J88" s="314" t="str">
        <f>IFERROR(IF(INDEX('Outcome Indicators - Section C'!E$30:E$121,MATCH($AR87,'Outcome Indicators - Section C'!$I$30:$I$121,0))&lt;&gt;0,INDEX('Outcome Indicators - Section C'!E$30:E$121,MATCH($AR87,'Outcome Indicators - Section C'!$I$30:$I$121,0)),""),"")</f>
        <v/>
      </c>
      <c r="K88" s="638"/>
      <c r="L88" s="640"/>
      <c r="M88" s="642"/>
      <c r="N88" s="314" t="str">
        <f>IFERROR(IF(INDEX('Outcome Indicators - Section C'!E$30:E$121,MATCH($AS87,'Outcome Indicators - Section C'!$I$30:$I$121,0))&lt;&gt;0,INDEX('Outcome Indicators - Section C'!E$30:E$121,MATCH($AS87,'Outcome Indicators - Section C'!$I$30:$I$121,0)),""),"")</f>
        <v/>
      </c>
      <c r="O88" s="638"/>
      <c r="P88" s="640"/>
      <c r="Q88" s="642"/>
      <c r="R88" s="314" t="str">
        <f>IFERROR(IF(INDEX('Outcome Indicators - Section C'!E$30:E$121,MATCH($AT87,'Outcome Indicators - Section C'!$I$30:$I$121,0))&lt;&gt;0,INDEX('Outcome Indicators - Section C'!E$30:E$121,MATCH($AT87,'Outcome Indicators - Section C'!$I$30:$I$121,0)),""),"")</f>
        <v/>
      </c>
      <c r="S88" s="638"/>
      <c r="T88" s="640"/>
      <c r="U88" s="642"/>
      <c r="V88" s="314" t="str">
        <f>IFERROR(IF(INDEX('Outcome Indicators - Section C'!E$30:E$121,MATCH($AU87,'Outcome Indicators - Section C'!$I$30:$I$121,0))&lt;&gt;0,INDEX('Outcome Indicators - Section C'!E$30:E$121,MATCH($AU87,'Outcome Indicators - Section C'!$I$30:$I$121,0)),""),"")</f>
        <v/>
      </c>
      <c r="W88" s="638"/>
      <c r="X88" s="640"/>
      <c r="Y88" s="642"/>
      <c r="Z88" s="314" t="str">
        <f>IFERROR(IF(INDEX('Outcome Indicators - Section C'!E$30:E$121,MATCH($AV87,'Outcome Indicators - Section C'!$I$30:$I$121,0))&lt;&gt;0,INDEX('Outcome Indicators - Section C'!E$30:E$121,MATCH($AV87,'Outcome Indicators - Section C'!$I$30:$I$121,0)),""),"")</f>
        <v/>
      </c>
      <c r="AA88" s="638"/>
      <c r="AB88" s="640"/>
      <c r="AC88" s="642"/>
      <c r="AD88" s="315"/>
      <c r="AE88" s="315"/>
      <c r="AF88" s="315"/>
      <c r="AG88" s="315"/>
      <c r="AH88" s="315"/>
      <c r="AI88" s="315"/>
      <c r="AJ88" s="315"/>
      <c r="AK88" s="315"/>
      <c r="AL88" s="315"/>
      <c r="AM88" s="637"/>
      <c r="AO88" s="727"/>
      <c r="AP88" s="727"/>
      <c r="AQ88" s="727"/>
      <c r="AR88" s="612"/>
      <c r="AS88" s="611"/>
      <c r="AT88" s="611"/>
      <c r="AU88" s="611"/>
      <c r="AV88" s="611"/>
    </row>
    <row r="89" spans="1:48" ht="28.2" hidden="1">
      <c r="A89" s="653">
        <v>4</v>
      </c>
      <c r="B89" s="646" t="str">
        <f>IFERROR(IF(INDEX('Outcome Indicators - Section C'!B$10:B$26,MATCH($A89,'Outcome Indicators - Section C'!$A$10:$A$26,0))&lt;&gt;0,INDEX('Outcome Indicators - Section C'!B$10:B$26,MATCH($A89,'Outcome Indicators - Section C'!$A$10:$A$26,0)),""),"")</f>
        <v/>
      </c>
      <c r="C89" s="648" t="str">
        <f>IFERROR(IF(INDEX('Outcome Indicators - Section C'!C$10:C$26,MATCH($A89,'Outcome Indicators - Section C'!$A$10:$A$26,0))&lt;&gt;0,INDEX('Outcome Indicators - Section C'!C$10:C$26,MATCH($A89,'Outcome Indicators - Section C'!$A$10:$A$26,0)),""),"")</f>
        <v/>
      </c>
      <c r="D89" s="648" t="str">
        <f>IFERROR(IF(INDEX('Outcome Indicators - Section C'!D$10:D$26,MATCH($A89,'Outcome Indicators - Section C'!$A$10:$A$26,0))&lt;&gt;0,INDEX('Outcome Indicators - Section C'!D$10:D$26,MATCH($A89,'Outcome Indicators - Section C'!$A$10:$A$26,0)),""),"")</f>
        <v/>
      </c>
      <c r="E89" s="648" t="str">
        <f>IFERROR(IF(INDEX('Outcome Indicators - Section C'!E$10:E$26,MATCH($A89,'Outcome Indicators - Section C'!$A$10:$A$26,0))&lt;&gt;0,INDEX('Outcome Indicators - Section C'!E$10:E$26,MATCH($A89,'Outcome Indicators - Section C'!$A$10:$A$26,0)),""),"")</f>
        <v/>
      </c>
      <c r="F89" s="648" t="str">
        <f>IFERROR(IF(INDEX('Outcome Indicators - Section C'!F$10:F$26,MATCH($A89,'Outcome Indicators - Section C'!$A$10:$A$26,0))&lt;&gt;0,INDEX('Outcome Indicators - Section C'!F$10:F$26,MATCH($A89,'Outcome Indicators - Section C'!$A$10:$A$26,0)),""),"")</f>
        <v/>
      </c>
      <c r="G89" s="648" t="str">
        <f>IFERROR(IF(INDEX('Outcome Indicators - Section C'!G$10:G$26,MATCH($A89,'Outcome Indicators - Section C'!$A$10:$A$26,0))&lt;&gt;0,INDEX('Outcome Indicators - Section C'!G$10:G$26,MATCH($A89,'Outcome Indicators - Section C'!$A$10:$A$26,0)),""),"")</f>
        <v/>
      </c>
      <c r="H89" s="648" t="str">
        <f>IFERROR(IF(INDEX('Outcome Indicators - Section C'!H$10:H$26,MATCH($A89,'Outcome Indicators - Section C'!$A$10:$A$26,0))&lt;&gt;0,INDEX('Outcome Indicators - Section C'!H$10:H$26,MATCH($A89,'Outcome Indicators - Section C'!$A$10:$A$26,0)),""),"")</f>
        <v/>
      </c>
      <c r="I89" s="650" t="str">
        <f>IFERROR(IF(INDEX('Outcome Indicators - Section C'!Q$10:Q$26,MATCH($A89,'Outcome Indicators - Section C'!$A$10:$A$26,0))&lt;&gt;0,INDEX('Outcome Indicators - Section C'!Q$10:Q$26,MATCH($A89,'Outcome Indicators - Section C'!$A$10:$A$26,0)),""),"")</f>
        <v/>
      </c>
      <c r="J89" s="316" t="str">
        <f>IFERROR(IF(INDEX('Outcome Indicators - Section C'!D$30:D$121,MATCH($AR89,'Outcome Indicators - Section C'!$I$30:$I$121,0))&lt;&gt;0,INDEX('Outcome Indicators - Section C'!D$30:D$121,MATCH($AR89,'Outcome Indicators - Section C'!$I$30:$I$121,0)),""),"")</f>
        <v/>
      </c>
      <c r="K89" s="638" t="str">
        <f>IFERROR(IF(INDEX('Outcome Indicators - Section C'!F$30:F$121,MATCH($AR89,'Outcome Indicators - Section C'!$I$30:$I$121,0))&lt;&gt;0,INDEX('Outcome Indicators - Section C'!F$30:F$121,MATCH($AR89,'Outcome Indicators - Section C'!$I$30:$I$121,0)),""),"")</f>
        <v/>
      </c>
      <c r="L89" s="640" t="str">
        <f>IFERROR(IF(INDEX('Outcome Indicators - Section C'!G$30:G$121,MATCH($AR89,'Outcome Indicators - Section C'!$I$30:$I$121,0))&lt;&gt;0,INDEX('Outcome Indicators - Section C'!G$30:G$121,MATCH($AR89,'Outcome Indicators - Section C'!$I$30:$I$121,0)),""),"")</f>
        <v/>
      </c>
      <c r="M89" s="642" t="str">
        <f>IFERROR(IF(INDEX('Outcome Indicators - Section C'!H$30:H$121,MATCH($AR89,'Outcome Indicators - Section C'!$I$30:$I$121,0))&lt;&gt;0,INDEX('Outcome Indicators - Section C'!H$30:H$121,MATCH($AR89,'Outcome Indicators - Section C'!$I$30:$I$121,0)),""),"")</f>
        <v/>
      </c>
      <c r="N89" s="317" t="str">
        <f>IFERROR(IF(INDEX('Outcome Indicators - Section C'!D$30:D$121,MATCH($AS89,'Outcome Indicators - Section C'!$I$30:$I$121,0))&lt;&gt;0,INDEX('Outcome Indicators - Section C'!D$30:D$121,MATCH($AS89,'Outcome Indicators - Section C'!$I$30:$I$121,0)),""),"")</f>
        <v/>
      </c>
      <c r="O89" s="638" t="str">
        <f>IFERROR(IF(INDEX('Outcome Indicators - Section C'!F$30:F$121,MATCH($AS89,'Outcome Indicators - Section C'!$I$30:$I$121,0))&lt;&gt;0,INDEX('Outcome Indicators - Section C'!F$30:F$121,MATCH($AS89,'Outcome Indicators - Section C'!$I$30:$I$121,0)),""),"")</f>
        <v/>
      </c>
      <c r="P89" s="640" t="str">
        <f>IFERROR(IF(INDEX('Outcome Indicators - Section C'!G$30:G$121,MATCH($AS89,'Outcome Indicators - Section C'!$I$30:$I$121,0))&lt;&gt;0,INDEX('Outcome Indicators - Section C'!G$30:G$121,MATCH($AS89,'Outcome Indicators - Section C'!$I$30:$I$121,0)),""),"")</f>
        <v/>
      </c>
      <c r="Q89" s="642" t="str">
        <f>IFERROR(IF(INDEX('Outcome Indicators - Section C'!H$30:H$121,MATCH($AS89,'Outcome Indicators - Section C'!$I$30:$I$121,0))&lt;&gt;0,INDEX('Outcome Indicators - Section C'!H$30:H$121,MATCH($AS89,'Outcome Indicators - Section C'!$I$30:$I$121,0)),""),"")</f>
        <v/>
      </c>
      <c r="R89" s="316" t="str">
        <f>IFERROR(IF(INDEX('Outcome Indicators - Section C'!D$30:D$121,MATCH($AT89,'Outcome Indicators - Section C'!$I$30:$I$121,0))&lt;&gt;0,INDEX('Outcome Indicators - Section C'!D$30:D$121,MATCH($AT89,'Outcome Indicators - Section C'!$I$30:$I$121,0)),""),"")</f>
        <v/>
      </c>
      <c r="S89" s="638" t="str">
        <f>IFERROR(IF(INDEX('Outcome Indicators - Section C'!F$30:F$121,MATCH($AT89,'Outcome Indicators - Section C'!$I$30:$I$121,0))&lt;&gt;0,INDEX('Outcome Indicators - Section C'!F$30:F$121,MATCH($AT89,'Outcome Indicators - Section C'!$I$30:$I$121,0)),""),"")</f>
        <v/>
      </c>
      <c r="T89" s="640" t="str">
        <f>IFERROR(IF(INDEX('Outcome Indicators - Section C'!G$30:G$121,MATCH($AT89,'Outcome Indicators - Section C'!$I$30:$I$121,0))&lt;&gt;0,INDEX('Outcome Indicators - Section C'!G$30:G$121,MATCH($AT89,'Outcome Indicators - Section C'!$I$30:$I$121,0)),""),"")</f>
        <v/>
      </c>
      <c r="U89" s="642" t="str">
        <f>IFERROR(IF(INDEX('Outcome Indicators - Section C'!H$30:H$121,MATCH($AT89,'Outcome Indicators - Section C'!$I$30:$I$121,0))&lt;&gt;0,INDEX('Outcome Indicators - Section C'!H$30:H$121,MATCH($AT89,'Outcome Indicators - Section C'!$I$30:$I$121,0)),""),"")</f>
        <v/>
      </c>
      <c r="V89" s="317" t="str">
        <f>IFERROR(IF(INDEX('Outcome Indicators - Section C'!D$30:D$121,MATCH($AU89,'Outcome Indicators - Section C'!$I$30:$I$121,0))&lt;&gt;0,INDEX('Outcome Indicators - Section C'!D$30:D$121,MATCH($AU89,'Outcome Indicators - Section C'!$I$30:$I$121,0)),""),"")</f>
        <v/>
      </c>
      <c r="W89" s="638" t="str">
        <f>IFERROR(IF(INDEX('Outcome Indicators - Section C'!F$30:F$121,MATCH($AU89,'Outcome Indicators - Section C'!$I$30:$I$121,0))&lt;&gt;0,INDEX('Outcome Indicators - Section C'!F$30:F$121,MATCH($AU89,'Outcome Indicators - Section C'!$I$30:$I$121,0)),""),"")</f>
        <v/>
      </c>
      <c r="X89" s="640" t="str">
        <f>IFERROR(IF(INDEX('Outcome Indicators - Section C'!G$30:G$121,MATCH($AU89,'Outcome Indicators - Section C'!$I$30:$I$121,0))&lt;&gt;0,INDEX('Outcome Indicators - Section C'!G$30:G$121,MATCH($AU89,'Outcome Indicators - Section C'!$I$30:$I$121,0)),""),"")</f>
        <v/>
      </c>
      <c r="Y89" s="642" t="str">
        <f>IFERROR(IF(INDEX('Outcome Indicators - Section C'!H$30:H$121,MATCH($AU89,'Outcome Indicators - Section C'!$I$30:$I$121,0))&lt;&gt;0,INDEX('Outcome Indicators - Section C'!H$30:H$121,MATCH($AU89,'Outcome Indicators - Section C'!$I$30:$I$121,0)),""),"")</f>
        <v/>
      </c>
      <c r="Z89" s="317" t="str">
        <f>IFERROR(IF(INDEX('Outcome Indicators - Section C'!D$30:D$121,MATCH($AV89,'Outcome Indicators - Section C'!$I$30:$I$121,0))&lt;&gt;0,INDEX('Outcome Indicators - Section C'!D$30:D$121,MATCH($AV89,'Outcome Indicators - Section C'!$I$30:$I$121,0)),""),"")</f>
        <v/>
      </c>
      <c r="AA89" s="638" t="str">
        <f>IFERROR(IF(INDEX('Outcome Indicators - Section C'!F$30:F$121,MATCH($AV89,'Outcome Indicators - Section C'!$I$30:$I$121,0))&lt;&gt;0,INDEX('Outcome Indicators - Section C'!F$30:F$121,MATCH($AV89,'Outcome Indicators - Section C'!$I$30:$I$121,0)),""),"")</f>
        <v/>
      </c>
      <c r="AB89" s="640" t="str">
        <f>IFERROR(IF(INDEX('Outcome Indicators - Section C'!G$30:G$121,MATCH($AV89,'Outcome Indicators - Section C'!$I$30:$I$121,0))&lt;&gt;0,INDEX('Outcome Indicators - Section C'!G$30:G$121,MATCH($AV89,'Outcome Indicators - Section C'!$I$30:$I$121,0)),""),"")</f>
        <v/>
      </c>
      <c r="AC89" s="642" t="str">
        <f>IFERROR(IF(INDEX('Outcome Indicators - Section C'!H$30:H$121,MATCH($AV89,'Outcome Indicators - Section C'!$I$30:$I$121,0))&lt;&gt;0,INDEX('Outcome Indicators - Section C'!H$30:H$121,MATCH($AV89,'Outcome Indicators - Section C'!$I$30:$I$121,0)),""),"")</f>
        <v/>
      </c>
      <c r="AD89" s="315"/>
      <c r="AE89" s="315"/>
      <c r="AF89" s="315"/>
      <c r="AG89" s="315"/>
      <c r="AH89" s="315"/>
      <c r="AI89" s="315"/>
      <c r="AJ89" s="315"/>
      <c r="AK89" s="315"/>
      <c r="AL89" s="315"/>
      <c r="AM89" s="637" t="str">
        <f>IFERROR(IF(INDEX('Outcome Indicators - Section C'!R$10:R$26,MATCH($A89,'Outcome Indicators - Section C'!$A$10:$A$26,0))&lt;&gt;0,INDEX('Outcome Indicators - Section C'!R$10:R$26,MATCH($A89,'Outcome Indicators - Section C'!$A$10:$A$26,0)),""),"")</f>
        <v/>
      </c>
      <c r="AO89" s="727"/>
      <c r="AP89" s="727"/>
      <c r="AQ89" s="727"/>
      <c r="AR89" s="612" t="str">
        <f t="shared" ref="AR89" si="80">CONCATENATE($A89,J$81)</f>
        <v>42019</v>
      </c>
      <c r="AS89" s="611" t="str">
        <f t="shared" ref="AS89" si="81">CONCATENATE($A89,N$81)</f>
        <v>42020</v>
      </c>
      <c r="AT89" s="611" t="str">
        <f t="shared" ref="AT89" si="82">CONCATENATE($A89,R$81)</f>
        <v>42021</v>
      </c>
      <c r="AU89" s="611" t="str">
        <f t="shared" ref="AU89" si="83">CONCATENATE($A89,V$81)</f>
        <v>42022</v>
      </c>
      <c r="AV89" s="611" t="str">
        <f t="shared" ref="AV89" si="84">CONCATENATE($A89,Z$81)</f>
        <v>42023</v>
      </c>
    </row>
    <row r="90" spans="1:48" ht="28.2" hidden="1">
      <c r="A90" s="653">
        <v>8</v>
      </c>
      <c r="B90" s="646"/>
      <c r="C90" s="648"/>
      <c r="D90" s="648"/>
      <c r="E90" s="648"/>
      <c r="F90" s="648"/>
      <c r="G90" s="648"/>
      <c r="H90" s="648"/>
      <c r="I90" s="650"/>
      <c r="J90" s="316" t="str">
        <f>IFERROR(IF(INDEX('Outcome Indicators - Section C'!E$30:E$121,MATCH($AR89,'Outcome Indicators - Section C'!$I$30:$I$121,0))&lt;&gt;0,INDEX('Outcome Indicators - Section C'!E$30:E$121,MATCH($AR89,'Outcome Indicators - Section C'!$I$30:$I$121,0)),""),"")</f>
        <v/>
      </c>
      <c r="K90" s="638"/>
      <c r="L90" s="640"/>
      <c r="M90" s="642"/>
      <c r="N90" s="317" t="str">
        <f>IFERROR(IF(INDEX('Outcome Indicators - Section C'!E$30:E$121,MATCH($AS89,'Outcome Indicators - Section C'!$I$30:$I$121,0))&lt;&gt;0,INDEX('Outcome Indicators - Section C'!E$30:E$121,MATCH($AS89,'Outcome Indicators - Section C'!$I$30:$I$121,0)),""),"")</f>
        <v/>
      </c>
      <c r="O90" s="638"/>
      <c r="P90" s="640"/>
      <c r="Q90" s="642"/>
      <c r="R90" s="316" t="str">
        <f>IFERROR(IF(INDEX('Outcome Indicators - Section C'!E$30:E$121,MATCH($AT89,'Outcome Indicators - Section C'!$I$30:$I$121,0))&lt;&gt;0,INDEX('Outcome Indicators - Section C'!E$30:E$121,MATCH($AT89,'Outcome Indicators - Section C'!$I$30:$I$121,0)),""),"")</f>
        <v/>
      </c>
      <c r="S90" s="638"/>
      <c r="T90" s="640"/>
      <c r="U90" s="642"/>
      <c r="V90" s="317" t="str">
        <f>IFERROR(IF(INDEX('Outcome Indicators - Section C'!E$30:E$121,MATCH($AU89,'Outcome Indicators - Section C'!$I$30:$I$121,0))&lt;&gt;0,INDEX('Outcome Indicators - Section C'!E$30:E$121,MATCH($AU89,'Outcome Indicators - Section C'!$I$30:$I$121,0)),""),"")</f>
        <v/>
      </c>
      <c r="W90" s="638"/>
      <c r="X90" s="640"/>
      <c r="Y90" s="642"/>
      <c r="Z90" s="317" t="str">
        <f>IFERROR(IF(INDEX('Outcome Indicators - Section C'!E$30:E$121,MATCH($AV89,'Outcome Indicators - Section C'!$I$30:$I$121,0))&lt;&gt;0,INDEX('Outcome Indicators - Section C'!E$30:E$121,MATCH($AV89,'Outcome Indicators - Section C'!$I$30:$I$121,0)),""),"")</f>
        <v/>
      </c>
      <c r="AA90" s="638"/>
      <c r="AB90" s="640"/>
      <c r="AC90" s="642"/>
      <c r="AD90" s="315"/>
      <c r="AE90" s="315"/>
      <c r="AF90" s="315"/>
      <c r="AG90" s="315"/>
      <c r="AH90" s="315"/>
      <c r="AI90" s="315"/>
      <c r="AJ90" s="315"/>
      <c r="AK90" s="315"/>
      <c r="AL90" s="315"/>
      <c r="AM90" s="637"/>
      <c r="AO90" s="727"/>
      <c r="AP90" s="727"/>
      <c r="AQ90" s="727"/>
      <c r="AR90" s="612"/>
      <c r="AS90" s="611"/>
      <c r="AT90" s="611"/>
      <c r="AU90" s="611"/>
      <c r="AV90" s="611"/>
    </row>
    <row r="91" spans="1:48" ht="28.2" hidden="1">
      <c r="A91" s="646">
        <v>5</v>
      </c>
      <c r="B91" s="646" t="str">
        <f>IFERROR(IF(INDEX('Outcome Indicators - Section C'!B$10:B$26,MATCH($A91,'Outcome Indicators - Section C'!$A$10:$A$26,0))&lt;&gt;0,INDEX('Outcome Indicators - Section C'!B$10:B$26,MATCH($A91,'Outcome Indicators - Section C'!$A$10:$A$26,0)),""),"")</f>
        <v/>
      </c>
      <c r="C91" s="648" t="str">
        <f>IFERROR(IF(INDEX('Outcome Indicators - Section C'!C$10:C$26,MATCH($A91,'Outcome Indicators - Section C'!$A$10:$A$26,0))&lt;&gt;0,INDEX('Outcome Indicators - Section C'!C$10:C$26,MATCH($A91,'Outcome Indicators - Section C'!$A$10:$A$26,0)),""),"")</f>
        <v/>
      </c>
      <c r="D91" s="648" t="str">
        <f>IFERROR(IF(INDEX('Outcome Indicators - Section C'!D$10:D$26,MATCH($A91,'Outcome Indicators - Section C'!$A$10:$A$26,0))&lt;&gt;0,INDEX('Outcome Indicators - Section C'!D$10:D$26,MATCH($A91,'Outcome Indicators - Section C'!$A$10:$A$26,0)),""),"")</f>
        <v/>
      </c>
      <c r="E91" s="648" t="str">
        <f>IFERROR(IF(INDEX('Outcome Indicators - Section C'!E$10:E$26,MATCH($A91,'Outcome Indicators - Section C'!$A$10:$A$26,0))&lt;&gt;0,INDEX('Outcome Indicators - Section C'!E$10:E$26,MATCH($A91,'Outcome Indicators - Section C'!$A$10:$A$26,0)),""),"")</f>
        <v/>
      </c>
      <c r="F91" s="648" t="str">
        <f>IFERROR(IF(INDEX('Outcome Indicators - Section C'!F$10:F$26,MATCH($A91,'Outcome Indicators - Section C'!$A$10:$A$26,0))&lt;&gt;0,INDEX('Outcome Indicators - Section C'!F$10:F$26,MATCH($A91,'Outcome Indicators - Section C'!$A$10:$A$26,0)),""),"")</f>
        <v/>
      </c>
      <c r="G91" s="648" t="str">
        <f>IFERROR(IF(INDEX('Outcome Indicators - Section C'!G$10:G$26,MATCH($A91,'Outcome Indicators - Section C'!$A$10:$A$26,0))&lt;&gt;0,INDEX('Outcome Indicators - Section C'!G$10:G$26,MATCH($A91,'Outcome Indicators - Section C'!$A$10:$A$26,0)),""),"")</f>
        <v/>
      </c>
      <c r="H91" s="648" t="str">
        <f>IFERROR(IF(INDEX('Outcome Indicators - Section C'!H$10:H$26,MATCH($A91,'Outcome Indicators - Section C'!$A$10:$A$26,0))&lt;&gt;0,INDEX('Outcome Indicators - Section C'!H$10:H$26,MATCH($A91,'Outcome Indicators - Section C'!$A$10:$A$26,0)),""),"")</f>
        <v/>
      </c>
      <c r="I91" s="650" t="str">
        <f>IFERROR(IF(INDEX('Outcome Indicators - Section C'!Q$10:Q$26,MATCH($A91,'Outcome Indicators - Section C'!$A$10:$A$26,0))&lt;&gt;0,INDEX('Outcome Indicators - Section C'!Q$10:Q$26,MATCH($A91,'Outcome Indicators - Section C'!$A$10:$A$26,0)),""),"")</f>
        <v/>
      </c>
      <c r="J91" s="314" t="str">
        <f>IFERROR(IF(INDEX('Outcome Indicators - Section C'!D$30:D$121,MATCH($AR91,'Outcome Indicators - Section C'!$I$30:$I$121,0))&lt;&gt;0,INDEX('Outcome Indicators - Section C'!D$30:D$121,MATCH($AR91,'Outcome Indicators - Section C'!$I$30:$I$121,0)),""),"")</f>
        <v/>
      </c>
      <c r="K91" s="638" t="str">
        <f>IFERROR(IF(INDEX('Outcome Indicators - Section C'!F$30:F$121,MATCH($AR91,'Outcome Indicators - Section C'!$I$30:$I$121,0))&lt;&gt;0,INDEX('Outcome Indicators - Section C'!F$30:F$121,MATCH($AR91,'Outcome Indicators - Section C'!$I$30:$I$121,0)),""),"")</f>
        <v/>
      </c>
      <c r="L91" s="640" t="str">
        <f>IFERROR(IF(INDEX('Outcome Indicators - Section C'!G$30:G$121,MATCH($AR91,'Outcome Indicators - Section C'!$I$30:$I$121,0))&lt;&gt;0,INDEX('Outcome Indicators - Section C'!G$30:G$121,MATCH($AR91,'Outcome Indicators - Section C'!$I$30:$I$121,0)),""),"")</f>
        <v/>
      </c>
      <c r="M91" s="642" t="str">
        <f>IFERROR(IF(INDEX('Outcome Indicators - Section C'!H$30:H$121,MATCH($AR91,'Outcome Indicators - Section C'!$I$30:$I$121,0))&lt;&gt;0,INDEX('Outcome Indicators - Section C'!H$30:H$121,MATCH($AR91,'Outcome Indicators - Section C'!$I$30:$I$121,0)),""),"")</f>
        <v/>
      </c>
      <c r="N91" s="314" t="str">
        <f>IFERROR(IF(INDEX('Outcome Indicators - Section C'!D$30:D$121,MATCH($AS91,'Outcome Indicators - Section C'!$I$30:$I$121,0))&lt;&gt;0,INDEX('Outcome Indicators - Section C'!D$30:D$121,MATCH($AS91,'Outcome Indicators - Section C'!$I$30:$I$121,0)),""),"")</f>
        <v/>
      </c>
      <c r="O91" s="638" t="str">
        <f>IFERROR(IF(INDEX('Outcome Indicators - Section C'!F$30:F$121,MATCH($AS91,'Outcome Indicators - Section C'!$I$30:$I$121,0))&lt;&gt;0,INDEX('Outcome Indicators - Section C'!F$30:F$121,MATCH($AS91,'Outcome Indicators - Section C'!$I$30:$I$121,0)),""),"")</f>
        <v/>
      </c>
      <c r="P91" s="640" t="str">
        <f>IFERROR(IF(INDEX('Outcome Indicators - Section C'!G$30:G$121,MATCH($AS91,'Outcome Indicators - Section C'!$I$30:$I$121,0))&lt;&gt;0,INDEX('Outcome Indicators - Section C'!G$30:G$121,MATCH($AS91,'Outcome Indicators - Section C'!$I$30:$I$121,0)),""),"")</f>
        <v/>
      </c>
      <c r="Q91" s="642" t="str">
        <f>IFERROR(IF(INDEX('Outcome Indicators - Section C'!H$30:H$121,MATCH($AS91,'Outcome Indicators - Section C'!$I$30:$I$121,0))&lt;&gt;0,INDEX('Outcome Indicators - Section C'!H$30:H$121,MATCH($AS91,'Outcome Indicators - Section C'!$I$30:$I$121,0)),""),"")</f>
        <v/>
      </c>
      <c r="R91" s="314" t="str">
        <f>IFERROR(IF(INDEX('Outcome Indicators - Section C'!D$30:D$121,MATCH($AT91,'Outcome Indicators - Section C'!$I$30:$I$121,0))&lt;&gt;0,INDEX('Outcome Indicators - Section C'!D$30:D$121,MATCH($AT91,'Outcome Indicators - Section C'!$I$30:$I$121,0)),""),"")</f>
        <v/>
      </c>
      <c r="S91" s="638" t="str">
        <f>IFERROR(IF(INDEX('Outcome Indicators - Section C'!F$30:F$121,MATCH($AT91,'Outcome Indicators - Section C'!$I$30:$I$121,0))&lt;&gt;0,INDEX('Outcome Indicators - Section C'!F$30:F$121,MATCH($AT91,'Outcome Indicators - Section C'!$I$30:$I$121,0)),""),"")</f>
        <v/>
      </c>
      <c r="T91" s="640" t="str">
        <f>IFERROR(IF(INDEX('Outcome Indicators - Section C'!G$30:G$121,MATCH($AT91,'Outcome Indicators - Section C'!$I$30:$I$121,0))&lt;&gt;0,INDEX('Outcome Indicators - Section C'!G$30:G$121,MATCH($AT91,'Outcome Indicators - Section C'!$I$30:$I$121,0)),""),"")</f>
        <v/>
      </c>
      <c r="U91" s="642" t="str">
        <f>IFERROR(IF(INDEX('Outcome Indicators - Section C'!H$30:H$121,MATCH($AT91,'Outcome Indicators - Section C'!$I$30:$I$121,0))&lt;&gt;0,INDEX('Outcome Indicators - Section C'!H$30:H$121,MATCH($AT91,'Outcome Indicators - Section C'!$I$30:$I$121,0)),""),"")</f>
        <v/>
      </c>
      <c r="V91" s="314" t="str">
        <f>IFERROR(IF(INDEX('Outcome Indicators - Section C'!D$30:D$121,MATCH($AU91,'Outcome Indicators - Section C'!$I$30:$I$121,0))&lt;&gt;0,INDEX('Outcome Indicators - Section C'!D$30:D$121,MATCH($AU91,'Outcome Indicators - Section C'!$I$30:$I$121,0)),""),"")</f>
        <v/>
      </c>
      <c r="W91" s="638" t="str">
        <f>IFERROR(IF(INDEX('Outcome Indicators - Section C'!F$30:F$121,MATCH($AU91,'Outcome Indicators - Section C'!$I$30:$I$121,0))&lt;&gt;0,INDEX('Outcome Indicators - Section C'!F$30:F$121,MATCH($AU91,'Outcome Indicators - Section C'!$I$30:$I$121,0)),""),"")</f>
        <v/>
      </c>
      <c r="X91" s="640" t="str">
        <f>IFERROR(IF(INDEX('Outcome Indicators - Section C'!G$30:G$121,MATCH($AU91,'Outcome Indicators - Section C'!$I$30:$I$121,0))&lt;&gt;0,INDEX('Outcome Indicators - Section C'!G$30:G$121,MATCH($AU91,'Outcome Indicators - Section C'!$I$30:$I$121,0)),""),"")</f>
        <v/>
      </c>
      <c r="Y91" s="642" t="str">
        <f>IFERROR(IF(INDEX('Outcome Indicators - Section C'!H$30:H$121,MATCH($AU91,'Outcome Indicators - Section C'!$I$30:$I$121,0))&lt;&gt;0,INDEX('Outcome Indicators - Section C'!H$30:H$121,MATCH($AU91,'Outcome Indicators - Section C'!$I$30:$I$121,0)),""),"")</f>
        <v/>
      </c>
      <c r="Z91" s="314" t="str">
        <f>IFERROR(IF(INDEX('Outcome Indicators - Section C'!D$30:D$121,MATCH($AV91,'Outcome Indicators - Section C'!$I$30:$I$121,0))&lt;&gt;0,INDEX('Outcome Indicators - Section C'!D$30:D$121,MATCH($AV91,'Outcome Indicators - Section C'!$I$30:$I$121,0)),""),"")</f>
        <v/>
      </c>
      <c r="AA91" s="638" t="str">
        <f>IFERROR(IF(INDEX('Outcome Indicators - Section C'!F$30:F$121,MATCH($AV91,'Outcome Indicators - Section C'!$I$30:$I$121,0))&lt;&gt;0,INDEX('Outcome Indicators - Section C'!F$30:F$121,MATCH($AV91,'Outcome Indicators - Section C'!$I$30:$I$121,0)),""),"")</f>
        <v/>
      </c>
      <c r="AB91" s="640" t="str">
        <f>IFERROR(IF(INDEX('Outcome Indicators - Section C'!G$30:G$121,MATCH($AV91,'Outcome Indicators - Section C'!$I$30:$I$121,0))&lt;&gt;0,INDEX('Outcome Indicators - Section C'!G$30:G$121,MATCH($AV91,'Outcome Indicators - Section C'!$I$30:$I$121,0)),""),"")</f>
        <v/>
      </c>
      <c r="AC91" s="642" t="str">
        <f>IFERROR(IF(INDEX('Outcome Indicators - Section C'!H$30:H$121,MATCH($AV91,'Outcome Indicators - Section C'!$I$30:$I$121,0))&lt;&gt;0,INDEX('Outcome Indicators - Section C'!H$30:H$121,MATCH($AV91,'Outcome Indicators - Section C'!$I$30:$I$121,0)),""),"")</f>
        <v/>
      </c>
      <c r="AD91" s="315"/>
      <c r="AE91" s="315"/>
      <c r="AF91" s="315"/>
      <c r="AG91" s="315"/>
      <c r="AH91" s="315"/>
      <c r="AI91" s="315"/>
      <c r="AJ91" s="315"/>
      <c r="AK91" s="315"/>
      <c r="AL91" s="315"/>
      <c r="AM91" s="637" t="str">
        <f>IFERROR(IF(INDEX('Outcome Indicators - Section C'!R$10:R$26,MATCH($A91,'Outcome Indicators - Section C'!$A$10:$A$26,0))&lt;&gt;0,INDEX('Outcome Indicators - Section C'!R$10:R$26,MATCH($A91,'Outcome Indicators - Section C'!$A$10:$A$26,0)),""),"")</f>
        <v/>
      </c>
      <c r="AO91" s="727"/>
      <c r="AP91" s="727"/>
      <c r="AQ91" s="727"/>
      <c r="AR91" s="612" t="str">
        <f t="shared" ref="AR91" si="85">CONCATENATE($A91,J$81)</f>
        <v>52019</v>
      </c>
      <c r="AS91" s="611" t="str">
        <f t="shared" ref="AS91" si="86">CONCATENATE($A91,N$81)</f>
        <v>52020</v>
      </c>
      <c r="AT91" s="611" t="str">
        <f t="shared" ref="AT91" si="87">CONCATENATE($A91,R$81)</f>
        <v>52021</v>
      </c>
      <c r="AU91" s="611" t="str">
        <f t="shared" ref="AU91" si="88">CONCATENATE($A91,V$81)</f>
        <v>52022</v>
      </c>
      <c r="AV91" s="611" t="str">
        <f t="shared" ref="AV91" si="89">CONCATENATE($A91,Z$81)</f>
        <v>52023</v>
      </c>
    </row>
    <row r="92" spans="1:48" ht="28.2" hidden="1">
      <c r="A92" s="646">
        <v>9.8000000000000007</v>
      </c>
      <c r="B92" s="646"/>
      <c r="C92" s="648"/>
      <c r="D92" s="648"/>
      <c r="E92" s="648"/>
      <c r="F92" s="648"/>
      <c r="G92" s="648"/>
      <c r="H92" s="648"/>
      <c r="I92" s="650"/>
      <c r="J92" s="314" t="str">
        <f>IFERROR(IF(INDEX('Outcome Indicators - Section C'!E$30:E$121,MATCH($AR91,'Outcome Indicators - Section C'!$I$30:$I$121,0))&lt;&gt;0,INDEX('Outcome Indicators - Section C'!E$30:E$121,MATCH($AR91,'Outcome Indicators - Section C'!$I$30:$I$121,0)),""),"")</f>
        <v/>
      </c>
      <c r="K92" s="638"/>
      <c r="L92" s="640"/>
      <c r="M92" s="642"/>
      <c r="N92" s="314" t="str">
        <f>IFERROR(IF(INDEX('Outcome Indicators - Section C'!E$30:E$121,MATCH($AS91,'Outcome Indicators - Section C'!$I$30:$I$121,0))&lt;&gt;0,INDEX('Outcome Indicators - Section C'!E$30:E$121,MATCH($AS91,'Outcome Indicators - Section C'!$I$30:$I$121,0)),""),"")</f>
        <v/>
      </c>
      <c r="O92" s="638"/>
      <c r="P92" s="640"/>
      <c r="Q92" s="642"/>
      <c r="R92" s="314" t="str">
        <f>IFERROR(IF(INDEX('Outcome Indicators - Section C'!E$30:E$121,MATCH($AT91,'Outcome Indicators - Section C'!$I$30:$I$121,0))&lt;&gt;0,INDEX('Outcome Indicators - Section C'!E$30:E$121,MATCH($AT91,'Outcome Indicators - Section C'!$I$30:$I$121,0)),""),"")</f>
        <v/>
      </c>
      <c r="S92" s="638"/>
      <c r="T92" s="640"/>
      <c r="U92" s="642"/>
      <c r="V92" s="314" t="str">
        <f>IFERROR(IF(INDEX('Outcome Indicators - Section C'!E$30:E$121,MATCH($AU91,'Outcome Indicators - Section C'!$I$30:$I$121,0))&lt;&gt;0,INDEX('Outcome Indicators - Section C'!E$30:E$121,MATCH($AU91,'Outcome Indicators - Section C'!$I$30:$I$121,0)),""),"")</f>
        <v/>
      </c>
      <c r="W92" s="638"/>
      <c r="X92" s="640"/>
      <c r="Y92" s="642"/>
      <c r="Z92" s="314" t="str">
        <f>IFERROR(IF(INDEX('Outcome Indicators - Section C'!E$30:E$121,MATCH($AV91,'Outcome Indicators - Section C'!$I$30:$I$121,0))&lt;&gt;0,INDEX('Outcome Indicators - Section C'!E$30:E$121,MATCH($AV91,'Outcome Indicators - Section C'!$I$30:$I$121,0)),""),"")</f>
        <v/>
      </c>
      <c r="AA92" s="638"/>
      <c r="AB92" s="640"/>
      <c r="AC92" s="642"/>
      <c r="AD92" s="315"/>
      <c r="AE92" s="315"/>
      <c r="AF92" s="315"/>
      <c r="AG92" s="315"/>
      <c r="AH92" s="315"/>
      <c r="AI92" s="315"/>
      <c r="AJ92" s="315"/>
      <c r="AK92" s="315"/>
      <c r="AL92" s="315"/>
      <c r="AM92" s="637"/>
      <c r="AO92" s="727"/>
      <c r="AP92" s="727"/>
      <c r="AQ92" s="727"/>
      <c r="AR92" s="612"/>
      <c r="AS92" s="611"/>
      <c r="AT92" s="611"/>
      <c r="AU92" s="611"/>
      <c r="AV92" s="611"/>
    </row>
    <row r="93" spans="1:48" ht="28.2" hidden="1">
      <c r="A93" s="653">
        <v>6</v>
      </c>
      <c r="B93" s="646" t="str">
        <f>IFERROR(IF(INDEX('Outcome Indicators - Section C'!B$10:B$26,MATCH($A93,'Outcome Indicators - Section C'!$A$10:$A$26,0))&lt;&gt;0,INDEX('Outcome Indicators - Section C'!B$10:B$26,MATCH($A93,'Outcome Indicators - Section C'!$A$10:$A$26,0)),""),"")</f>
        <v/>
      </c>
      <c r="C93" s="648" t="str">
        <f>IFERROR(IF(INDEX('Outcome Indicators - Section C'!C$10:C$26,MATCH($A93,'Outcome Indicators - Section C'!$A$10:$A$26,0))&lt;&gt;0,INDEX('Outcome Indicators - Section C'!C$10:C$26,MATCH($A93,'Outcome Indicators - Section C'!$A$10:$A$26,0)),""),"")</f>
        <v/>
      </c>
      <c r="D93" s="648" t="str">
        <f>IFERROR(IF(INDEX('Outcome Indicators - Section C'!D$10:D$26,MATCH($A93,'Outcome Indicators - Section C'!$A$10:$A$26,0))&lt;&gt;0,INDEX('Outcome Indicators - Section C'!D$10:D$26,MATCH($A93,'Outcome Indicators - Section C'!$A$10:$A$26,0)),""),"")</f>
        <v/>
      </c>
      <c r="E93" s="648" t="str">
        <f>IFERROR(IF(INDEX('Outcome Indicators - Section C'!E$10:E$26,MATCH($A93,'Outcome Indicators - Section C'!$A$10:$A$26,0))&lt;&gt;0,INDEX('Outcome Indicators - Section C'!E$10:E$26,MATCH($A93,'Outcome Indicators - Section C'!$A$10:$A$26,0)),""),"")</f>
        <v/>
      </c>
      <c r="F93" s="648" t="str">
        <f>IFERROR(IF(INDEX('Outcome Indicators - Section C'!F$10:F$26,MATCH($A93,'Outcome Indicators - Section C'!$A$10:$A$26,0))&lt;&gt;0,INDEX('Outcome Indicators - Section C'!F$10:F$26,MATCH($A93,'Outcome Indicators - Section C'!$A$10:$A$26,0)),""),"")</f>
        <v/>
      </c>
      <c r="G93" s="648" t="str">
        <f>IFERROR(IF(INDEX('Outcome Indicators - Section C'!G$10:G$26,MATCH($A93,'Outcome Indicators - Section C'!$A$10:$A$26,0))&lt;&gt;0,INDEX('Outcome Indicators - Section C'!G$10:G$26,MATCH($A93,'Outcome Indicators - Section C'!$A$10:$A$26,0)),""),"")</f>
        <v/>
      </c>
      <c r="H93" s="648" t="str">
        <f>IFERROR(IF(INDEX('Outcome Indicators - Section C'!H$10:H$26,MATCH($A93,'Outcome Indicators - Section C'!$A$10:$A$26,0))&lt;&gt;0,INDEX('Outcome Indicators - Section C'!H$10:H$26,MATCH($A93,'Outcome Indicators - Section C'!$A$10:$A$26,0)),""),"")</f>
        <v/>
      </c>
      <c r="I93" s="650" t="str">
        <f>IFERROR(IF(INDEX('Outcome Indicators - Section C'!Q$10:Q$26,MATCH($A93,'Outcome Indicators - Section C'!$A$10:$A$26,0))&lt;&gt;0,INDEX('Outcome Indicators - Section C'!Q$10:Q$26,MATCH($A93,'Outcome Indicators - Section C'!$A$10:$A$26,0)),""),"")</f>
        <v/>
      </c>
      <c r="J93" s="316" t="str">
        <f>IFERROR(IF(INDEX('Outcome Indicators - Section C'!D$30:D$121,MATCH($AR93,'Outcome Indicators - Section C'!$I$30:$I$121,0))&lt;&gt;0,INDEX('Outcome Indicators - Section C'!D$30:D$121,MATCH($AR93,'Outcome Indicators - Section C'!$I$30:$I$121,0)),""),"")</f>
        <v/>
      </c>
      <c r="K93" s="638" t="str">
        <f>IFERROR(IF(INDEX('Outcome Indicators - Section C'!F$30:F$121,MATCH($AR93,'Outcome Indicators - Section C'!$I$30:$I$121,0))&lt;&gt;0,INDEX('Outcome Indicators - Section C'!F$30:F$121,MATCH($AR93,'Outcome Indicators - Section C'!$I$30:$I$121,0)),""),"")</f>
        <v/>
      </c>
      <c r="L93" s="640" t="str">
        <f>IFERROR(IF(INDEX('Outcome Indicators - Section C'!G$30:G$121,MATCH($AR93,'Outcome Indicators - Section C'!$I$30:$I$121,0))&lt;&gt;0,INDEX('Outcome Indicators - Section C'!G$30:G$121,MATCH($AR93,'Outcome Indicators - Section C'!$I$30:$I$121,0)),""),"")</f>
        <v/>
      </c>
      <c r="M93" s="642" t="str">
        <f>IFERROR(IF(INDEX('Outcome Indicators - Section C'!H$30:H$121,MATCH($AR93,'Outcome Indicators - Section C'!$I$30:$I$121,0))&lt;&gt;0,INDEX('Outcome Indicators - Section C'!H$30:H$121,MATCH($AR93,'Outcome Indicators - Section C'!$I$30:$I$121,0)),""),"")</f>
        <v/>
      </c>
      <c r="N93" s="317" t="str">
        <f>IFERROR(IF(INDEX('Outcome Indicators - Section C'!D$30:D$121,MATCH($AS93,'Outcome Indicators - Section C'!$I$30:$I$121,0))&lt;&gt;0,INDEX('Outcome Indicators - Section C'!D$30:D$121,MATCH($AS93,'Outcome Indicators - Section C'!$I$30:$I$121,0)),""),"")</f>
        <v/>
      </c>
      <c r="O93" s="638" t="str">
        <f>IFERROR(IF(INDEX('Outcome Indicators - Section C'!F$30:F$121,MATCH($AS93,'Outcome Indicators - Section C'!$I$30:$I$121,0))&lt;&gt;0,INDEX('Outcome Indicators - Section C'!F$30:F$121,MATCH($AS93,'Outcome Indicators - Section C'!$I$30:$I$121,0)),""),"")</f>
        <v/>
      </c>
      <c r="P93" s="640" t="str">
        <f>IFERROR(IF(INDEX('Outcome Indicators - Section C'!G$30:G$121,MATCH($AS93,'Outcome Indicators - Section C'!$I$30:$I$121,0))&lt;&gt;0,INDEX('Outcome Indicators - Section C'!G$30:G$121,MATCH($AS93,'Outcome Indicators - Section C'!$I$30:$I$121,0)),""),"")</f>
        <v/>
      </c>
      <c r="Q93" s="642" t="str">
        <f>IFERROR(IF(INDEX('Outcome Indicators - Section C'!H$30:H$121,MATCH($AS93,'Outcome Indicators - Section C'!$I$30:$I$121,0))&lt;&gt;0,INDEX('Outcome Indicators - Section C'!H$30:H$121,MATCH($AS93,'Outcome Indicators - Section C'!$I$30:$I$121,0)),""),"")</f>
        <v/>
      </c>
      <c r="R93" s="316" t="str">
        <f>IFERROR(IF(INDEX('Outcome Indicators - Section C'!D$30:D$121,MATCH($AT93,'Outcome Indicators - Section C'!$I$30:$I$121,0))&lt;&gt;0,INDEX('Outcome Indicators - Section C'!D$30:D$121,MATCH($AT93,'Outcome Indicators - Section C'!$I$30:$I$121,0)),""),"")</f>
        <v/>
      </c>
      <c r="S93" s="638" t="str">
        <f>IFERROR(IF(INDEX('Outcome Indicators - Section C'!F$30:F$121,MATCH($AT93,'Outcome Indicators - Section C'!$I$30:$I$121,0))&lt;&gt;0,INDEX('Outcome Indicators - Section C'!F$30:F$121,MATCH($AT93,'Outcome Indicators - Section C'!$I$30:$I$121,0)),""),"")</f>
        <v/>
      </c>
      <c r="T93" s="640" t="str">
        <f>IFERROR(IF(INDEX('Outcome Indicators - Section C'!G$30:G$121,MATCH($AT93,'Outcome Indicators - Section C'!$I$30:$I$121,0))&lt;&gt;0,INDEX('Outcome Indicators - Section C'!G$30:G$121,MATCH($AT93,'Outcome Indicators - Section C'!$I$30:$I$121,0)),""),"")</f>
        <v/>
      </c>
      <c r="U93" s="642" t="str">
        <f>IFERROR(IF(INDEX('Outcome Indicators - Section C'!H$30:H$121,MATCH($AT93,'Outcome Indicators - Section C'!$I$30:$I$121,0))&lt;&gt;0,INDEX('Outcome Indicators - Section C'!H$30:H$121,MATCH($AT93,'Outcome Indicators - Section C'!$I$30:$I$121,0)),""),"")</f>
        <v/>
      </c>
      <c r="V93" s="317" t="str">
        <f>IFERROR(IF(INDEX('Outcome Indicators - Section C'!D$30:D$121,MATCH($AU93,'Outcome Indicators - Section C'!$I$30:$I$121,0))&lt;&gt;0,INDEX('Outcome Indicators - Section C'!D$30:D$121,MATCH($AU93,'Outcome Indicators - Section C'!$I$30:$I$121,0)),""),"")</f>
        <v/>
      </c>
      <c r="W93" s="638" t="str">
        <f>IFERROR(IF(INDEX('Outcome Indicators - Section C'!F$30:F$121,MATCH($AU93,'Outcome Indicators - Section C'!$I$30:$I$121,0))&lt;&gt;0,INDEX('Outcome Indicators - Section C'!F$30:F$121,MATCH($AU93,'Outcome Indicators - Section C'!$I$30:$I$121,0)),""),"")</f>
        <v/>
      </c>
      <c r="X93" s="640" t="str">
        <f>IFERROR(IF(INDEX('Outcome Indicators - Section C'!G$30:G$121,MATCH($AU93,'Outcome Indicators - Section C'!$I$30:$I$121,0))&lt;&gt;0,INDEX('Outcome Indicators - Section C'!G$30:G$121,MATCH($AU93,'Outcome Indicators - Section C'!$I$30:$I$121,0)),""),"")</f>
        <v/>
      </c>
      <c r="Y93" s="642" t="str">
        <f>IFERROR(IF(INDEX('Outcome Indicators - Section C'!H$30:H$121,MATCH($AU93,'Outcome Indicators - Section C'!$I$30:$I$121,0))&lt;&gt;0,INDEX('Outcome Indicators - Section C'!H$30:H$121,MATCH($AU93,'Outcome Indicators - Section C'!$I$30:$I$121,0)),""),"")</f>
        <v/>
      </c>
      <c r="Z93" s="317" t="str">
        <f>IFERROR(IF(INDEX('Outcome Indicators - Section C'!D$30:D$121,MATCH($AV93,'Outcome Indicators - Section C'!$I$30:$I$121,0))&lt;&gt;0,INDEX('Outcome Indicators - Section C'!D$30:D$121,MATCH($AV93,'Outcome Indicators - Section C'!$I$30:$I$121,0)),""),"")</f>
        <v/>
      </c>
      <c r="AA93" s="638" t="str">
        <f>IFERROR(IF(INDEX('Outcome Indicators - Section C'!F$30:F$121,MATCH($AV93,'Outcome Indicators - Section C'!$I$30:$I$121,0))&lt;&gt;0,INDEX('Outcome Indicators - Section C'!F$30:F$121,MATCH($AV93,'Outcome Indicators - Section C'!$I$30:$I$121,0)),""),"")</f>
        <v/>
      </c>
      <c r="AB93" s="640" t="str">
        <f>IFERROR(IF(INDEX('Outcome Indicators - Section C'!G$30:G$121,MATCH($AV93,'Outcome Indicators - Section C'!$I$30:$I$121,0))&lt;&gt;0,INDEX('Outcome Indicators - Section C'!G$30:G$121,MATCH($AV93,'Outcome Indicators - Section C'!$I$30:$I$121,0)),""),"")</f>
        <v/>
      </c>
      <c r="AC93" s="642" t="str">
        <f>IFERROR(IF(INDEX('Outcome Indicators - Section C'!H$30:H$121,MATCH($AV93,'Outcome Indicators - Section C'!$I$30:$I$121,0))&lt;&gt;0,INDEX('Outcome Indicators - Section C'!H$30:H$121,MATCH($AV93,'Outcome Indicators - Section C'!$I$30:$I$121,0)),""),"")</f>
        <v/>
      </c>
      <c r="AD93" s="315"/>
      <c r="AE93" s="315"/>
      <c r="AF93" s="315"/>
      <c r="AG93" s="315"/>
      <c r="AH93" s="315"/>
      <c r="AI93" s="315"/>
      <c r="AJ93" s="315"/>
      <c r="AK93" s="315"/>
      <c r="AL93" s="315"/>
      <c r="AM93" s="637" t="str">
        <f>IFERROR(IF(INDEX('Outcome Indicators - Section C'!R$10:R$26,MATCH($A93,'Outcome Indicators - Section C'!$A$10:$A$26,0))&lt;&gt;0,INDEX('Outcome Indicators - Section C'!R$10:R$26,MATCH($A93,'Outcome Indicators - Section C'!$A$10:$A$26,0)),""),"")</f>
        <v/>
      </c>
      <c r="AO93" s="727"/>
      <c r="AP93" s="727"/>
      <c r="AQ93" s="727"/>
      <c r="AR93" s="612" t="str">
        <f t="shared" ref="AR93" si="90">CONCATENATE($A93,J$81)</f>
        <v>62019</v>
      </c>
      <c r="AS93" s="611" t="str">
        <f t="shared" ref="AS93" si="91">CONCATENATE($A93,N$81)</f>
        <v>62020</v>
      </c>
      <c r="AT93" s="611" t="str">
        <f t="shared" ref="AT93" si="92">CONCATENATE($A93,R$81)</f>
        <v>62021</v>
      </c>
      <c r="AU93" s="611" t="str">
        <f t="shared" ref="AU93" si="93">CONCATENATE($A93,V$81)</f>
        <v>62022</v>
      </c>
      <c r="AV93" s="611" t="str">
        <f t="shared" ref="AV93" si="94">CONCATENATE($A93,Z$81)</f>
        <v>62023</v>
      </c>
    </row>
    <row r="94" spans="1:48" ht="28.2" hidden="1">
      <c r="A94" s="653">
        <v>9.9999999999999893</v>
      </c>
      <c r="B94" s="646"/>
      <c r="C94" s="648"/>
      <c r="D94" s="648"/>
      <c r="E94" s="648"/>
      <c r="F94" s="648"/>
      <c r="G94" s="648"/>
      <c r="H94" s="648"/>
      <c r="I94" s="650"/>
      <c r="J94" s="316" t="str">
        <f>IFERROR(IF(INDEX('Outcome Indicators - Section C'!E$30:E$121,MATCH($AR93,'Outcome Indicators - Section C'!$I$30:$I$121,0))&lt;&gt;0,INDEX('Outcome Indicators - Section C'!E$30:E$121,MATCH($AR93,'Outcome Indicators - Section C'!$I$30:$I$121,0)),""),"")</f>
        <v/>
      </c>
      <c r="K94" s="638"/>
      <c r="L94" s="640"/>
      <c r="M94" s="642"/>
      <c r="N94" s="317" t="str">
        <f>IFERROR(IF(INDEX('Outcome Indicators - Section C'!E$30:E$121,MATCH($AS93,'Outcome Indicators - Section C'!$I$30:$I$121,0))&lt;&gt;0,INDEX('Outcome Indicators - Section C'!E$30:E$121,MATCH($AS93,'Outcome Indicators - Section C'!$I$30:$I$121,0)),""),"")</f>
        <v/>
      </c>
      <c r="O94" s="638"/>
      <c r="P94" s="640"/>
      <c r="Q94" s="642"/>
      <c r="R94" s="316" t="str">
        <f>IFERROR(IF(INDEX('Outcome Indicators - Section C'!E$30:E$121,MATCH($AT93,'Outcome Indicators - Section C'!$I$30:$I$121,0))&lt;&gt;0,INDEX('Outcome Indicators - Section C'!E$30:E$121,MATCH($AT93,'Outcome Indicators - Section C'!$I$30:$I$121,0)),""),"")</f>
        <v/>
      </c>
      <c r="S94" s="638"/>
      <c r="T94" s="640"/>
      <c r="U94" s="642"/>
      <c r="V94" s="317" t="str">
        <f>IFERROR(IF(INDEX('Outcome Indicators - Section C'!E$30:E$121,MATCH($AU93,'Outcome Indicators - Section C'!$I$30:$I$121,0))&lt;&gt;0,INDEX('Outcome Indicators - Section C'!E$30:E$121,MATCH($AU93,'Outcome Indicators - Section C'!$I$30:$I$121,0)),""),"")</f>
        <v/>
      </c>
      <c r="W94" s="638"/>
      <c r="X94" s="640"/>
      <c r="Y94" s="642"/>
      <c r="Z94" s="317" t="str">
        <f>IFERROR(IF(INDEX('Outcome Indicators - Section C'!E$30:E$121,MATCH($AV93,'Outcome Indicators - Section C'!$I$30:$I$121,0))&lt;&gt;0,INDEX('Outcome Indicators - Section C'!E$30:E$121,MATCH($AV93,'Outcome Indicators - Section C'!$I$30:$I$121,0)),""),"")</f>
        <v/>
      </c>
      <c r="AA94" s="638"/>
      <c r="AB94" s="640"/>
      <c r="AC94" s="642"/>
      <c r="AD94" s="315"/>
      <c r="AE94" s="315"/>
      <c r="AF94" s="315"/>
      <c r="AG94" s="315"/>
      <c r="AH94" s="315"/>
      <c r="AI94" s="315"/>
      <c r="AJ94" s="315"/>
      <c r="AK94" s="315"/>
      <c r="AL94" s="315"/>
      <c r="AM94" s="637"/>
      <c r="AO94" s="727"/>
      <c r="AP94" s="727"/>
      <c r="AQ94" s="727"/>
      <c r="AR94" s="612"/>
      <c r="AS94" s="611"/>
      <c r="AT94" s="611"/>
      <c r="AU94" s="611"/>
      <c r="AV94" s="611"/>
    </row>
    <row r="95" spans="1:48" ht="28.2" hidden="1">
      <c r="A95" s="646">
        <v>7</v>
      </c>
      <c r="B95" s="646" t="str">
        <f>IFERROR(IF(INDEX('Outcome Indicators - Section C'!B$10:B$26,MATCH($A95,'Outcome Indicators - Section C'!$A$10:$A$26,0))&lt;&gt;0,INDEX('Outcome Indicators - Section C'!B$10:B$26,MATCH($A95,'Outcome Indicators - Section C'!$A$10:$A$26,0)),""),"")</f>
        <v/>
      </c>
      <c r="C95" s="648" t="str">
        <f>IFERROR(IF(INDEX('Outcome Indicators - Section C'!C$10:C$26,MATCH($A95,'Outcome Indicators - Section C'!$A$10:$A$26,0))&lt;&gt;0,INDEX('Outcome Indicators - Section C'!C$10:C$26,MATCH($A95,'Outcome Indicators - Section C'!$A$10:$A$26,0)),""),"")</f>
        <v/>
      </c>
      <c r="D95" s="648" t="str">
        <f>IFERROR(IF(INDEX('Outcome Indicators - Section C'!D$10:D$26,MATCH($A95,'Outcome Indicators - Section C'!$A$10:$A$26,0))&lt;&gt;0,INDEX('Outcome Indicators - Section C'!D$10:D$26,MATCH($A95,'Outcome Indicators - Section C'!$A$10:$A$26,0)),""),"")</f>
        <v/>
      </c>
      <c r="E95" s="648" t="str">
        <f>IFERROR(IF(INDEX('Outcome Indicators - Section C'!E$10:E$26,MATCH($A95,'Outcome Indicators - Section C'!$A$10:$A$26,0))&lt;&gt;0,INDEX('Outcome Indicators - Section C'!E$10:E$26,MATCH($A95,'Outcome Indicators - Section C'!$A$10:$A$26,0)),""),"")</f>
        <v/>
      </c>
      <c r="F95" s="648" t="str">
        <f>IFERROR(IF(INDEX('Outcome Indicators - Section C'!F$10:F$26,MATCH($A95,'Outcome Indicators - Section C'!$A$10:$A$26,0))&lt;&gt;0,INDEX('Outcome Indicators - Section C'!F$10:F$26,MATCH($A95,'Outcome Indicators - Section C'!$A$10:$A$26,0)),""),"")</f>
        <v/>
      </c>
      <c r="G95" s="648" t="str">
        <f>IFERROR(IF(INDEX('Outcome Indicators - Section C'!G$10:G$26,MATCH($A95,'Outcome Indicators - Section C'!$A$10:$A$26,0))&lt;&gt;0,INDEX('Outcome Indicators - Section C'!G$10:G$26,MATCH($A95,'Outcome Indicators - Section C'!$A$10:$A$26,0)),""),"")</f>
        <v/>
      </c>
      <c r="H95" s="648" t="str">
        <f>IFERROR(IF(INDEX('Outcome Indicators - Section C'!H$10:H$26,MATCH($A95,'Outcome Indicators - Section C'!$A$10:$A$26,0))&lt;&gt;0,INDEX('Outcome Indicators - Section C'!H$10:H$26,MATCH($A95,'Outcome Indicators - Section C'!$A$10:$A$26,0)),""),"")</f>
        <v/>
      </c>
      <c r="I95" s="650" t="str">
        <f>IFERROR(IF(INDEX('Outcome Indicators - Section C'!Q$10:Q$26,MATCH($A95,'Outcome Indicators - Section C'!$A$10:$A$26,0))&lt;&gt;0,INDEX('Outcome Indicators - Section C'!Q$10:Q$26,MATCH($A95,'Outcome Indicators - Section C'!$A$10:$A$26,0)),""),"")</f>
        <v/>
      </c>
      <c r="J95" s="314" t="str">
        <f>IFERROR(IF(INDEX('Outcome Indicators - Section C'!D$30:D$121,MATCH($AR95,'Outcome Indicators - Section C'!$I$30:$I$121,0))&lt;&gt;0,INDEX('Outcome Indicators - Section C'!D$30:D$121,MATCH($AR95,'Outcome Indicators - Section C'!$I$30:$I$121,0)),""),"")</f>
        <v/>
      </c>
      <c r="K95" s="638" t="str">
        <f>IFERROR(IF(INDEX('Outcome Indicators - Section C'!F$30:F$121,MATCH($AR95,'Outcome Indicators - Section C'!$I$30:$I$121,0))&lt;&gt;0,INDEX('Outcome Indicators - Section C'!F$30:F$121,MATCH($AR95,'Outcome Indicators - Section C'!$I$30:$I$121,0)),""),"")</f>
        <v/>
      </c>
      <c r="L95" s="640" t="str">
        <f>IFERROR(IF(INDEX('Outcome Indicators - Section C'!G$30:G$121,MATCH($AR95,'Outcome Indicators - Section C'!$I$30:$I$121,0))&lt;&gt;0,INDEX('Outcome Indicators - Section C'!G$30:G$121,MATCH($AR95,'Outcome Indicators - Section C'!$I$30:$I$121,0)),""),"")</f>
        <v/>
      </c>
      <c r="M95" s="642" t="str">
        <f>IFERROR(IF(INDEX('Outcome Indicators - Section C'!H$30:H$121,MATCH($AR95,'Outcome Indicators - Section C'!$I$30:$I$121,0))&lt;&gt;0,INDEX('Outcome Indicators - Section C'!H$30:H$121,MATCH($AR95,'Outcome Indicators - Section C'!$I$30:$I$121,0)),""),"")</f>
        <v/>
      </c>
      <c r="N95" s="314" t="str">
        <f>IFERROR(IF(INDEX('Outcome Indicators - Section C'!D$30:D$121,MATCH($AS95,'Outcome Indicators - Section C'!$I$30:$I$121,0))&lt;&gt;0,INDEX('Outcome Indicators - Section C'!D$30:D$121,MATCH($AS95,'Outcome Indicators - Section C'!$I$30:$I$121,0)),""),"")</f>
        <v/>
      </c>
      <c r="O95" s="638" t="str">
        <f>IFERROR(IF(INDEX('Outcome Indicators - Section C'!F$30:F$121,MATCH($AS95,'Outcome Indicators - Section C'!$I$30:$I$121,0))&lt;&gt;0,INDEX('Outcome Indicators - Section C'!F$30:F$121,MATCH($AS95,'Outcome Indicators - Section C'!$I$30:$I$121,0)),""),"")</f>
        <v/>
      </c>
      <c r="P95" s="640" t="str">
        <f>IFERROR(IF(INDEX('Outcome Indicators - Section C'!G$30:G$121,MATCH($AS95,'Outcome Indicators - Section C'!$I$30:$I$121,0))&lt;&gt;0,INDEX('Outcome Indicators - Section C'!G$30:G$121,MATCH($AS95,'Outcome Indicators - Section C'!$I$30:$I$121,0)),""),"")</f>
        <v/>
      </c>
      <c r="Q95" s="642" t="str">
        <f>IFERROR(IF(INDEX('Outcome Indicators - Section C'!H$30:H$121,MATCH($AS95,'Outcome Indicators - Section C'!$I$30:$I$121,0))&lt;&gt;0,INDEX('Outcome Indicators - Section C'!H$30:H$121,MATCH($AS95,'Outcome Indicators - Section C'!$I$30:$I$121,0)),""),"")</f>
        <v/>
      </c>
      <c r="R95" s="314" t="str">
        <f>IFERROR(IF(INDEX('Outcome Indicators - Section C'!D$30:D$121,MATCH($AT95,'Outcome Indicators - Section C'!$I$30:$I$121,0))&lt;&gt;0,INDEX('Outcome Indicators - Section C'!D$30:D$121,MATCH($AT95,'Outcome Indicators - Section C'!$I$30:$I$121,0)),""),"")</f>
        <v/>
      </c>
      <c r="S95" s="638" t="str">
        <f>IFERROR(IF(INDEX('Outcome Indicators - Section C'!F$30:F$121,MATCH($AT95,'Outcome Indicators - Section C'!$I$30:$I$121,0))&lt;&gt;0,INDEX('Outcome Indicators - Section C'!F$30:F$121,MATCH($AT95,'Outcome Indicators - Section C'!$I$30:$I$121,0)),""),"")</f>
        <v/>
      </c>
      <c r="T95" s="640" t="str">
        <f>IFERROR(IF(INDEX('Outcome Indicators - Section C'!G$30:G$121,MATCH($AT95,'Outcome Indicators - Section C'!$I$30:$I$121,0))&lt;&gt;0,INDEX('Outcome Indicators - Section C'!G$30:G$121,MATCH($AT95,'Outcome Indicators - Section C'!$I$30:$I$121,0)),""),"")</f>
        <v/>
      </c>
      <c r="U95" s="642" t="str">
        <f>IFERROR(IF(INDEX('Outcome Indicators - Section C'!H$30:H$121,MATCH($AT95,'Outcome Indicators - Section C'!$I$30:$I$121,0))&lt;&gt;0,INDEX('Outcome Indicators - Section C'!H$30:H$121,MATCH($AT95,'Outcome Indicators - Section C'!$I$30:$I$121,0)),""),"")</f>
        <v/>
      </c>
      <c r="V95" s="314" t="str">
        <f>IFERROR(IF(INDEX('Outcome Indicators - Section C'!D$30:D$121,MATCH($AU95,'Outcome Indicators - Section C'!$I$30:$I$121,0))&lt;&gt;0,INDEX('Outcome Indicators - Section C'!D$30:D$121,MATCH($AU95,'Outcome Indicators - Section C'!$I$30:$I$121,0)),""),"")</f>
        <v/>
      </c>
      <c r="W95" s="638" t="str">
        <f>IFERROR(IF(INDEX('Outcome Indicators - Section C'!F$30:F$121,MATCH($AU95,'Outcome Indicators - Section C'!$I$30:$I$121,0))&lt;&gt;0,INDEX('Outcome Indicators - Section C'!F$30:F$121,MATCH($AU95,'Outcome Indicators - Section C'!$I$30:$I$121,0)),""),"")</f>
        <v/>
      </c>
      <c r="X95" s="640" t="str">
        <f>IFERROR(IF(INDEX('Outcome Indicators - Section C'!G$30:G$121,MATCH($AU95,'Outcome Indicators - Section C'!$I$30:$I$121,0))&lt;&gt;0,INDEX('Outcome Indicators - Section C'!G$30:G$121,MATCH($AU95,'Outcome Indicators - Section C'!$I$30:$I$121,0)),""),"")</f>
        <v/>
      </c>
      <c r="Y95" s="642" t="str">
        <f>IFERROR(IF(INDEX('Outcome Indicators - Section C'!H$30:H$121,MATCH($AU95,'Outcome Indicators - Section C'!$I$30:$I$121,0))&lt;&gt;0,INDEX('Outcome Indicators - Section C'!H$30:H$121,MATCH($AU95,'Outcome Indicators - Section C'!$I$30:$I$121,0)),""),"")</f>
        <v/>
      </c>
      <c r="Z95" s="314" t="str">
        <f>IFERROR(IF(INDEX('Outcome Indicators - Section C'!D$30:D$121,MATCH($AV95,'Outcome Indicators - Section C'!$I$30:$I$121,0))&lt;&gt;0,INDEX('Outcome Indicators - Section C'!D$30:D$121,MATCH($AV95,'Outcome Indicators - Section C'!$I$30:$I$121,0)),""),"")</f>
        <v/>
      </c>
      <c r="AA95" s="638" t="str">
        <f>IFERROR(IF(INDEX('Outcome Indicators - Section C'!F$30:F$121,MATCH($AV95,'Outcome Indicators - Section C'!$I$30:$I$121,0))&lt;&gt;0,INDEX('Outcome Indicators - Section C'!F$30:F$121,MATCH($AV95,'Outcome Indicators - Section C'!$I$30:$I$121,0)),""),"")</f>
        <v/>
      </c>
      <c r="AB95" s="640" t="str">
        <f>IFERROR(IF(INDEX('Outcome Indicators - Section C'!G$30:G$121,MATCH($AV95,'Outcome Indicators - Section C'!$I$30:$I$121,0))&lt;&gt;0,INDEX('Outcome Indicators - Section C'!G$30:G$121,MATCH($AV95,'Outcome Indicators - Section C'!$I$30:$I$121,0)),""),"")</f>
        <v/>
      </c>
      <c r="AC95" s="642" t="str">
        <f>IFERROR(IF(INDEX('Outcome Indicators - Section C'!H$30:H$121,MATCH($AV95,'Outcome Indicators - Section C'!$I$30:$I$121,0))&lt;&gt;0,INDEX('Outcome Indicators - Section C'!H$30:H$121,MATCH($AV95,'Outcome Indicators - Section C'!$I$30:$I$121,0)),""),"")</f>
        <v/>
      </c>
      <c r="AD95" s="315"/>
      <c r="AE95" s="315"/>
      <c r="AF95" s="315"/>
      <c r="AG95" s="315"/>
      <c r="AH95" s="315"/>
      <c r="AI95" s="315"/>
      <c r="AJ95" s="315"/>
      <c r="AK95" s="315"/>
      <c r="AL95" s="315"/>
      <c r="AM95" s="637" t="str">
        <f>IFERROR(IF(INDEX('Outcome Indicators - Section C'!R$10:R$26,MATCH($A95,'Outcome Indicators - Section C'!$A$10:$A$26,0))&lt;&gt;0,INDEX('Outcome Indicators - Section C'!R$10:R$26,MATCH($A95,'Outcome Indicators - Section C'!$A$10:$A$26,0)),""),"")</f>
        <v/>
      </c>
      <c r="AO95" s="727"/>
      <c r="AP95" s="727"/>
      <c r="AQ95" s="727"/>
      <c r="AR95" s="612" t="str">
        <f t="shared" ref="AR95" si="95">CONCATENATE($A95,J$81)</f>
        <v>72019</v>
      </c>
      <c r="AS95" s="611" t="str">
        <f t="shared" ref="AS95" si="96">CONCATENATE($A95,N$81)</f>
        <v>72020</v>
      </c>
      <c r="AT95" s="611" t="str">
        <f t="shared" ref="AT95" si="97">CONCATENATE($A95,R$81)</f>
        <v>72021</v>
      </c>
      <c r="AU95" s="611" t="str">
        <f t="shared" ref="AU95" si="98">CONCATENATE($A95,V$81)</f>
        <v>72022</v>
      </c>
      <c r="AV95" s="611" t="str">
        <f t="shared" ref="AV95" si="99">CONCATENATE($A95,Z$81)</f>
        <v>72023</v>
      </c>
    </row>
    <row r="96" spans="1:48" ht="28.2" hidden="1">
      <c r="A96" s="646">
        <v>11.6666666666666</v>
      </c>
      <c r="B96" s="646"/>
      <c r="C96" s="648"/>
      <c r="D96" s="648"/>
      <c r="E96" s="648"/>
      <c r="F96" s="648"/>
      <c r="G96" s="648"/>
      <c r="H96" s="648"/>
      <c r="I96" s="650"/>
      <c r="J96" s="314" t="str">
        <f>IFERROR(IF(INDEX('Outcome Indicators - Section C'!E$30:E$121,MATCH($AR95,'Outcome Indicators - Section C'!$I$30:$I$121,0))&lt;&gt;0,INDEX('Outcome Indicators - Section C'!E$30:E$121,MATCH($AR95,'Outcome Indicators - Section C'!$I$30:$I$121,0)),""),"")</f>
        <v/>
      </c>
      <c r="K96" s="638"/>
      <c r="L96" s="640"/>
      <c r="M96" s="642"/>
      <c r="N96" s="314" t="str">
        <f>IFERROR(IF(INDEX('Outcome Indicators - Section C'!E$30:E$121,MATCH($AS95,'Outcome Indicators - Section C'!$I$30:$I$121,0))&lt;&gt;0,INDEX('Outcome Indicators - Section C'!E$30:E$121,MATCH($AS95,'Outcome Indicators - Section C'!$I$30:$I$121,0)),""),"")</f>
        <v/>
      </c>
      <c r="O96" s="638"/>
      <c r="P96" s="640"/>
      <c r="Q96" s="642"/>
      <c r="R96" s="314" t="str">
        <f>IFERROR(IF(INDEX('Outcome Indicators - Section C'!E$30:E$121,MATCH($AT95,'Outcome Indicators - Section C'!$I$30:$I$121,0))&lt;&gt;0,INDEX('Outcome Indicators - Section C'!E$30:E$121,MATCH($AT95,'Outcome Indicators - Section C'!$I$30:$I$121,0)),""),"")</f>
        <v/>
      </c>
      <c r="S96" s="638"/>
      <c r="T96" s="640"/>
      <c r="U96" s="642"/>
      <c r="V96" s="314" t="str">
        <f>IFERROR(IF(INDEX('Outcome Indicators - Section C'!E$30:E$121,MATCH($AU95,'Outcome Indicators - Section C'!$I$30:$I$121,0))&lt;&gt;0,INDEX('Outcome Indicators - Section C'!E$30:E$121,MATCH($AU95,'Outcome Indicators - Section C'!$I$30:$I$121,0)),""),"")</f>
        <v/>
      </c>
      <c r="W96" s="638"/>
      <c r="X96" s="640"/>
      <c r="Y96" s="642"/>
      <c r="Z96" s="314" t="str">
        <f>IFERROR(IF(INDEX('Outcome Indicators - Section C'!E$30:E$121,MATCH($AV95,'Outcome Indicators - Section C'!$I$30:$I$121,0))&lt;&gt;0,INDEX('Outcome Indicators - Section C'!E$30:E$121,MATCH($AV95,'Outcome Indicators - Section C'!$I$30:$I$121,0)),""),"")</f>
        <v/>
      </c>
      <c r="AA96" s="638"/>
      <c r="AB96" s="640"/>
      <c r="AC96" s="642"/>
      <c r="AD96" s="315"/>
      <c r="AE96" s="315"/>
      <c r="AF96" s="315"/>
      <c r="AG96" s="315"/>
      <c r="AH96" s="315"/>
      <c r="AI96" s="315"/>
      <c r="AJ96" s="315"/>
      <c r="AK96" s="315"/>
      <c r="AL96" s="315"/>
      <c r="AM96" s="637"/>
      <c r="AO96" s="727"/>
      <c r="AP96" s="727"/>
      <c r="AQ96" s="727"/>
      <c r="AR96" s="612"/>
      <c r="AS96" s="611"/>
      <c r="AT96" s="611"/>
      <c r="AU96" s="611"/>
      <c r="AV96" s="611"/>
    </row>
    <row r="97" spans="1:48" ht="28.2" hidden="1">
      <c r="A97" s="652">
        <v>8</v>
      </c>
      <c r="B97" s="646" t="str">
        <f>IFERROR(IF(INDEX('Outcome Indicators - Section C'!B$10:B$26,MATCH($A97,'Outcome Indicators - Section C'!$A$10:$A$26,0))&lt;&gt;0,INDEX('Outcome Indicators - Section C'!B$10:B$26,MATCH($A97,'Outcome Indicators - Section C'!$A$10:$A$26,0)),""),"")</f>
        <v/>
      </c>
      <c r="C97" s="648" t="str">
        <f>IFERROR(IF(INDEX('Outcome Indicators - Section C'!C$10:C$26,MATCH($A97,'Outcome Indicators - Section C'!$A$10:$A$26,0))&lt;&gt;0,INDEX('Outcome Indicators - Section C'!C$10:C$26,MATCH($A97,'Outcome Indicators - Section C'!$A$10:$A$26,0)),""),"")</f>
        <v/>
      </c>
      <c r="D97" s="648" t="str">
        <f>IFERROR(IF(INDEX('Outcome Indicators - Section C'!D$10:D$26,MATCH($A97,'Outcome Indicators - Section C'!$A$10:$A$26,0))&lt;&gt;0,INDEX('Outcome Indicators - Section C'!D$10:D$26,MATCH($A97,'Outcome Indicators - Section C'!$A$10:$A$26,0)),""),"")</f>
        <v/>
      </c>
      <c r="E97" s="648" t="str">
        <f>IFERROR(IF(INDEX('Outcome Indicators - Section C'!E$10:E$26,MATCH($A97,'Outcome Indicators - Section C'!$A$10:$A$26,0))&lt;&gt;0,INDEX('Outcome Indicators - Section C'!E$10:E$26,MATCH($A97,'Outcome Indicators - Section C'!$A$10:$A$26,0)),""),"")</f>
        <v/>
      </c>
      <c r="F97" s="648" t="str">
        <f>IFERROR(IF(INDEX('Outcome Indicators - Section C'!F$10:F$26,MATCH($A97,'Outcome Indicators - Section C'!$A$10:$A$26,0))&lt;&gt;0,INDEX('Outcome Indicators - Section C'!F$10:F$26,MATCH($A97,'Outcome Indicators - Section C'!$A$10:$A$26,0)),""),"")</f>
        <v/>
      </c>
      <c r="G97" s="648" t="str">
        <f>IFERROR(IF(INDEX('Outcome Indicators - Section C'!G$10:G$26,MATCH($A97,'Outcome Indicators - Section C'!$A$10:$A$26,0))&lt;&gt;0,INDEX('Outcome Indicators - Section C'!G$10:G$26,MATCH($A97,'Outcome Indicators - Section C'!$A$10:$A$26,0)),""),"")</f>
        <v/>
      </c>
      <c r="H97" s="648" t="str">
        <f>IFERROR(IF(INDEX('Outcome Indicators - Section C'!H$10:H$26,MATCH($A97,'Outcome Indicators - Section C'!$A$10:$A$26,0))&lt;&gt;0,INDEX('Outcome Indicators - Section C'!H$10:H$26,MATCH($A97,'Outcome Indicators - Section C'!$A$10:$A$26,0)),""),"")</f>
        <v/>
      </c>
      <c r="I97" s="650" t="str">
        <f>IFERROR(IF(INDEX('Outcome Indicators - Section C'!Q$10:Q$26,MATCH($A97,'Outcome Indicators - Section C'!$A$10:$A$26,0))&lt;&gt;0,INDEX('Outcome Indicators - Section C'!Q$10:Q$26,MATCH($A97,'Outcome Indicators - Section C'!$A$10:$A$26,0)),""),"")</f>
        <v/>
      </c>
      <c r="J97" s="316" t="str">
        <f>IFERROR(IF(INDEX('Outcome Indicators - Section C'!D$30:D$121,MATCH($AR97,'Outcome Indicators - Section C'!$I$30:$I$121,0))&lt;&gt;0,INDEX('Outcome Indicators - Section C'!D$30:D$121,MATCH($AR97,'Outcome Indicators - Section C'!$I$30:$I$121,0)),""),"")</f>
        <v/>
      </c>
      <c r="K97" s="638" t="str">
        <f>IFERROR(IF(INDEX('Outcome Indicators - Section C'!F$30:F$121,MATCH($AR97,'Outcome Indicators - Section C'!$I$30:$I$121,0))&lt;&gt;0,INDEX('Outcome Indicators - Section C'!F$30:F$121,MATCH($AR97,'Outcome Indicators - Section C'!$I$30:$I$121,0)),""),"")</f>
        <v/>
      </c>
      <c r="L97" s="640" t="str">
        <f>IFERROR(IF(INDEX('Outcome Indicators - Section C'!G$30:G$121,MATCH($AR97,'Outcome Indicators - Section C'!$I$30:$I$121,0))&lt;&gt;0,INDEX('Outcome Indicators - Section C'!G$30:G$121,MATCH($AR97,'Outcome Indicators - Section C'!$I$30:$I$121,0)),""),"")</f>
        <v/>
      </c>
      <c r="M97" s="642" t="str">
        <f>IFERROR(IF(INDEX('Outcome Indicators - Section C'!H$30:H$121,MATCH($AR97,'Outcome Indicators - Section C'!$I$30:$I$121,0))&lt;&gt;0,INDEX('Outcome Indicators - Section C'!H$30:H$121,MATCH($AR97,'Outcome Indicators - Section C'!$I$30:$I$121,0)),""),"")</f>
        <v/>
      </c>
      <c r="N97" s="317" t="str">
        <f>IFERROR(IF(INDEX('Outcome Indicators - Section C'!D$30:D$121,MATCH($AS97,'Outcome Indicators - Section C'!$I$30:$I$121,0))&lt;&gt;0,INDEX('Outcome Indicators - Section C'!D$30:D$121,MATCH($AS97,'Outcome Indicators - Section C'!$I$30:$I$121,0)),""),"")</f>
        <v/>
      </c>
      <c r="O97" s="638" t="str">
        <f>IFERROR(IF(INDEX('Outcome Indicators - Section C'!F$30:F$121,MATCH($AS97,'Outcome Indicators - Section C'!$I$30:$I$121,0))&lt;&gt;0,INDEX('Outcome Indicators - Section C'!F$30:F$121,MATCH($AS97,'Outcome Indicators - Section C'!$I$30:$I$121,0)),""),"")</f>
        <v/>
      </c>
      <c r="P97" s="640" t="str">
        <f>IFERROR(IF(INDEX('Outcome Indicators - Section C'!G$30:G$121,MATCH($AS97,'Outcome Indicators - Section C'!$I$30:$I$121,0))&lt;&gt;0,INDEX('Outcome Indicators - Section C'!G$30:G$121,MATCH($AS97,'Outcome Indicators - Section C'!$I$30:$I$121,0)),""),"")</f>
        <v/>
      </c>
      <c r="Q97" s="642" t="str">
        <f>IFERROR(IF(INDEX('Outcome Indicators - Section C'!H$30:H$121,MATCH($AS97,'Outcome Indicators - Section C'!$I$30:$I$121,0))&lt;&gt;0,INDEX('Outcome Indicators - Section C'!H$30:H$121,MATCH($AS97,'Outcome Indicators - Section C'!$I$30:$I$121,0)),""),"")</f>
        <v/>
      </c>
      <c r="R97" s="316" t="str">
        <f>IFERROR(IF(INDEX('Outcome Indicators - Section C'!D$30:D$121,MATCH($AT97,'Outcome Indicators - Section C'!$I$30:$I$121,0))&lt;&gt;0,INDEX('Outcome Indicators - Section C'!D$30:D$121,MATCH($AT97,'Outcome Indicators - Section C'!$I$30:$I$121,0)),""),"")</f>
        <v/>
      </c>
      <c r="S97" s="638" t="str">
        <f>IFERROR(IF(INDEX('Outcome Indicators - Section C'!F$30:F$121,MATCH($AT97,'Outcome Indicators - Section C'!$I$30:$I$121,0))&lt;&gt;0,INDEX('Outcome Indicators - Section C'!F$30:F$121,MATCH($AT97,'Outcome Indicators - Section C'!$I$30:$I$121,0)),""),"")</f>
        <v/>
      </c>
      <c r="T97" s="640" t="str">
        <f>IFERROR(IF(INDEX('Outcome Indicators - Section C'!G$30:G$121,MATCH($AT97,'Outcome Indicators - Section C'!$I$30:$I$121,0))&lt;&gt;0,INDEX('Outcome Indicators - Section C'!G$30:G$121,MATCH($AT97,'Outcome Indicators - Section C'!$I$30:$I$121,0)),""),"")</f>
        <v/>
      </c>
      <c r="U97" s="642" t="str">
        <f>IFERROR(IF(INDEX('Outcome Indicators - Section C'!H$30:H$121,MATCH($AT97,'Outcome Indicators - Section C'!$I$30:$I$121,0))&lt;&gt;0,INDEX('Outcome Indicators - Section C'!H$30:H$121,MATCH($AT97,'Outcome Indicators - Section C'!$I$30:$I$121,0)),""),"")</f>
        <v/>
      </c>
      <c r="V97" s="317" t="str">
        <f>IFERROR(IF(INDEX('Outcome Indicators - Section C'!D$30:D$121,MATCH($AU97,'Outcome Indicators - Section C'!$I$30:$I$121,0))&lt;&gt;0,INDEX('Outcome Indicators - Section C'!D$30:D$121,MATCH($AU97,'Outcome Indicators - Section C'!$I$30:$I$121,0)),""),"")</f>
        <v/>
      </c>
      <c r="W97" s="638" t="str">
        <f>IFERROR(IF(INDEX('Outcome Indicators - Section C'!F$30:F$121,MATCH($AU97,'Outcome Indicators - Section C'!$I$30:$I$121,0))&lt;&gt;0,INDEX('Outcome Indicators - Section C'!F$30:F$121,MATCH($AU97,'Outcome Indicators - Section C'!$I$30:$I$121,0)),""),"")</f>
        <v/>
      </c>
      <c r="X97" s="640" t="str">
        <f>IFERROR(IF(INDEX('Outcome Indicators - Section C'!G$30:G$121,MATCH($AU97,'Outcome Indicators - Section C'!$I$30:$I$121,0))&lt;&gt;0,INDEX('Outcome Indicators - Section C'!G$30:G$121,MATCH($AU97,'Outcome Indicators - Section C'!$I$30:$I$121,0)),""),"")</f>
        <v/>
      </c>
      <c r="Y97" s="642" t="str">
        <f>IFERROR(IF(INDEX('Outcome Indicators - Section C'!H$30:H$121,MATCH($AU97,'Outcome Indicators - Section C'!$I$30:$I$121,0))&lt;&gt;0,INDEX('Outcome Indicators - Section C'!H$30:H$121,MATCH($AU97,'Outcome Indicators - Section C'!$I$30:$I$121,0)),""),"")</f>
        <v/>
      </c>
      <c r="Z97" s="317" t="str">
        <f>IFERROR(IF(INDEX('Outcome Indicators - Section C'!D$30:D$121,MATCH($AV97,'Outcome Indicators - Section C'!$I$30:$I$121,0))&lt;&gt;0,INDEX('Outcome Indicators - Section C'!D$30:D$121,MATCH($AV97,'Outcome Indicators - Section C'!$I$30:$I$121,0)),""),"")</f>
        <v/>
      </c>
      <c r="AA97" s="638" t="str">
        <f>IFERROR(IF(INDEX('Outcome Indicators - Section C'!F$30:F$121,MATCH($AV97,'Outcome Indicators - Section C'!$I$30:$I$121,0))&lt;&gt;0,INDEX('Outcome Indicators - Section C'!F$30:F$121,MATCH($AV97,'Outcome Indicators - Section C'!$I$30:$I$121,0)),""),"")</f>
        <v/>
      </c>
      <c r="AB97" s="640" t="str">
        <f>IFERROR(IF(INDEX('Outcome Indicators - Section C'!G$30:G$121,MATCH($AV97,'Outcome Indicators - Section C'!$I$30:$I$121,0))&lt;&gt;0,INDEX('Outcome Indicators - Section C'!G$30:G$121,MATCH($AV97,'Outcome Indicators - Section C'!$I$30:$I$121,0)),""),"")</f>
        <v/>
      </c>
      <c r="AC97" s="642" t="str">
        <f>IFERROR(IF(INDEX('Outcome Indicators - Section C'!H$30:H$121,MATCH($AV97,'Outcome Indicators - Section C'!$I$30:$I$121,0))&lt;&gt;0,INDEX('Outcome Indicators - Section C'!H$30:H$121,MATCH($AV97,'Outcome Indicators - Section C'!$I$30:$I$121,0)),""),"")</f>
        <v/>
      </c>
      <c r="AD97" s="315"/>
      <c r="AE97" s="315"/>
      <c r="AF97" s="315"/>
      <c r="AG97" s="315"/>
      <c r="AH97" s="315"/>
      <c r="AI97" s="315"/>
      <c r="AJ97" s="315"/>
      <c r="AK97" s="315"/>
      <c r="AL97" s="315"/>
      <c r="AM97" s="637" t="str">
        <f>IFERROR(IF(INDEX('Outcome Indicators - Section C'!R$10:R$26,MATCH($A97,'Outcome Indicators - Section C'!$A$10:$A$26,0))&lt;&gt;0,INDEX('Outcome Indicators - Section C'!R$10:R$26,MATCH($A97,'Outcome Indicators - Section C'!$A$10:$A$26,0)),""),"")</f>
        <v/>
      </c>
      <c r="AO97" s="727"/>
      <c r="AP97" s="727"/>
      <c r="AQ97" s="727"/>
      <c r="AR97" s="612" t="str">
        <f t="shared" ref="AR97" si="100">CONCATENATE($A97,J$81)</f>
        <v>82019</v>
      </c>
      <c r="AS97" s="611" t="str">
        <f t="shared" ref="AS97" si="101">CONCATENATE($A97,N$81)</f>
        <v>82020</v>
      </c>
      <c r="AT97" s="611" t="str">
        <f t="shared" ref="AT97" si="102">CONCATENATE($A97,R$81)</f>
        <v>82021</v>
      </c>
      <c r="AU97" s="611" t="str">
        <f t="shared" ref="AU97" si="103">CONCATENATE($A97,V$81)</f>
        <v>82022</v>
      </c>
      <c r="AV97" s="611" t="str">
        <f t="shared" ref="AV97" si="104">CONCATENATE($A97,Z$81)</f>
        <v>82023</v>
      </c>
    </row>
    <row r="98" spans="1:48" ht="28.2" hidden="1">
      <c r="A98" s="652"/>
      <c r="B98" s="646"/>
      <c r="C98" s="648"/>
      <c r="D98" s="648"/>
      <c r="E98" s="648"/>
      <c r="F98" s="648"/>
      <c r="G98" s="648"/>
      <c r="H98" s="648"/>
      <c r="I98" s="650"/>
      <c r="J98" s="316" t="str">
        <f>IFERROR(IF(INDEX('Outcome Indicators - Section C'!E$30:E$121,MATCH($AR97,'Outcome Indicators - Section C'!$I$30:$I$121,0))&lt;&gt;0,INDEX('Outcome Indicators - Section C'!E$30:E$121,MATCH($AR97,'Outcome Indicators - Section C'!$I$30:$I$121,0)),""),"")</f>
        <v/>
      </c>
      <c r="K98" s="638"/>
      <c r="L98" s="640"/>
      <c r="M98" s="642"/>
      <c r="N98" s="317" t="str">
        <f>IFERROR(IF(INDEX('Outcome Indicators - Section C'!E$30:E$121,MATCH($AS97,'Outcome Indicators - Section C'!$I$30:$I$121,0))&lt;&gt;0,INDEX('Outcome Indicators - Section C'!E$30:E$121,MATCH($AS97,'Outcome Indicators - Section C'!$I$30:$I$121,0)),""),"")</f>
        <v/>
      </c>
      <c r="O98" s="638"/>
      <c r="P98" s="640"/>
      <c r="Q98" s="642"/>
      <c r="R98" s="316" t="str">
        <f>IFERROR(IF(INDEX('Outcome Indicators - Section C'!E$30:E$121,MATCH($AT97,'Outcome Indicators - Section C'!$I$30:$I$121,0))&lt;&gt;0,INDEX('Outcome Indicators - Section C'!E$30:E$121,MATCH($AT97,'Outcome Indicators - Section C'!$I$30:$I$121,0)),""),"")</f>
        <v/>
      </c>
      <c r="S98" s="638"/>
      <c r="T98" s="640"/>
      <c r="U98" s="642"/>
      <c r="V98" s="317" t="str">
        <f>IFERROR(IF(INDEX('Outcome Indicators - Section C'!E$30:E$121,MATCH($AU97,'Outcome Indicators - Section C'!$I$30:$I$121,0))&lt;&gt;0,INDEX('Outcome Indicators - Section C'!E$30:E$121,MATCH($AU97,'Outcome Indicators - Section C'!$I$30:$I$121,0)),""),"")</f>
        <v/>
      </c>
      <c r="W98" s="638"/>
      <c r="X98" s="640"/>
      <c r="Y98" s="642"/>
      <c r="Z98" s="317" t="str">
        <f>IFERROR(IF(INDEX('Outcome Indicators - Section C'!E$30:E$121,MATCH($AV97,'Outcome Indicators - Section C'!$I$30:$I$121,0))&lt;&gt;0,INDEX('Outcome Indicators - Section C'!E$30:E$121,MATCH($AV97,'Outcome Indicators - Section C'!$I$30:$I$121,0)),""),"")</f>
        <v/>
      </c>
      <c r="AA98" s="638"/>
      <c r="AB98" s="640"/>
      <c r="AC98" s="642"/>
      <c r="AD98" s="315"/>
      <c r="AE98" s="315"/>
      <c r="AF98" s="315"/>
      <c r="AG98" s="315"/>
      <c r="AH98" s="315"/>
      <c r="AI98" s="315"/>
      <c r="AJ98" s="315"/>
      <c r="AK98" s="315"/>
      <c r="AL98" s="315"/>
      <c r="AM98" s="637"/>
      <c r="AO98" s="727"/>
      <c r="AP98" s="727"/>
      <c r="AQ98" s="727"/>
      <c r="AR98" s="612"/>
      <c r="AS98" s="611"/>
      <c r="AT98" s="611"/>
      <c r="AU98" s="611"/>
      <c r="AV98" s="611"/>
    </row>
    <row r="99" spans="1:48" ht="28.2" hidden="1">
      <c r="A99" s="644">
        <v>9</v>
      </c>
      <c r="B99" s="646" t="str">
        <f>IFERROR(IF(INDEX('Outcome Indicators - Section C'!B$10:B$26,MATCH($A99,'Outcome Indicators - Section C'!$A$10:$A$26,0))&lt;&gt;0,INDEX('Outcome Indicators - Section C'!B$10:B$26,MATCH($A99,'Outcome Indicators - Section C'!$A$10:$A$26,0)),""),"")</f>
        <v/>
      </c>
      <c r="C99" s="648" t="str">
        <f>IFERROR(IF(INDEX('Outcome Indicators - Section C'!C$10:C$26,MATCH($A99,'Outcome Indicators - Section C'!$A$10:$A$26,0))&lt;&gt;0,INDEX('Outcome Indicators - Section C'!C$10:C$26,MATCH($A99,'Outcome Indicators - Section C'!$A$10:$A$26,0)),""),"")</f>
        <v/>
      </c>
      <c r="D99" s="648" t="str">
        <f>IFERROR(IF(INDEX('Outcome Indicators - Section C'!D$10:D$26,MATCH($A99,'Outcome Indicators - Section C'!$A$10:$A$26,0))&lt;&gt;0,INDEX('Outcome Indicators - Section C'!D$10:D$26,MATCH($A99,'Outcome Indicators - Section C'!$A$10:$A$26,0)),""),"")</f>
        <v/>
      </c>
      <c r="E99" s="648" t="str">
        <f>IFERROR(IF(INDEX('Outcome Indicators - Section C'!E$10:E$26,MATCH($A99,'Outcome Indicators - Section C'!$A$10:$A$26,0))&lt;&gt;0,INDEX('Outcome Indicators - Section C'!E$10:E$26,MATCH($A99,'Outcome Indicators - Section C'!$A$10:$A$26,0)),""),"")</f>
        <v/>
      </c>
      <c r="F99" s="648" t="str">
        <f>IFERROR(IF(INDEX('Outcome Indicators - Section C'!F$10:F$26,MATCH($A99,'Outcome Indicators - Section C'!$A$10:$A$26,0))&lt;&gt;0,INDEX('Outcome Indicators - Section C'!F$10:F$26,MATCH($A99,'Outcome Indicators - Section C'!$A$10:$A$26,0)),""),"")</f>
        <v/>
      </c>
      <c r="G99" s="648" t="str">
        <f>IFERROR(IF(INDEX('Outcome Indicators - Section C'!G$10:G$26,MATCH($A99,'Outcome Indicators - Section C'!$A$10:$A$26,0))&lt;&gt;0,INDEX('Outcome Indicators - Section C'!G$10:G$26,MATCH($A99,'Outcome Indicators - Section C'!$A$10:$A$26,0)),""),"")</f>
        <v/>
      </c>
      <c r="H99" s="648" t="str">
        <f>IFERROR(IF(INDEX('Outcome Indicators - Section C'!H$10:H$26,MATCH($A99,'Outcome Indicators - Section C'!$A$10:$A$26,0))&lt;&gt;0,INDEX('Outcome Indicators - Section C'!H$10:H$26,MATCH($A99,'Outcome Indicators - Section C'!$A$10:$A$26,0)),""),"")</f>
        <v/>
      </c>
      <c r="I99" s="650" t="str">
        <f>IFERROR(IF(INDEX('Outcome Indicators - Section C'!Q$10:Q$26,MATCH($A99,'Outcome Indicators - Section C'!$A$10:$A$26,0))&lt;&gt;0,INDEX('Outcome Indicators - Section C'!Q$10:Q$26,MATCH($A99,'Outcome Indicators - Section C'!$A$10:$A$26,0)),""),"")</f>
        <v/>
      </c>
      <c r="J99" s="314" t="str">
        <f>IFERROR(IF(INDEX('Outcome Indicators - Section C'!D$30:D$121,MATCH($AR99,'Outcome Indicators - Section C'!$I$30:$I$121,0))&lt;&gt;0,INDEX('Outcome Indicators - Section C'!D$30:D$121,MATCH($AR99,'Outcome Indicators - Section C'!$I$30:$I$121,0)),""),"")</f>
        <v/>
      </c>
      <c r="K99" s="638" t="str">
        <f>IFERROR(IF(INDEX('Outcome Indicators - Section C'!F$30:F$121,MATCH($AR99,'Outcome Indicators - Section C'!$I$30:$I$121,0))&lt;&gt;0,INDEX('Outcome Indicators - Section C'!F$30:F$121,MATCH($AR99,'Outcome Indicators - Section C'!$I$30:$I$121,0)),""),"")</f>
        <v/>
      </c>
      <c r="L99" s="640" t="str">
        <f>IFERROR(IF(INDEX('Outcome Indicators - Section C'!G$30:G$121,MATCH($AR99,'Outcome Indicators - Section C'!$I$30:$I$121,0))&lt;&gt;0,INDEX('Outcome Indicators - Section C'!G$30:G$121,MATCH($AR99,'Outcome Indicators - Section C'!$I$30:$I$121,0)),""),"")</f>
        <v/>
      </c>
      <c r="M99" s="642" t="str">
        <f>IFERROR(IF(INDEX('Outcome Indicators - Section C'!H$30:H$121,MATCH($AR99,'Outcome Indicators - Section C'!$I$30:$I$121,0))&lt;&gt;0,INDEX('Outcome Indicators - Section C'!H$30:H$121,MATCH($AR99,'Outcome Indicators - Section C'!$I$30:$I$121,0)),""),"")</f>
        <v/>
      </c>
      <c r="N99" s="314" t="str">
        <f>IFERROR(IF(INDEX('Outcome Indicators - Section C'!D$30:D$121,MATCH($AS99,'Outcome Indicators - Section C'!$I$30:$I$121,0))&lt;&gt;0,INDEX('Outcome Indicators - Section C'!D$30:D$121,MATCH($AS99,'Outcome Indicators - Section C'!$I$30:$I$121,0)),""),"")</f>
        <v/>
      </c>
      <c r="O99" s="638" t="str">
        <f>IFERROR(IF(INDEX('Outcome Indicators - Section C'!F$30:F$121,MATCH($AS99,'Outcome Indicators - Section C'!$I$30:$I$121,0))&lt;&gt;0,INDEX('Outcome Indicators - Section C'!F$30:F$121,MATCH($AS99,'Outcome Indicators - Section C'!$I$30:$I$121,0)),""),"")</f>
        <v/>
      </c>
      <c r="P99" s="640" t="str">
        <f>IFERROR(IF(INDEX('Outcome Indicators - Section C'!G$30:G$121,MATCH($AS99,'Outcome Indicators - Section C'!$I$30:$I$121,0))&lt;&gt;0,INDEX('Outcome Indicators - Section C'!G$30:G$121,MATCH($AS99,'Outcome Indicators - Section C'!$I$30:$I$121,0)),""),"")</f>
        <v/>
      </c>
      <c r="Q99" s="642" t="str">
        <f>IFERROR(IF(INDEX('Outcome Indicators - Section C'!H$30:H$121,MATCH($AS99,'Outcome Indicators - Section C'!$I$30:$I$121,0))&lt;&gt;0,INDEX('Outcome Indicators - Section C'!H$30:H$121,MATCH($AS99,'Outcome Indicators - Section C'!$I$30:$I$121,0)),""),"")</f>
        <v/>
      </c>
      <c r="R99" s="314" t="str">
        <f>IFERROR(IF(INDEX('Outcome Indicators - Section C'!D$30:D$121,MATCH($AT99,'Outcome Indicators - Section C'!$I$30:$I$121,0))&lt;&gt;0,INDEX('Outcome Indicators - Section C'!D$30:D$121,MATCH($AT99,'Outcome Indicators - Section C'!$I$30:$I$121,0)),""),"")</f>
        <v/>
      </c>
      <c r="S99" s="638" t="str">
        <f>IFERROR(IF(INDEX('Outcome Indicators - Section C'!F$30:F$121,MATCH($AT99,'Outcome Indicators - Section C'!$I$30:$I$121,0))&lt;&gt;0,INDEX('Outcome Indicators - Section C'!F$30:F$121,MATCH($AT99,'Outcome Indicators - Section C'!$I$30:$I$121,0)),""),"")</f>
        <v/>
      </c>
      <c r="T99" s="640" t="str">
        <f>IFERROR(IF(INDEX('Outcome Indicators - Section C'!G$30:G$121,MATCH($AT99,'Outcome Indicators - Section C'!$I$30:$I$121,0))&lt;&gt;0,INDEX('Outcome Indicators - Section C'!G$30:G$121,MATCH($AT99,'Outcome Indicators - Section C'!$I$30:$I$121,0)),""),"")</f>
        <v/>
      </c>
      <c r="U99" s="642" t="str">
        <f>IFERROR(IF(INDEX('Outcome Indicators - Section C'!H$30:H$121,MATCH($AT99,'Outcome Indicators - Section C'!$I$30:$I$121,0))&lt;&gt;0,INDEX('Outcome Indicators - Section C'!H$30:H$121,MATCH($AT99,'Outcome Indicators - Section C'!$I$30:$I$121,0)),""),"")</f>
        <v/>
      </c>
      <c r="V99" s="314" t="str">
        <f>IFERROR(IF(INDEX('Outcome Indicators - Section C'!D$30:D$121,MATCH($AU99,'Outcome Indicators - Section C'!$I$30:$I$121,0))&lt;&gt;0,INDEX('Outcome Indicators - Section C'!D$30:D$121,MATCH($AU99,'Outcome Indicators - Section C'!$I$30:$I$121,0)),""),"")</f>
        <v/>
      </c>
      <c r="W99" s="638" t="str">
        <f>IFERROR(IF(INDEX('Outcome Indicators - Section C'!F$30:F$121,MATCH($AU99,'Outcome Indicators - Section C'!$I$30:$I$121,0))&lt;&gt;0,INDEX('Outcome Indicators - Section C'!F$30:F$121,MATCH($AU99,'Outcome Indicators - Section C'!$I$30:$I$121,0)),""),"")</f>
        <v/>
      </c>
      <c r="X99" s="640" t="str">
        <f>IFERROR(IF(INDEX('Outcome Indicators - Section C'!G$30:G$121,MATCH($AU99,'Outcome Indicators - Section C'!$I$30:$I$121,0))&lt;&gt;0,INDEX('Outcome Indicators - Section C'!G$30:G$121,MATCH($AU99,'Outcome Indicators - Section C'!$I$30:$I$121,0)),""),"")</f>
        <v/>
      </c>
      <c r="Y99" s="642" t="str">
        <f>IFERROR(IF(INDEX('Outcome Indicators - Section C'!H$30:H$121,MATCH($AU99,'Outcome Indicators - Section C'!$I$30:$I$121,0))&lt;&gt;0,INDEX('Outcome Indicators - Section C'!H$30:H$121,MATCH($AU99,'Outcome Indicators - Section C'!$I$30:$I$121,0)),""),"")</f>
        <v/>
      </c>
      <c r="Z99" s="314" t="str">
        <f>IFERROR(IF(INDEX('Outcome Indicators - Section C'!D$30:D$121,MATCH($AV99,'Outcome Indicators - Section C'!$I$30:$I$121,0))&lt;&gt;0,INDEX('Outcome Indicators - Section C'!D$30:D$121,MATCH($AV99,'Outcome Indicators - Section C'!$I$30:$I$121,0)),""),"")</f>
        <v/>
      </c>
      <c r="AA99" s="638" t="str">
        <f>IFERROR(IF(INDEX('Outcome Indicators - Section C'!F$30:F$121,MATCH($AV99,'Outcome Indicators - Section C'!$I$30:$I$121,0))&lt;&gt;0,INDEX('Outcome Indicators - Section C'!F$30:F$121,MATCH($AV99,'Outcome Indicators - Section C'!$I$30:$I$121,0)),""),"")</f>
        <v/>
      </c>
      <c r="AB99" s="640" t="str">
        <f>IFERROR(IF(INDEX('Outcome Indicators - Section C'!G$30:G$121,MATCH($AV99,'Outcome Indicators - Section C'!$I$30:$I$121,0))&lt;&gt;0,INDEX('Outcome Indicators - Section C'!G$30:G$121,MATCH($AV99,'Outcome Indicators - Section C'!$I$30:$I$121,0)),""),"")</f>
        <v/>
      </c>
      <c r="AC99" s="642" t="str">
        <f>IFERROR(IF(INDEX('Outcome Indicators - Section C'!H$30:H$121,MATCH($AV99,'Outcome Indicators - Section C'!$I$30:$I$121,0))&lt;&gt;0,INDEX('Outcome Indicators - Section C'!H$30:H$121,MATCH($AV99,'Outcome Indicators - Section C'!$I$30:$I$121,0)),""),"")</f>
        <v/>
      </c>
      <c r="AD99" s="315"/>
      <c r="AE99" s="315"/>
      <c r="AF99" s="315"/>
      <c r="AG99" s="315"/>
      <c r="AH99" s="315"/>
      <c r="AI99" s="315"/>
      <c r="AJ99" s="315"/>
      <c r="AK99" s="315"/>
      <c r="AL99" s="315"/>
      <c r="AM99" s="637" t="str">
        <f>IFERROR(IF(INDEX('Outcome Indicators - Section C'!R$10:R$26,MATCH($A99,'Outcome Indicators - Section C'!$A$10:$A$26,0))&lt;&gt;0,INDEX('Outcome Indicators - Section C'!R$10:R$26,MATCH($A99,'Outcome Indicators - Section C'!$A$10:$A$26,0)),""),"")</f>
        <v/>
      </c>
      <c r="AO99" s="727"/>
      <c r="AP99" s="727"/>
      <c r="AQ99" s="727"/>
      <c r="AR99" s="612" t="str">
        <f t="shared" ref="AR99" si="105">CONCATENATE($A99,J$81)</f>
        <v>92019</v>
      </c>
      <c r="AS99" s="611" t="str">
        <f t="shared" ref="AS99" si="106">CONCATENATE($A99,N$81)</f>
        <v>92020</v>
      </c>
      <c r="AT99" s="611" t="str">
        <f t="shared" ref="AT99" si="107">CONCATENATE($A99,R$81)</f>
        <v>92021</v>
      </c>
      <c r="AU99" s="611" t="str">
        <f t="shared" ref="AU99" si="108">CONCATENATE($A99,V$81)</f>
        <v>92022</v>
      </c>
      <c r="AV99" s="611" t="str">
        <f t="shared" ref="AV99" si="109">CONCATENATE($A99,Z$81)</f>
        <v>92023</v>
      </c>
    </row>
    <row r="100" spans="1:48" ht="28.2" hidden="1">
      <c r="A100" s="644"/>
      <c r="B100" s="646"/>
      <c r="C100" s="648"/>
      <c r="D100" s="648"/>
      <c r="E100" s="648"/>
      <c r="F100" s="648"/>
      <c r="G100" s="648"/>
      <c r="H100" s="648"/>
      <c r="I100" s="650"/>
      <c r="J100" s="314" t="str">
        <f>IFERROR(IF(INDEX('Outcome Indicators - Section C'!E$30:E$121,MATCH($AR99,'Outcome Indicators - Section C'!$I$30:$I$121,0))&lt;&gt;0,INDEX('Outcome Indicators - Section C'!E$30:E$121,MATCH($AR99,'Outcome Indicators - Section C'!$I$30:$I$121,0)),""),"")</f>
        <v/>
      </c>
      <c r="K100" s="638"/>
      <c r="L100" s="640"/>
      <c r="M100" s="642"/>
      <c r="N100" s="314" t="str">
        <f>IFERROR(IF(INDEX('Outcome Indicators - Section C'!E$30:E$121,MATCH($AS99,'Outcome Indicators - Section C'!$I$30:$I$121,0))&lt;&gt;0,INDEX('Outcome Indicators - Section C'!E$30:E$121,MATCH($AS99,'Outcome Indicators - Section C'!$I$30:$I$121,0)),""),"")</f>
        <v/>
      </c>
      <c r="O100" s="638"/>
      <c r="P100" s="640"/>
      <c r="Q100" s="642"/>
      <c r="R100" s="314" t="str">
        <f>IFERROR(IF(INDEX('Outcome Indicators - Section C'!E$30:E$121,MATCH($AT99,'Outcome Indicators - Section C'!$I$30:$I$121,0))&lt;&gt;0,INDEX('Outcome Indicators - Section C'!E$30:E$121,MATCH($AT99,'Outcome Indicators - Section C'!$I$30:$I$121,0)),""),"")</f>
        <v/>
      </c>
      <c r="S100" s="638"/>
      <c r="T100" s="640"/>
      <c r="U100" s="642"/>
      <c r="V100" s="314" t="str">
        <f>IFERROR(IF(INDEX('Outcome Indicators - Section C'!E$30:E$121,MATCH($AU99,'Outcome Indicators - Section C'!$I$30:$I$121,0))&lt;&gt;0,INDEX('Outcome Indicators - Section C'!E$30:E$121,MATCH($AU99,'Outcome Indicators - Section C'!$I$30:$I$121,0)),""),"")</f>
        <v/>
      </c>
      <c r="W100" s="638"/>
      <c r="X100" s="640"/>
      <c r="Y100" s="642"/>
      <c r="Z100" s="314" t="str">
        <f>IFERROR(IF(INDEX('Outcome Indicators - Section C'!E$30:E$121,MATCH($AV99,'Outcome Indicators - Section C'!$I$30:$I$121,0))&lt;&gt;0,INDEX('Outcome Indicators - Section C'!E$30:E$121,MATCH($AV99,'Outcome Indicators - Section C'!$I$30:$I$121,0)),""),"")</f>
        <v/>
      </c>
      <c r="AA100" s="638"/>
      <c r="AB100" s="640"/>
      <c r="AC100" s="642"/>
      <c r="AD100" s="315"/>
      <c r="AE100" s="315"/>
      <c r="AF100" s="315"/>
      <c r="AG100" s="315"/>
      <c r="AH100" s="315"/>
      <c r="AI100" s="315"/>
      <c r="AJ100" s="315"/>
      <c r="AK100" s="315"/>
      <c r="AL100" s="315"/>
      <c r="AM100" s="637"/>
      <c r="AO100" s="727"/>
      <c r="AP100" s="727"/>
      <c r="AQ100" s="727"/>
      <c r="AR100" s="612"/>
      <c r="AS100" s="611"/>
      <c r="AT100" s="611"/>
      <c r="AU100" s="611"/>
      <c r="AV100" s="611"/>
    </row>
    <row r="101" spans="1:48" ht="28.2" hidden="1">
      <c r="A101" s="652">
        <v>10</v>
      </c>
      <c r="B101" s="646" t="str">
        <f>IFERROR(IF(INDEX('Outcome Indicators - Section C'!B$10:B$26,MATCH($A101,'Outcome Indicators - Section C'!$A$10:$A$26,0))&lt;&gt;0,INDEX('Outcome Indicators - Section C'!B$10:B$26,MATCH($A101,'Outcome Indicators - Section C'!$A$10:$A$26,0)),""),"")</f>
        <v/>
      </c>
      <c r="C101" s="648" t="str">
        <f>IFERROR(IF(INDEX('Outcome Indicators - Section C'!C$10:C$26,MATCH($A101,'Outcome Indicators - Section C'!$A$10:$A$26,0))&lt;&gt;0,INDEX('Outcome Indicators - Section C'!C$10:C$26,MATCH($A101,'Outcome Indicators - Section C'!$A$10:$A$26,0)),""),"")</f>
        <v/>
      </c>
      <c r="D101" s="648" t="str">
        <f>IFERROR(IF(INDEX('Outcome Indicators - Section C'!D$10:D$26,MATCH($A101,'Outcome Indicators - Section C'!$A$10:$A$26,0))&lt;&gt;0,INDEX('Outcome Indicators - Section C'!D$10:D$26,MATCH($A101,'Outcome Indicators - Section C'!$A$10:$A$26,0)),""),"")</f>
        <v/>
      </c>
      <c r="E101" s="648" t="str">
        <f>IFERROR(IF(INDEX('Outcome Indicators - Section C'!E$10:E$26,MATCH($A101,'Outcome Indicators - Section C'!$A$10:$A$26,0))&lt;&gt;0,INDEX('Outcome Indicators - Section C'!E$10:E$26,MATCH($A101,'Outcome Indicators - Section C'!$A$10:$A$26,0)),""),"")</f>
        <v/>
      </c>
      <c r="F101" s="648" t="str">
        <f>IFERROR(IF(INDEX('Outcome Indicators - Section C'!F$10:F$26,MATCH($A101,'Outcome Indicators - Section C'!$A$10:$A$26,0))&lt;&gt;0,INDEX('Outcome Indicators - Section C'!F$10:F$26,MATCH($A101,'Outcome Indicators - Section C'!$A$10:$A$26,0)),""),"")</f>
        <v/>
      </c>
      <c r="G101" s="648" t="str">
        <f>IFERROR(IF(INDEX('Outcome Indicators - Section C'!G$10:G$26,MATCH($A101,'Outcome Indicators - Section C'!$A$10:$A$26,0))&lt;&gt;0,INDEX('Outcome Indicators - Section C'!G$10:G$26,MATCH($A101,'Outcome Indicators - Section C'!$A$10:$A$26,0)),""),"")</f>
        <v/>
      </c>
      <c r="H101" s="648" t="str">
        <f>IFERROR(IF(INDEX('Outcome Indicators - Section C'!H$10:H$26,MATCH($A101,'Outcome Indicators - Section C'!$A$10:$A$26,0))&lt;&gt;0,INDEX('Outcome Indicators - Section C'!H$10:H$26,MATCH($A101,'Outcome Indicators - Section C'!$A$10:$A$26,0)),""),"")</f>
        <v/>
      </c>
      <c r="I101" s="650" t="str">
        <f>IFERROR(IF(INDEX('Outcome Indicators - Section C'!Q$10:Q$26,MATCH($A101,'Outcome Indicators - Section C'!$A$10:$A$26,0))&lt;&gt;0,INDEX('Outcome Indicators - Section C'!Q$10:Q$26,MATCH($A101,'Outcome Indicators - Section C'!$A$10:$A$26,0)),""),"")</f>
        <v/>
      </c>
      <c r="J101" s="316" t="str">
        <f>IFERROR(IF(INDEX('Outcome Indicators - Section C'!D$30:D$121,MATCH($AR101,'Outcome Indicators - Section C'!$I$30:$I$121,0))&lt;&gt;0,INDEX('Outcome Indicators - Section C'!D$30:D$121,MATCH($AR101,'Outcome Indicators - Section C'!$I$30:$I$121,0)),""),"")</f>
        <v/>
      </c>
      <c r="K101" s="638" t="str">
        <f>IFERROR(IF(INDEX('Outcome Indicators - Section C'!F$30:F$121,MATCH($AR101,'Outcome Indicators - Section C'!$I$30:$I$121,0))&lt;&gt;0,INDEX('Outcome Indicators - Section C'!F$30:F$121,MATCH($AR101,'Outcome Indicators - Section C'!$I$30:$I$121,0)),""),"")</f>
        <v/>
      </c>
      <c r="L101" s="640" t="str">
        <f>IFERROR(IF(INDEX('Outcome Indicators - Section C'!G$30:G$121,MATCH($AR101,'Outcome Indicators - Section C'!$I$30:$I$121,0))&lt;&gt;0,INDEX('Outcome Indicators - Section C'!G$30:G$121,MATCH($AR101,'Outcome Indicators - Section C'!$I$30:$I$121,0)),""),"")</f>
        <v/>
      </c>
      <c r="M101" s="642" t="str">
        <f>IFERROR(IF(INDEX('Outcome Indicators - Section C'!H$30:H$121,MATCH($AR101,'Outcome Indicators - Section C'!$I$30:$I$121,0))&lt;&gt;0,INDEX('Outcome Indicators - Section C'!H$30:H$121,MATCH($AR101,'Outcome Indicators - Section C'!$I$30:$I$121,0)),""),"")</f>
        <v/>
      </c>
      <c r="N101" s="317" t="str">
        <f>IFERROR(IF(INDEX('Outcome Indicators - Section C'!D$30:D$121,MATCH($AS101,'Outcome Indicators - Section C'!$I$30:$I$121,0))&lt;&gt;0,INDEX('Outcome Indicators - Section C'!D$30:D$121,MATCH($AS101,'Outcome Indicators - Section C'!$I$30:$I$121,0)),""),"")</f>
        <v/>
      </c>
      <c r="O101" s="638" t="str">
        <f>IFERROR(IF(INDEX('Outcome Indicators - Section C'!F$30:F$121,MATCH($AS101,'Outcome Indicators - Section C'!$I$30:$I$121,0))&lt;&gt;0,INDEX('Outcome Indicators - Section C'!F$30:F$121,MATCH($AS101,'Outcome Indicators - Section C'!$I$30:$I$121,0)),""),"")</f>
        <v/>
      </c>
      <c r="P101" s="640" t="str">
        <f>IFERROR(IF(INDEX('Outcome Indicators - Section C'!G$30:G$121,MATCH($AS101,'Outcome Indicators - Section C'!$I$30:$I$121,0))&lt;&gt;0,INDEX('Outcome Indicators - Section C'!G$30:G$121,MATCH($AS101,'Outcome Indicators - Section C'!$I$30:$I$121,0)),""),"")</f>
        <v/>
      </c>
      <c r="Q101" s="642" t="str">
        <f>IFERROR(IF(INDEX('Outcome Indicators - Section C'!H$30:H$121,MATCH($AS101,'Outcome Indicators - Section C'!$I$30:$I$121,0))&lt;&gt;0,INDEX('Outcome Indicators - Section C'!H$30:H$121,MATCH($AS101,'Outcome Indicators - Section C'!$I$30:$I$121,0)),""),"")</f>
        <v/>
      </c>
      <c r="R101" s="316" t="str">
        <f>IFERROR(IF(INDEX('Outcome Indicators - Section C'!D$30:D$121,MATCH($AT101,'Outcome Indicators - Section C'!$I$30:$I$121,0))&lt;&gt;0,INDEX('Outcome Indicators - Section C'!D$30:D$121,MATCH($AT101,'Outcome Indicators - Section C'!$I$30:$I$121,0)),""),"")</f>
        <v/>
      </c>
      <c r="S101" s="638" t="str">
        <f>IFERROR(IF(INDEX('Outcome Indicators - Section C'!F$30:F$121,MATCH($AT101,'Outcome Indicators - Section C'!$I$30:$I$121,0))&lt;&gt;0,INDEX('Outcome Indicators - Section C'!F$30:F$121,MATCH($AT101,'Outcome Indicators - Section C'!$I$30:$I$121,0)),""),"")</f>
        <v/>
      </c>
      <c r="T101" s="640" t="str">
        <f>IFERROR(IF(INDEX('Outcome Indicators - Section C'!G$30:G$121,MATCH($AT101,'Outcome Indicators - Section C'!$I$30:$I$121,0))&lt;&gt;0,INDEX('Outcome Indicators - Section C'!G$30:G$121,MATCH($AT101,'Outcome Indicators - Section C'!$I$30:$I$121,0)),""),"")</f>
        <v/>
      </c>
      <c r="U101" s="642" t="str">
        <f>IFERROR(IF(INDEX('Outcome Indicators - Section C'!H$30:H$121,MATCH($AT101,'Outcome Indicators - Section C'!$I$30:$I$121,0))&lt;&gt;0,INDEX('Outcome Indicators - Section C'!H$30:H$121,MATCH($AT101,'Outcome Indicators - Section C'!$I$30:$I$121,0)),""),"")</f>
        <v/>
      </c>
      <c r="V101" s="317" t="str">
        <f>IFERROR(IF(INDEX('Outcome Indicators - Section C'!D$30:D$121,MATCH($AU101,'Outcome Indicators - Section C'!$I$30:$I$121,0))&lt;&gt;0,INDEX('Outcome Indicators - Section C'!D$30:D$121,MATCH($AU101,'Outcome Indicators - Section C'!$I$30:$I$121,0)),""),"")</f>
        <v/>
      </c>
      <c r="W101" s="638" t="str">
        <f>IFERROR(IF(INDEX('Outcome Indicators - Section C'!F$30:F$121,MATCH($AU101,'Outcome Indicators - Section C'!$I$30:$I$121,0))&lt;&gt;0,INDEX('Outcome Indicators - Section C'!F$30:F$121,MATCH($AU101,'Outcome Indicators - Section C'!$I$30:$I$121,0)),""),"")</f>
        <v/>
      </c>
      <c r="X101" s="640" t="str">
        <f>IFERROR(IF(INDEX('Outcome Indicators - Section C'!G$30:G$121,MATCH($AU101,'Outcome Indicators - Section C'!$I$30:$I$121,0))&lt;&gt;0,INDEX('Outcome Indicators - Section C'!G$30:G$121,MATCH($AU101,'Outcome Indicators - Section C'!$I$30:$I$121,0)),""),"")</f>
        <v/>
      </c>
      <c r="Y101" s="642" t="str">
        <f>IFERROR(IF(INDEX('Outcome Indicators - Section C'!H$30:H$121,MATCH($AU101,'Outcome Indicators - Section C'!$I$30:$I$121,0))&lt;&gt;0,INDEX('Outcome Indicators - Section C'!H$30:H$121,MATCH($AU101,'Outcome Indicators - Section C'!$I$30:$I$121,0)),""),"")</f>
        <v/>
      </c>
      <c r="Z101" s="317" t="str">
        <f>IFERROR(IF(INDEX('Outcome Indicators - Section C'!D$30:D$121,MATCH($AV101,'Outcome Indicators - Section C'!$I$30:$I$121,0))&lt;&gt;0,INDEX('Outcome Indicators - Section C'!D$30:D$121,MATCH($AV101,'Outcome Indicators - Section C'!$I$30:$I$121,0)),""),"")</f>
        <v/>
      </c>
      <c r="AA101" s="638" t="str">
        <f>IFERROR(IF(INDEX('Outcome Indicators - Section C'!F$30:F$121,MATCH($AV101,'Outcome Indicators - Section C'!$I$30:$I$121,0))&lt;&gt;0,INDEX('Outcome Indicators - Section C'!F$30:F$121,MATCH($AV101,'Outcome Indicators - Section C'!$I$30:$I$121,0)),""),"")</f>
        <v/>
      </c>
      <c r="AB101" s="640" t="str">
        <f>IFERROR(IF(INDEX('Outcome Indicators - Section C'!G$30:G$121,MATCH($AV101,'Outcome Indicators - Section C'!$I$30:$I$121,0))&lt;&gt;0,INDEX('Outcome Indicators - Section C'!G$30:G$121,MATCH($AV101,'Outcome Indicators - Section C'!$I$30:$I$121,0)),""),"")</f>
        <v/>
      </c>
      <c r="AC101" s="642" t="str">
        <f>IFERROR(IF(INDEX('Outcome Indicators - Section C'!H$30:H$121,MATCH($AV101,'Outcome Indicators - Section C'!$I$30:$I$121,0))&lt;&gt;0,INDEX('Outcome Indicators - Section C'!H$30:H$121,MATCH($AV101,'Outcome Indicators - Section C'!$I$30:$I$121,0)),""),"")</f>
        <v/>
      </c>
      <c r="AD101" s="315"/>
      <c r="AE101" s="315"/>
      <c r="AF101" s="315"/>
      <c r="AG101" s="315"/>
      <c r="AH101" s="315"/>
      <c r="AI101" s="315"/>
      <c r="AJ101" s="315"/>
      <c r="AK101" s="315"/>
      <c r="AL101" s="315"/>
      <c r="AM101" s="637" t="str">
        <f>IFERROR(IF(INDEX('Outcome Indicators - Section C'!R$10:R$26,MATCH($A101,'Outcome Indicators - Section C'!$A$10:$A$26,0))&lt;&gt;0,INDEX('Outcome Indicators - Section C'!R$10:R$26,MATCH($A101,'Outcome Indicators - Section C'!$A$10:$A$26,0)),""),"")</f>
        <v/>
      </c>
      <c r="AO101" s="727"/>
      <c r="AP101" s="727"/>
      <c r="AQ101" s="727"/>
      <c r="AR101" s="612" t="str">
        <f t="shared" ref="AR101" si="110">CONCATENATE($A101,J$81)</f>
        <v>102019</v>
      </c>
      <c r="AS101" s="611" t="str">
        <f t="shared" ref="AS101" si="111">CONCATENATE($A101,N$81)</f>
        <v>102020</v>
      </c>
      <c r="AT101" s="611" t="str">
        <f t="shared" ref="AT101" si="112">CONCATENATE($A101,R$81)</f>
        <v>102021</v>
      </c>
      <c r="AU101" s="611" t="str">
        <f t="shared" ref="AU101" si="113">CONCATENATE($A101,V$81)</f>
        <v>102022</v>
      </c>
      <c r="AV101" s="611" t="str">
        <f t="shared" ref="AV101" si="114">CONCATENATE($A101,Z$81)</f>
        <v>102023</v>
      </c>
    </row>
    <row r="102" spans="1:48" ht="28.2" hidden="1">
      <c r="A102" s="652"/>
      <c r="B102" s="646"/>
      <c r="C102" s="648"/>
      <c r="D102" s="648"/>
      <c r="E102" s="648"/>
      <c r="F102" s="648"/>
      <c r="G102" s="648"/>
      <c r="H102" s="648"/>
      <c r="I102" s="650"/>
      <c r="J102" s="316" t="str">
        <f>IFERROR(IF(INDEX('Outcome Indicators - Section C'!E$30:E$121,MATCH($AR101,'Outcome Indicators - Section C'!$I$30:$I$121,0))&lt;&gt;0,INDEX('Outcome Indicators - Section C'!E$30:E$121,MATCH($AR101,'Outcome Indicators - Section C'!$I$30:$I$121,0)),""),"")</f>
        <v/>
      </c>
      <c r="K102" s="638"/>
      <c r="L102" s="640"/>
      <c r="M102" s="642"/>
      <c r="N102" s="317" t="str">
        <f>IFERROR(IF(INDEX('Outcome Indicators - Section C'!E$30:E$121,MATCH($AS101,'Outcome Indicators - Section C'!$I$30:$I$121,0))&lt;&gt;0,INDEX('Outcome Indicators - Section C'!E$30:E$121,MATCH($AS101,'Outcome Indicators - Section C'!$I$30:$I$121,0)),""),"")</f>
        <v/>
      </c>
      <c r="O102" s="638"/>
      <c r="P102" s="640"/>
      <c r="Q102" s="642"/>
      <c r="R102" s="316" t="str">
        <f>IFERROR(IF(INDEX('Outcome Indicators - Section C'!E$30:E$121,MATCH($AT101,'Outcome Indicators - Section C'!$I$30:$I$121,0))&lt;&gt;0,INDEX('Outcome Indicators - Section C'!E$30:E$121,MATCH($AT101,'Outcome Indicators - Section C'!$I$30:$I$121,0)),""),"")</f>
        <v/>
      </c>
      <c r="S102" s="638"/>
      <c r="T102" s="640"/>
      <c r="U102" s="642"/>
      <c r="V102" s="317" t="str">
        <f>IFERROR(IF(INDEX('Outcome Indicators - Section C'!E$30:E$121,MATCH($AU101,'Outcome Indicators - Section C'!$I$30:$I$121,0))&lt;&gt;0,INDEX('Outcome Indicators - Section C'!E$30:E$121,MATCH($AU101,'Outcome Indicators - Section C'!$I$30:$I$121,0)),""),"")</f>
        <v/>
      </c>
      <c r="W102" s="638"/>
      <c r="X102" s="640"/>
      <c r="Y102" s="642"/>
      <c r="Z102" s="317" t="str">
        <f>IFERROR(IF(INDEX('Outcome Indicators - Section C'!E$30:E$121,MATCH($AV101,'Outcome Indicators - Section C'!$I$30:$I$121,0))&lt;&gt;0,INDEX('Outcome Indicators - Section C'!E$30:E$121,MATCH($AV101,'Outcome Indicators - Section C'!$I$30:$I$121,0)),""),"")</f>
        <v/>
      </c>
      <c r="AA102" s="638"/>
      <c r="AB102" s="640"/>
      <c r="AC102" s="642"/>
      <c r="AD102" s="315"/>
      <c r="AE102" s="315"/>
      <c r="AF102" s="315"/>
      <c r="AG102" s="315"/>
      <c r="AH102" s="315"/>
      <c r="AI102" s="315"/>
      <c r="AJ102" s="315"/>
      <c r="AK102" s="315"/>
      <c r="AL102" s="315"/>
      <c r="AM102" s="637"/>
      <c r="AO102" s="727"/>
      <c r="AP102" s="727"/>
      <c r="AQ102" s="727"/>
      <c r="AR102" s="612"/>
      <c r="AS102" s="611"/>
      <c r="AT102" s="611"/>
      <c r="AU102" s="611"/>
      <c r="AV102" s="611"/>
    </row>
    <row r="103" spans="1:48" ht="28.2" hidden="1">
      <c r="A103" s="644">
        <v>11</v>
      </c>
      <c r="B103" s="646" t="str">
        <f>IFERROR(IF(INDEX('Outcome Indicators - Section C'!B$10:B$26,MATCH($A103,'Outcome Indicators - Section C'!$A$10:$A$26,0))&lt;&gt;0,INDEX('Outcome Indicators - Section C'!B$10:B$26,MATCH($A103,'Outcome Indicators - Section C'!$A$10:$A$26,0)),""),"")</f>
        <v/>
      </c>
      <c r="C103" s="648" t="str">
        <f>IFERROR(IF(INDEX('Outcome Indicators - Section C'!C$10:C$26,MATCH($A103,'Outcome Indicators - Section C'!$A$10:$A$26,0))&lt;&gt;0,INDEX('Outcome Indicators - Section C'!C$10:C$26,MATCH($A103,'Outcome Indicators - Section C'!$A$10:$A$26,0)),""),"")</f>
        <v/>
      </c>
      <c r="D103" s="648" t="str">
        <f>IFERROR(IF(INDEX('Outcome Indicators - Section C'!D$10:D$26,MATCH($A103,'Outcome Indicators - Section C'!$A$10:$A$26,0))&lt;&gt;0,INDEX('Outcome Indicators - Section C'!D$10:D$26,MATCH($A103,'Outcome Indicators - Section C'!$A$10:$A$26,0)),""),"")</f>
        <v/>
      </c>
      <c r="E103" s="648" t="str">
        <f>IFERROR(IF(INDEX('Outcome Indicators - Section C'!E$10:E$26,MATCH($A103,'Outcome Indicators - Section C'!$A$10:$A$26,0))&lt;&gt;0,INDEX('Outcome Indicators - Section C'!E$10:E$26,MATCH($A103,'Outcome Indicators - Section C'!$A$10:$A$26,0)),""),"")</f>
        <v/>
      </c>
      <c r="F103" s="648" t="str">
        <f>IFERROR(IF(INDEX('Outcome Indicators - Section C'!F$10:F$26,MATCH($A103,'Outcome Indicators - Section C'!$A$10:$A$26,0))&lt;&gt;0,INDEX('Outcome Indicators - Section C'!F$10:F$26,MATCH($A103,'Outcome Indicators - Section C'!$A$10:$A$26,0)),""),"")</f>
        <v/>
      </c>
      <c r="G103" s="648" t="str">
        <f>IFERROR(IF(INDEX('Outcome Indicators - Section C'!G$10:G$26,MATCH($A103,'Outcome Indicators - Section C'!$A$10:$A$26,0))&lt;&gt;0,INDEX('Outcome Indicators - Section C'!G$10:G$26,MATCH($A103,'Outcome Indicators - Section C'!$A$10:$A$26,0)),""),"")</f>
        <v/>
      </c>
      <c r="H103" s="648" t="str">
        <f>IFERROR(IF(INDEX('Outcome Indicators - Section C'!H$10:H$26,MATCH($A103,'Outcome Indicators - Section C'!$A$10:$A$26,0))&lt;&gt;0,INDEX('Outcome Indicators - Section C'!H$10:H$26,MATCH($A103,'Outcome Indicators - Section C'!$A$10:$A$26,0)),""),"")</f>
        <v/>
      </c>
      <c r="I103" s="650" t="str">
        <f>IFERROR(IF(INDEX('Outcome Indicators - Section C'!Q$10:Q$26,MATCH($A103,'Outcome Indicators - Section C'!$A$10:$A$26,0))&lt;&gt;0,INDEX('Outcome Indicators - Section C'!Q$10:Q$26,MATCH($A103,'Outcome Indicators - Section C'!$A$10:$A$26,0)),""),"")</f>
        <v/>
      </c>
      <c r="J103" s="314" t="str">
        <f>IFERROR(IF(INDEX('Outcome Indicators - Section C'!D$30:D$121,MATCH($AR103,'Outcome Indicators - Section C'!$I$30:$I$121,0))&lt;&gt;0,INDEX('Outcome Indicators - Section C'!D$30:D$121,MATCH($AR103,'Outcome Indicators - Section C'!$I$30:$I$121,0)),""),"")</f>
        <v/>
      </c>
      <c r="K103" s="638" t="str">
        <f>IFERROR(IF(INDEX('Outcome Indicators - Section C'!F$30:F$121,MATCH($AR103,'Outcome Indicators - Section C'!$I$30:$I$121,0))&lt;&gt;0,INDEX('Outcome Indicators - Section C'!F$30:F$121,MATCH($AR103,'Outcome Indicators - Section C'!$I$30:$I$121,0)),""),"")</f>
        <v/>
      </c>
      <c r="L103" s="640" t="str">
        <f>IFERROR(IF(INDEX('Outcome Indicators - Section C'!G$30:G$121,MATCH($AR103,'Outcome Indicators - Section C'!$I$30:$I$121,0))&lt;&gt;0,INDEX('Outcome Indicators - Section C'!G$30:G$121,MATCH($AR103,'Outcome Indicators - Section C'!$I$30:$I$121,0)),""),"")</f>
        <v/>
      </c>
      <c r="M103" s="642" t="str">
        <f>IFERROR(IF(INDEX('Outcome Indicators - Section C'!H$30:H$121,MATCH($AR103,'Outcome Indicators - Section C'!$I$30:$I$121,0))&lt;&gt;0,INDEX('Outcome Indicators - Section C'!H$30:H$121,MATCH($AR103,'Outcome Indicators - Section C'!$I$30:$I$121,0)),""),"")</f>
        <v/>
      </c>
      <c r="N103" s="314" t="str">
        <f>IFERROR(IF(INDEX('Outcome Indicators - Section C'!D$30:D$121,MATCH($AS103,'Outcome Indicators - Section C'!$I$30:$I$121,0))&lt;&gt;0,INDEX('Outcome Indicators - Section C'!D$30:D$121,MATCH($AS103,'Outcome Indicators - Section C'!$I$30:$I$121,0)),""),"")</f>
        <v/>
      </c>
      <c r="O103" s="638" t="str">
        <f>IFERROR(IF(INDEX('Outcome Indicators - Section C'!F$30:F$121,MATCH($AS103,'Outcome Indicators - Section C'!$I$30:$I$121,0))&lt;&gt;0,INDEX('Outcome Indicators - Section C'!F$30:F$121,MATCH($AS103,'Outcome Indicators - Section C'!$I$30:$I$121,0)),""),"")</f>
        <v/>
      </c>
      <c r="P103" s="640" t="str">
        <f>IFERROR(IF(INDEX('Outcome Indicators - Section C'!G$30:G$121,MATCH($AS103,'Outcome Indicators - Section C'!$I$30:$I$121,0))&lt;&gt;0,INDEX('Outcome Indicators - Section C'!G$30:G$121,MATCH($AS103,'Outcome Indicators - Section C'!$I$30:$I$121,0)),""),"")</f>
        <v/>
      </c>
      <c r="Q103" s="642" t="str">
        <f>IFERROR(IF(INDEX('Outcome Indicators - Section C'!H$30:H$121,MATCH($AS103,'Outcome Indicators - Section C'!$I$30:$I$121,0))&lt;&gt;0,INDEX('Outcome Indicators - Section C'!H$30:H$121,MATCH($AS103,'Outcome Indicators - Section C'!$I$30:$I$121,0)),""),"")</f>
        <v/>
      </c>
      <c r="R103" s="314" t="str">
        <f>IFERROR(IF(INDEX('Outcome Indicators - Section C'!D$30:D$121,MATCH($AT103,'Outcome Indicators - Section C'!$I$30:$I$121,0))&lt;&gt;0,INDEX('Outcome Indicators - Section C'!D$30:D$121,MATCH($AT103,'Outcome Indicators - Section C'!$I$30:$I$121,0)),""),"")</f>
        <v/>
      </c>
      <c r="S103" s="638" t="str">
        <f>IFERROR(IF(INDEX('Outcome Indicators - Section C'!F$30:F$121,MATCH($AT103,'Outcome Indicators - Section C'!$I$30:$I$121,0))&lt;&gt;0,INDEX('Outcome Indicators - Section C'!F$30:F$121,MATCH($AT103,'Outcome Indicators - Section C'!$I$30:$I$121,0)),""),"")</f>
        <v/>
      </c>
      <c r="T103" s="640" t="str">
        <f>IFERROR(IF(INDEX('Outcome Indicators - Section C'!G$30:G$121,MATCH($AT103,'Outcome Indicators - Section C'!$I$30:$I$121,0))&lt;&gt;0,INDEX('Outcome Indicators - Section C'!G$30:G$121,MATCH($AT103,'Outcome Indicators - Section C'!$I$30:$I$121,0)),""),"")</f>
        <v/>
      </c>
      <c r="U103" s="642" t="str">
        <f>IFERROR(IF(INDEX('Outcome Indicators - Section C'!H$30:H$121,MATCH($AT103,'Outcome Indicators - Section C'!$I$30:$I$121,0))&lt;&gt;0,INDEX('Outcome Indicators - Section C'!H$30:H$121,MATCH($AT103,'Outcome Indicators - Section C'!$I$30:$I$121,0)),""),"")</f>
        <v/>
      </c>
      <c r="V103" s="314" t="str">
        <f>IFERROR(IF(INDEX('Outcome Indicators - Section C'!D$30:D$121,MATCH($AU103,'Outcome Indicators - Section C'!$I$30:$I$121,0))&lt;&gt;0,INDEX('Outcome Indicators - Section C'!D$30:D$121,MATCH($AU103,'Outcome Indicators - Section C'!$I$30:$I$121,0)),""),"")</f>
        <v/>
      </c>
      <c r="W103" s="638" t="str">
        <f>IFERROR(IF(INDEX('Outcome Indicators - Section C'!F$30:F$121,MATCH($AU103,'Outcome Indicators - Section C'!$I$30:$I$121,0))&lt;&gt;0,INDEX('Outcome Indicators - Section C'!F$30:F$121,MATCH($AU103,'Outcome Indicators - Section C'!$I$30:$I$121,0)),""),"")</f>
        <v/>
      </c>
      <c r="X103" s="640" t="str">
        <f>IFERROR(IF(INDEX('Outcome Indicators - Section C'!G$30:G$121,MATCH($AU103,'Outcome Indicators - Section C'!$I$30:$I$121,0))&lt;&gt;0,INDEX('Outcome Indicators - Section C'!G$30:G$121,MATCH($AU103,'Outcome Indicators - Section C'!$I$30:$I$121,0)),""),"")</f>
        <v/>
      </c>
      <c r="Y103" s="642" t="str">
        <f>IFERROR(IF(INDEX('Outcome Indicators - Section C'!H$30:H$121,MATCH($AU103,'Outcome Indicators - Section C'!$I$30:$I$121,0))&lt;&gt;0,INDEX('Outcome Indicators - Section C'!H$30:H$121,MATCH($AU103,'Outcome Indicators - Section C'!$I$30:$I$121,0)),""),"")</f>
        <v/>
      </c>
      <c r="Z103" s="314" t="str">
        <f>IFERROR(IF(INDEX('Outcome Indicators - Section C'!D$30:D$121,MATCH($AV103,'Outcome Indicators - Section C'!$I$30:$I$121,0))&lt;&gt;0,INDEX('Outcome Indicators - Section C'!D$30:D$121,MATCH($AV103,'Outcome Indicators - Section C'!$I$30:$I$121,0)),""),"")</f>
        <v/>
      </c>
      <c r="AA103" s="638" t="str">
        <f>IFERROR(IF(INDEX('Outcome Indicators - Section C'!F$30:F$121,MATCH($AV103,'Outcome Indicators - Section C'!$I$30:$I$121,0))&lt;&gt;0,INDEX('Outcome Indicators - Section C'!F$30:F$121,MATCH($AV103,'Outcome Indicators - Section C'!$I$30:$I$121,0)),""),"")</f>
        <v/>
      </c>
      <c r="AB103" s="640" t="str">
        <f>IFERROR(IF(INDEX('Outcome Indicators - Section C'!G$30:G$121,MATCH($AV103,'Outcome Indicators - Section C'!$I$30:$I$121,0))&lt;&gt;0,INDEX('Outcome Indicators - Section C'!G$30:G$121,MATCH($AV103,'Outcome Indicators - Section C'!$I$30:$I$121,0)),""),"")</f>
        <v/>
      </c>
      <c r="AC103" s="642" t="str">
        <f>IFERROR(IF(INDEX('Outcome Indicators - Section C'!H$30:H$121,MATCH($AV103,'Outcome Indicators - Section C'!$I$30:$I$121,0))&lt;&gt;0,INDEX('Outcome Indicators - Section C'!H$30:H$121,MATCH($AV103,'Outcome Indicators - Section C'!$I$30:$I$121,0)),""),"")</f>
        <v/>
      </c>
      <c r="AD103" s="315"/>
      <c r="AE103" s="315"/>
      <c r="AF103" s="315"/>
      <c r="AG103" s="315"/>
      <c r="AH103" s="315"/>
      <c r="AI103" s="315"/>
      <c r="AJ103" s="315"/>
      <c r="AK103" s="315"/>
      <c r="AL103" s="315"/>
      <c r="AM103" s="637" t="str">
        <f>IFERROR(IF(INDEX('Outcome Indicators - Section C'!R$10:R$26,MATCH($A103,'Outcome Indicators - Section C'!$A$10:$A$26,0))&lt;&gt;0,INDEX('Outcome Indicators - Section C'!R$10:R$26,MATCH($A103,'Outcome Indicators - Section C'!$A$10:$A$26,0)),""),"")</f>
        <v/>
      </c>
      <c r="AO103" s="727"/>
      <c r="AP103" s="727"/>
      <c r="AQ103" s="727"/>
      <c r="AR103" s="612" t="str">
        <f t="shared" ref="AR103" si="115">CONCATENATE($A103,J$81)</f>
        <v>112019</v>
      </c>
      <c r="AS103" s="611" t="str">
        <f t="shared" ref="AS103" si="116">CONCATENATE($A103,N$81)</f>
        <v>112020</v>
      </c>
      <c r="AT103" s="611" t="str">
        <f t="shared" ref="AT103" si="117">CONCATENATE($A103,R$81)</f>
        <v>112021</v>
      </c>
      <c r="AU103" s="611" t="str">
        <f t="shared" ref="AU103" si="118">CONCATENATE($A103,V$81)</f>
        <v>112022</v>
      </c>
      <c r="AV103" s="611" t="str">
        <f t="shared" ref="AV103" si="119">CONCATENATE($A103,Z$81)</f>
        <v>112023</v>
      </c>
    </row>
    <row r="104" spans="1:48" ht="28.2" hidden="1">
      <c r="A104" s="644"/>
      <c r="B104" s="646"/>
      <c r="C104" s="648"/>
      <c r="D104" s="648"/>
      <c r="E104" s="648"/>
      <c r="F104" s="648"/>
      <c r="G104" s="648"/>
      <c r="H104" s="648"/>
      <c r="I104" s="650"/>
      <c r="J104" s="314" t="str">
        <f>IFERROR(IF(INDEX('Outcome Indicators - Section C'!E$30:E$121,MATCH($AR103,'Outcome Indicators - Section C'!$I$30:$I$121,0))&lt;&gt;0,INDEX('Outcome Indicators - Section C'!E$30:E$121,MATCH($AR103,'Outcome Indicators - Section C'!$I$30:$I$121,0)),""),"")</f>
        <v/>
      </c>
      <c r="K104" s="638"/>
      <c r="L104" s="640"/>
      <c r="M104" s="642"/>
      <c r="N104" s="314" t="str">
        <f>IFERROR(IF(INDEX('Outcome Indicators - Section C'!E$30:E$121,MATCH($AS103,'Outcome Indicators - Section C'!$I$30:$I$121,0))&lt;&gt;0,INDEX('Outcome Indicators - Section C'!E$30:E$121,MATCH($AS103,'Outcome Indicators - Section C'!$I$30:$I$121,0)),""),"")</f>
        <v/>
      </c>
      <c r="O104" s="638"/>
      <c r="P104" s="640"/>
      <c r="Q104" s="642"/>
      <c r="R104" s="314" t="str">
        <f>IFERROR(IF(INDEX('Outcome Indicators - Section C'!E$30:E$121,MATCH($AT103,'Outcome Indicators - Section C'!$I$30:$I$121,0))&lt;&gt;0,INDEX('Outcome Indicators - Section C'!E$30:E$121,MATCH($AT103,'Outcome Indicators - Section C'!$I$30:$I$121,0)),""),"")</f>
        <v/>
      </c>
      <c r="S104" s="638"/>
      <c r="T104" s="640"/>
      <c r="U104" s="642"/>
      <c r="V104" s="314" t="str">
        <f>IFERROR(IF(INDEX('Outcome Indicators - Section C'!E$30:E$121,MATCH($AU103,'Outcome Indicators - Section C'!$I$30:$I$121,0))&lt;&gt;0,INDEX('Outcome Indicators - Section C'!E$30:E$121,MATCH($AU103,'Outcome Indicators - Section C'!$I$30:$I$121,0)),""),"")</f>
        <v/>
      </c>
      <c r="W104" s="638"/>
      <c r="X104" s="640"/>
      <c r="Y104" s="642"/>
      <c r="Z104" s="314" t="str">
        <f>IFERROR(IF(INDEX('Outcome Indicators - Section C'!E$30:E$121,MATCH($AV103,'Outcome Indicators - Section C'!$I$30:$I$121,0))&lt;&gt;0,INDEX('Outcome Indicators - Section C'!E$30:E$121,MATCH($AV103,'Outcome Indicators - Section C'!$I$30:$I$121,0)),""),"")</f>
        <v/>
      </c>
      <c r="AA104" s="638"/>
      <c r="AB104" s="640"/>
      <c r="AC104" s="642"/>
      <c r="AD104" s="315"/>
      <c r="AE104" s="315"/>
      <c r="AF104" s="315"/>
      <c r="AG104" s="315"/>
      <c r="AH104" s="315"/>
      <c r="AI104" s="315"/>
      <c r="AJ104" s="315"/>
      <c r="AK104" s="315"/>
      <c r="AL104" s="315"/>
      <c r="AM104" s="637"/>
      <c r="AO104" s="727"/>
      <c r="AP104" s="727"/>
      <c r="AQ104" s="727"/>
      <c r="AR104" s="612"/>
      <c r="AS104" s="611"/>
      <c r="AT104" s="611"/>
      <c r="AU104" s="611"/>
      <c r="AV104" s="611"/>
    </row>
    <row r="105" spans="1:48" ht="28.2" hidden="1">
      <c r="A105" s="652">
        <v>12</v>
      </c>
      <c r="B105" s="646" t="str">
        <f>IFERROR(IF(INDEX('Outcome Indicators - Section C'!B$10:B$26,MATCH($A105,'Outcome Indicators - Section C'!$A$10:$A$26,0))&lt;&gt;0,INDEX('Outcome Indicators - Section C'!B$10:B$26,MATCH($A105,'Outcome Indicators - Section C'!$A$10:$A$26,0)),""),"")</f>
        <v/>
      </c>
      <c r="C105" s="648" t="str">
        <f>IFERROR(IF(INDEX('Outcome Indicators - Section C'!C$10:C$26,MATCH($A105,'Outcome Indicators - Section C'!$A$10:$A$26,0))&lt;&gt;0,INDEX('Outcome Indicators - Section C'!C$10:C$26,MATCH($A105,'Outcome Indicators - Section C'!$A$10:$A$26,0)),""),"")</f>
        <v/>
      </c>
      <c r="D105" s="648" t="str">
        <f>IFERROR(IF(INDEX('Outcome Indicators - Section C'!D$10:D$26,MATCH($A105,'Outcome Indicators - Section C'!$A$10:$A$26,0))&lt;&gt;0,INDEX('Outcome Indicators - Section C'!D$10:D$26,MATCH($A105,'Outcome Indicators - Section C'!$A$10:$A$26,0)),""),"")</f>
        <v/>
      </c>
      <c r="E105" s="648" t="str">
        <f>IFERROR(IF(INDEX('Outcome Indicators - Section C'!E$10:E$26,MATCH($A105,'Outcome Indicators - Section C'!$A$10:$A$26,0))&lt;&gt;0,INDEX('Outcome Indicators - Section C'!E$10:E$26,MATCH($A105,'Outcome Indicators - Section C'!$A$10:$A$26,0)),""),"")</f>
        <v/>
      </c>
      <c r="F105" s="648" t="str">
        <f>IFERROR(IF(INDEX('Outcome Indicators - Section C'!F$10:F$26,MATCH($A105,'Outcome Indicators - Section C'!$A$10:$A$26,0))&lt;&gt;0,INDEX('Outcome Indicators - Section C'!F$10:F$26,MATCH($A105,'Outcome Indicators - Section C'!$A$10:$A$26,0)),""),"")</f>
        <v/>
      </c>
      <c r="G105" s="648" t="str">
        <f>IFERROR(IF(INDEX('Outcome Indicators - Section C'!G$10:G$26,MATCH($A105,'Outcome Indicators - Section C'!$A$10:$A$26,0))&lt;&gt;0,INDEX('Outcome Indicators - Section C'!G$10:G$26,MATCH($A105,'Outcome Indicators - Section C'!$A$10:$A$26,0)),""),"")</f>
        <v/>
      </c>
      <c r="H105" s="648" t="str">
        <f>IFERROR(IF(INDEX('Outcome Indicators - Section C'!H$10:H$26,MATCH($A105,'Outcome Indicators - Section C'!$A$10:$A$26,0))&lt;&gt;0,INDEX('Outcome Indicators - Section C'!H$10:H$26,MATCH($A105,'Outcome Indicators - Section C'!$A$10:$A$26,0)),""),"")</f>
        <v/>
      </c>
      <c r="I105" s="650" t="str">
        <f>IFERROR(IF(INDEX('Outcome Indicators - Section C'!Q$10:Q$26,MATCH($A105,'Outcome Indicators - Section C'!$A$10:$A$26,0))&lt;&gt;0,INDEX('Outcome Indicators - Section C'!Q$10:Q$26,MATCH($A105,'Outcome Indicators - Section C'!$A$10:$A$26,0)),""),"")</f>
        <v/>
      </c>
      <c r="J105" s="316" t="str">
        <f>IFERROR(IF(INDEX('Outcome Indicators - Section C'!D$30:D$121,MATCH($AR105,'Outcome Indicators - Section C'!$I$30:$I$121,0))&lt;&gt;0,INDEX('Outcome Indicators - Section C'!D$30:D$121,MATCH($AR105,'Outcome Indicators - Section C'!$I$30:$I$121,0)),""),"")</f>
        <v/>
      </c>
      <c r="K105" s="638" t="str">
        <f>IFERROR(IF(INDEX('Outcome Indicators - Section C'!F$30:F$121,MATCH($AR105,'Outcome Indicators - Section C'!$I$30:$I$121,0))&lt;&gt;0,INDEX('Outcome Indicators - Section C'!F$30:F$121,MATCH($AR105,'Outcome Indicators - Section C'!$I$30:$I$121,0)),""),"")</f>
        <v/>
      </c>
      <c r="L105" s="640" t="str">
        <f>IFERROR(IF(INDEX('Outcome Indicators - Section C'!G$30:G$121,MATCH($AR105,'Outcome Indicators - Section C'!$I$30:$I$121,0))&lt;&gt;0,INDEX('Outcome Indicators - Section C'!G$30:G$121,MATCH($AR105,'Outcome Indicators - Section C'!$I$30:$I$121,0)),""),"")</f>
        <v/>
      </c>
      <c r="M105" s="642" t="str">
        <f>IFERROR(IF(INDEX('Outcome Indicators - Section C'!H$30:H$121,MATCH($AR105,'Outcome Indicators - Section C'!$I$30:$I$121,0))&lt;&gt;0,INDEX('Outcome Indicators - Section C'!H$30:H$121,MATCH($AR105,'Outcome Indicators - Section C'!$I$30:$I$121,0)),""),"")</f>
        <v/>
      </c>
      <c r="N105" s="317" t="str">
        <f>IFERROR(IF(INDEX('Outcome Indicators - Section C'!D$30:D$121,MATCH($AS105,'Outcome Indicators - Section C'!$I$30:$I$121,0))&lt;&gt;0,INDEX('Outcome Indicators - Section C'!D$30:D$121,MATCH($AS105,'Outcome Indicators - Section C'!$I$30:$I$121,0)),""),"")</f>
        <v/>
      </c>
      <c r="O105" s="638" t="str">
        <f>IFERROR(IF(INDEX('Outcome Indicators - Section C'!F$30:F$121,MATCH($AS105,'Outcome Indicators - Section C'!$I$30:$I$121,0))&lt;&gt;0,INDEX('Outcome Indicators - Section C'!F$30:F$121,MATCH($AS105,'Outcome Indicators - Section C'!$I$30:$I$121,0)),""),"")</f>
        <v/>
      </c>
      <c r="P105" s="640" t="str">
        <f>IFERROR(IF(INDEX('Outcome Indicators - Section C'!G$30:G$121,MATCH($AS105,'Outcome Indicators - Section C'!$I$30:$I$121,0))&lt;&gt;0,INDEX('Outcome Indicators - Section C'!G$30:G$121,MATCH($AS105,'Outcome Indicators - Section C'!$I$30:$I$121,0)),""),"")</f>
        <v/>
      </c>
      <c r="Q105" s="642" t="str">
        <f>IFERROR(IF(INDEX('Outcome Indicators - Section C'!H$30:H$121,MATCH($AS105,'Outcome Indicators - Section C'!$I$30:$I$121,0))&lt;&gt;0,INDEX('Outcome Indicators - Section C'!H$30:H$121,MATCH($AS105,'Outcome Indicators - Section C'!$I$30:$I$121,0)),""),"")</f>
        <v/>
      </c>
      <c r="R105" s="316" t="str">
        <f>IFERROR(IF(INDEX('Outcome Indicators - Section C'!D$30:D$121,MATCH($AT105,'Outcome Indicators - Section C'!$I$30:$I$121,0))&lt;&gt;0,INDEX('Outcome Indicators - Section C'!D$30:D$121,MATCH($AT105,'Outcome Indicators - Section C'!$I$30:$I$121,0)),""),"")</f>
        <v/>
      </c>
      <c r="S105" s="638" t="str">
        <f>IFERROR(IF(INDEX('Outcome Indicators - Section C'!F$30:F$121,MATCH($AT105,'Outcome Indicators - Section C'!$I$30:$I$121,0))&lt;&gt;0,INDEX('Outcome Indicators - Section C'!F$30:F$121,MATCH($AT105,'Outcome Indicators - Section C'!$I$30:$I$121,0)),""),"")</f>
        <v/>
      </c>
      <c r="T105" s="640" t="str">
        <f>IFERROR(IF(INDEX('Outcome Indicators - Section C'!G$30:G$121,MATCH($AT105,'Outcome Indicators - Section C'!$I$30:$I$121,0))&lt;&gt;0,INDEX('Outcome Indicators - Section C'!G$30:G$121,MATCH($AT105,'Outcome Indicators - Section C'!$I$30:$I$121,0)),""),"")</f>
        <v/>
      </c>
      <c r="U105" s="642" t="str">
        <f>IFERROR(IF(INDEX('Outcome Indicators - Section C'!H$30:H$121,MATCH($AT105,'Outcome Indicators - Section C'!$I$30:$I$121,0))&lt;&gt;0,INDEX('Outcome Indicators - Section C'!H$30:H$121,MATCH($AT105,'Outcome Indicators - Section C'!$I$30:$I$121,0)),""),"")</f>
        <v/>
      </c>
      <c r="V105" s="317" t="str">
        <f>IFERROR(IF(INDEX('Outcome Indicators - Section C'!D$30:D$121,MATCH($AU105,'Outcome Indicators - Section C'!$I$30:$I$121,0))&lt;&gt;0,INDEX('Outcome Indicators - Section C'!D$30:D$121,MATCH($AU105,'Outcome Indicators - Section C'!$I$30:$I$121,0)),""),"")</f>
        <v/>
      </c>
      <c r="W105" s="638" t="str">
        <f>IFERROR(IF(INDEX('Outcome Indicators - Section C'!F$30:F$121,MATCH($AU105,'Outcome Indicators - Section C'!$I$30:$I$121,0))&lt;&gt;0,INDEX('Outcome Indicators - Section C'!F$30:F$121,MATCH($AU105,'Outcome Indicators - Section C'!$I$30:$I$121,0)),""),"")</f>
        <v/>
      </c>
      <c r="X105" s="640" t="str">
        <f>IFERROR(IF(INDEX('Outcome Indicators - Section C'!G$30:G$121,MATCH($AU105,'Outcome Indicators - Section C'!$I$30:$I$121,0))&lt;&gt;0,INDEX('Outcome Indicators - Section C'!G$30:G$121,MATCH($AU105,'Outcome Indicators - Section C'!$I$30:$I$121,0)),""),"")</f>
        <v/>
      </c>
      <c r="Y105" s="642" t="str">
        <f>IFERROR(IF(INDEX('Outcome Indicators - Section C'!H$30:H$121,MATCH($AU105,'Outcome Indicators - Section C'!$I$30:$I$121,0))&lt;&gt;0,INDEX('Outcome Indicators - Section C'!H$30:H$121,MATCH($AU105,'Outcome Indicators - Section C'!$I$30:$I$121,0)),""),"")</f>
        <v/>
      </c>
      <c r="Z105" s="317" t="str">
        <f>IFERROR(IF(INDEX('Outcome Indicators - Section C'!D$30:D$121,MATCH($AV105,'Outcome Indicators - Section C'!$I$30:$I$121,0))&lt;&gt;0,INDEX('Outcome Indicators - Section C'!D$30:D$121,MATCH($AV105,'Outcome Indicators - Section C'!$I$30:$I$121,0)),""),"")</f>
        <v/>
      </c>
      <c r="AA105" s="638" t="str">
        <f>IFERROR(IF(INDEX('Outcome Indicators - Section C'!F$30:F$121,MATCH($AV105,'Outcome Indicators - Section C'!$I$30:$I$121,0))&lt;&gt;0,INDEX('Outcome Indicators - Section C'!F$30:F$121,MATCH($AV105,'Outcome Indicators - Section C'!$I$30:$I$121,0)),""),"")</f>
        <v/>
      </c>
      <c r="AB105" s="640" t="str">
        <f>IFERROR(IF(INDEX('Outcome Indicators - Section C'!G$30:G$121,MATCH($AV105,'Outcome Indicators - Section C'!$I$30:$I$121,0))&lt;&gt;0,INDEX('Outcome Indicators - Section C'!G$30:G$121,MATCH($AV105,'Outcome Indicators - Section C'!$I$30:$I$121,0)),""),"")</f>
        <v/>
      </c>
      <c r="AC105" s="642" t="str">
        <f>IFERROR(IF(INDEX('Outcome Indicators - Section C'!H$30:H$121,MATCH($AV105,'Outcome Indicators - Section C'!$I$30:$I$121,0))&lt;&gt;0,INDEX('Outcome Indicators - Section C'!H$30:H$121,MATCH($AV105,'Outcome Indicators - Section C'!$I$30:$I$121,0)),""),"")</f>
        <v/>
      </c>
      <c r="AD105" s="315"/>
      <c r="AE105" s="315"/>
      <c r="AF105" s="315"/>
      <c r="AG105" s="315"/>
      <c r="AH105" s="315"/>
      <c r="AI105" s="315"/>
      <c r="AJ105" s="315"/>
      <c r="AK105" s="315"/>
      <c r="AL105" s="315"/>
      <c r="AM105" s="637" t="str">
        <f>IFERROR(IF(INDEX('Outcome Indicators - Section C'!R$10:R$26,MATCH($A105,'Outcome Indicators - Section C'!$A$10:$A$26,0))&lt;&gt;0,INDEX('Outcome Indicators - Section C'!R$10:R$26,MATCH($A105,'Outcome Indicators - Section C'!$A$10:$A$26,0)),""),"")</f>
        <v/>
      </c>
      <c r="AO105" s="727"/>
      <c r="AP105" s="727"/>
      <c r="AQ105" s="727"/>
      <c r="AR105" s="612" t="str">
        <f t="shared" ref="AR105" si="120">CONCATENATE($A105,J$81)</f>
        <v>122019</v>
      </c>
      <c r="AS105" s="611" t="str">
        <f t="shared" ref="AS105" si="121">CONCATENATE($A105,N$81)</f>
        <v>122020</v>
      </c>
      <c r="AT105" s="611" t="str">
        <f t="shared" ref="AT105" si="122">CONCATENATE($A105,R$81)</f>
        <v>122021</v>
      </c>
      <c r="AU105" s="611" t="str">
        <f t="shared" ref="AU105" si="123">CONCATENATE($A105,V$81)</f>
        <v>122022</v>
      </c>
      <c r="AV105" s="611" t="str">
        <f t="shared" ref="AV105" si="124">CONCATENATE($A105,Z$81)</f>
        <v>122023</v>
      </c>
    </row>
    <row r="106" spans="1:48" ht="28.2" hidden="1">
      <c r="A106" s="652"/>
      <c r="B106" s="646"/>
      <c r="C106" s="648"/>
      <c r="D106" s="648"/>
      <c r="E106" s="648"/>
      <c r="F106" s="648"/>
      <c r="G106" s="648"/>
      <c r="H106" s="648"/>
      <c r="I106" s="650"/>
      <c r="J106" s="316" t="str">
        <f>IFERROR(IF(INDEX('Outcome Indicators - Section C'!E$30:E$121,MATCH($AR105,'Outcome Indicators - Section C'!$I$30:$I$121,0))&lt;&gt;0,INDEX('Outcome Indicators - Section C'!E$30:E$121,MATCH($AR105,'Outcome Indicators - Section C'!$I$30:$I$121,0)),""),"")</f>
        <v/>
      </c>
      <c r="K106" s="638"/>
      <c r="L106" s="640"/>
      <c r="M106" s="642"/>
      <c r="N106" s="317" t="str">
        <f>IFERROR(IF(INDEX('Outcome Indicators - Section C'!E$30:E$121,MATCH($AS105,'Outcome Indicators - Section C'!$I$30:$I$121,0))&lt;&gt;0,INDEX('Outcome Indicators - Section C'!E$30:E$121,MATCH($AS105,'Outcome Indicators - Section C'!$I$30:$I$121,0)),""),"")</f>
        <v/>
      </c>
      <c r="O106" s="638"/>
      <c r="P106" s="640"/>
      <c r="Q106" s="642"/>
      <c r="R106" s="316" t="str">
        <f>IFERROR(IF(INDEX('Outcome Indicators - Section C'!E$30:E$121,MATCH($AT105,'Outcome Indicators - Section C'!$I$30:$I$121,0))&lt;&gt;0,INDEX('Outcome Indicators - Section C'!E$30:E$121,MATCH($AT105,'Outcome Indicators - Section C'!$I$30:$I$121,0)),""),"")</f>
        <v/>
      </c>
      <c r="S106" s="638"/>
      <c r="T106" s="640"/>
      <c r="U106" s="642"/>
      <c r="V106" s="317" t="str">
        <f>IFERROR(IF(INDEX('Outcome Indicators - Section C'!E$30:E$121,MATCH($AU105,'Outcome Indicators - Section C'!$I$30:$I$121,0))&lt;&gt;0,INDEX('Outcome Indicators - Section C'!E$30:E$121,MATCH($AU105,'Outcome Indicators - Section C'!$I$30:$I$121,0)),""),"")</f>
        <v/>
      </c>
      <c r="W106" s="638"/>
      <c r="X106" s="640"/>
      <c r="Y106" s="642"/>
      <c r="Z106" s="317" t="str">
        <f>IFERROR(IF(INDEX('Outcome Indicators - Section C'!E$30:E$121,MATCH($AV105,'Outcome Indicators - Section C'!$I$30:$I$121,0))&lt;&gt;0,INDEX('Outcome Indicators - Section C'!E$30:E$121,MATCH($AV105,'Outcome Indicators - Section C'!$I$30:$I$121,0)),""),"")</f>
        <v/>
      </c>
      <c r="AA106" s="638"/>
      <c r="AB106" s="640"/>
      <c r="AC106" s="642"/>
      <c r="AD106" s="315"/>
      <c r="AE106" s="315"/>
      <c r="AF106" s="315"/>
      <c r="AG106" s="315"/>
      <c r="AH106" s="315"/>
      <c r="AI106" s="315"/>
      <c r="AJ106" s="315"/>
      <c r="AK106" s="315"/>
      <c r="AL106" s="315"/>
      <c r="AM106" s="637"/>
      <c r="AO106" s="727"/>
      <c r="AP106" s="727"/>
      <c r="AQ106" s="727"/>
      <c r="AR106" s="612"/>
      <c r="AS106" s="611"/>
      <c r="AT106" s="611"/>
      <c r="AU106" s="611"/>
      <c r="AV106" s="611"/>
    </row>
    <row r="107" spans="1:48" ht="28.2" hidden="1">
      <c r="A107" s="644">
        <v>13</v>
      </c>
      <c r="B107" s="646" t="str">
        <f>IFERROR(IF(INDEX('Outcome Indicators - Section C'!B$10:B$26,MATCH($A107,'Outcome Indicators - Section C'!$A$10:$A$26,0))&lt;&gt;0,INDEX('Outcome Indicators - Section C'!B$10:B$26,MATCH($A107,'Outcome Indicators - Section C'!$A$10:$A$26,0)),""),"")</f>
        <v/>
      </c>
      <c r="C107" s="648" t="str">
        <f>IFERROR(IF(INDEX('Outcome Indicators - Section C'!C$10:C$26,MATCH($A107,'Outcome Indicators - Section C'!$A$10:$A$26,0))&lt;&gt;0,INDEX('Outcome Indicators - Section C'!C$10:C$26,MATCH($A107,'Outcome Indicators - Section C'!$A$10:$A$26,0)),""),"")</f>
        <v/>
      </c>
      <c r="D107" s="648" t="str">
        <f>IFERROR(IF(INDEX('Outcome Indicators - Section C'!D$10:D$26,MATCH($A107,'Outcome Indicators - Section C'!$A$10:$A$26,0))&lt;&gt;0,INDEX('Outcome Indicators - Section C'!D$10:D$26,MATCH($A107,'Outcome Indicators - Section C'!$A$10:$A$26,0)),""),"")</f>
        <v/>
      </c>
      <c r="E107" s="648" t="str">
        <f>IFERROR(IF(INDEX('Outcome Indicators - Section C'!E$10:E$26,MATCH($A107,'Outcome Indicators - Section C'!$A$10:$A$26,0))&lt;&gt;0,INDEX('Outcome Indicators - Section C'!E$10:E$26,MATCH($A107,'Outcome Indicators - Section C'!$A$10:$A$26,0)),""),"")</f>
        <v/>
      </c>
      <c r="F107" s="648" t="str">
        <f>IFERROR(IF(INDEX('Outcome Indicators - Section C'!F$10:F$26,MATCH($A107,'Outcome Indicators - Section C'!$A$10:$A$26,0))&lt;&gt;0,INDEX('Outcome Indicators - Section C'!F$10:F$26,MATCH($A107,'Outcome Indicators - Section C'!$A$10:$A$26,0)),""),"")</f>
        <v/>
      </c>
      <c r="G107" s="648" t="str">
        <f>IFERROR(IF(INDEX('Outcome Indicators - Section C'!G$10:G$26,MATCH($A107,'Outcome Indicators - Section C'!$A$10:$A$26,0))&lt;&gt;0,INDEX('Outcome Indicators - Section C'!G$10:G$26,MATCH($A107,'Outcome Indicators - Section C'!$A$10:$A$26,0)),""),"")</f>
        <v/>
      </c>
      <c r="H107" s="648" t="str">
        <f>IFERROR(IF(INDEX('Outcome Indicators - Section C'!H$10:H$26,MATCH($A107,'Outcome Indicators - Section C'!$A$10:$A$26,0))&lt;&gt;0,INDEX('Outcome Indicators - Section C'!H$10:H$26,MATCH($A107,'Outcome Indicators - Section C'!$A$10:$A$26,0)),""),"")</f>
        <v/>
      </c>
      <c r="I107" s="650" t="str">
        <f>IFERROR(IF(INDEX('Outcome Indicators - Section C'!Q$10:Q$26,MATCH($A107,'Outcome Indicators - Section C'!$A$10:$A$26,0))&lt;&gt;0,INDEX('Outcome Indicators - Section C'!Q$10:Q$26,MATCH($A107,'Outcome Indicators - Section C'!$A$10:$A$26,0)),""),"")</f>
        <v/>
      </c>
      <c r="J107" s="314" t="str">
        <f>IFERROR(IF(INDEX('Outcome Indicators - Section C'!D$30:D$121,MATCH($AR107,'Outcome Indicators - Section C'!$I$30:$I$121,0))&lt;&gt;0,INDEX('Outcome Indicators - Section C'!D$30:D$121,MATCH($AR107,'Outcome Indicators - Section C'!$I$30:$I$121,0)),""),"")</f>
        <v/>
      </c>
      <c r="K107" s="638" t="str">
        <f>IFERROR(IF(INDEX('Outcome Indicators - Section C'!F$30:F$121,MATCH($AR107,'Outcome Indicators - Section C'!$I$30:$I$121,0))&lt;&gt;0,INDEX('Outcome Indicators - Section C'!F$30:F$121,MATCH($AR107,'Outcome Indicators - Section C'!$I$30:$I$121,0)),""),"")</f>
        <v/>
      </c>
      <c r="L107" s="640" t="str">
        <f>IFERROR(IF(INDEX('Outcome Indicators - Section C'!G$30:G$121,MATCH($AR107,'Outcome Indicators - Section C'!$I$30:$I$121,0))&lt;&gt;0,INDEX('Outcome Indicators - Section C'!G$30:G$121,MATCH($AR107,'Outcome Indicators - Section C'!$I$30:$I$121,0)),""),"")</f>
        <v/>
      </c>
      <c r="M107" s="642" t="str">
        <f>IFERROR(IF(INDEX('Outcome Indicators - Section C'!H$30:H$121,MATCH($AR107,'Outcome Indicators - Section C'!$I$30:$I$121,0))&lt;&gt;0,INDEX('Outcome Indicators - Section C'!H$30:H$121,MATCH($AR107,'Outcome Indicators - Section C'!$I$30:$I$121,0)),""),"")</f>
        <v/>
      </c>
      <c r="N107" s="314" t="str">
        <f>IFERROR(IF(INDEX('Outcome Indicators - Section C'!D$30:D$121,MATCH($AS107,'Outcome Indicators - Section C'!$I$30:$I$121,0))&lt;&gt;0,INDEX('Outcome Indicators - Section C'!D$30:D$121,MATCH($AS107,'Outcome Indicators - Section C'!$I$30:$I$121,0)),""),"")</f>
        <v/>
      </c>
      <c r="O107" s="638" t="str">
        <f>IFERROR(IF(INDEX('Outcome Indicators - Section C'!F$30:F$121,MATCH($AS107,'Outcome Indicators - Section C'!$I$30:$I$121,0))&lt;&gt;0,INDEX('Outcome Indicators - Section C'!F$30:F$121,MATCH($AS107,'Outcome Indicators - Section C'!$I$30:$I$121,0)),""),"")</f>
        <v/>
      </c>
      <c r="P107" s="640" t="str">
        <f>IFERROR(IF(INDEX('Outcome Indicators - Section C'!G$30:G$121,MATCH($AS107,'Outcome Indicators - Section C'!$I$30:$I$121,0))&lt;&gt;0,INDEX('Outcome Indicators - Section C'!G$30:G$121,MATCH($AS107,'Outcome Indicators - Section C'!$I$30:$I$121,0)),""),"")</f>
        <v/>
      </c>
      <c r="Q107" s="642" t="str">
        <f>IFERROR(IF(INDEX('Outcome Indicators - Section C'!H$30:H$121,MATCH($AS107,'Outcome Indicators - Section C'!$I$30:$I$121,0))&lt;&gt;0,INDEX('Outcome Indicators - Section C'!H$30:H$121,MATCH($AS107,'Outcome Indicators - Section C'!$I$30:$I$121,0)),""),"")</f>
        <v/>
      </c>
      <c r="R107" s="314" t="str">
        <f>IFERROR(IF(INDEX('Outcome Indicators - Section C'!D$30:D$121,MATCH($AT107,'Outcome Indicators - Section C'!$I$30:$I$121,0))&lt;&gt;0,INDEX('Outcome Indicators - Section C'!D$30:D$121,MATCH($AT107,'Outcome Indicators - Section C'!$I$30:$I$121,0)),""),"")</f>
        <v/>
      </c>
      <c r="S107" s="638" t="str">
        <f>IFERROR(IF(INDEX('Outcome Indicators - Section C'!F$30:F$121,MATCH($AT107,'Outcome Indicators - Section C'!$I$30:$I$121,0))&lt;&gt;0,INDEX('Outcome Indicators - Section C'!F$30:F$121,MATCH($AT107,'Outcome Indicators - Section C'!$I$30:$I$121,0)),""),"")</f>
        <v/>
      </c>
      <c r="T107" s="640" t="str">
        <f>IFERROR(IF(INDEX('Outcome Indicators - Section C'!G$30:G$121,MATCH($AT107,'Outcome Indicators - Section C'!$I$30:$I$121,0))&lt;&gt;0,INDEX('Outcome Indicators - Section C'!G$30:G$121,MATCH($AT107,'Outcome Indicators - Section C'!$I$30:$I$121,0)),""),"")</f>
        <v/>
      </c>
      <c r="U107" s="642" t="str">
        <f>IFERROR(IF(INDEX('Outcome Indicators - Section C'!H$30:H$121,MATCH($AT107,'Outcome Indicators - Section C'!$I$30:$I$121,0))&lt;&gt;0,INDEX('Outcome Indicators - Section C'!H$30:H$121,MATCH($AT107,'Outcome Indicators - Section C'!$I$30:$I$121,0)),""),"")</f>
        <v/>
      </c>
      <c r="V107" s="314" t="str">
        <f>IFERROR(IF(INDEX('Outcome Indicators - Section C'!D$30:D$121,MATCH($AU107,'Outcome Indicators - Section C'!$I$30:$I$121,0))&lt;&gt;0,INDEX('Outcome Indicators - Section C'!D$30:D$121,MATCH($AU107,'Outcome Indicators - Section C'!$I$30:$I$121,0)),""),"")</f>
        <v/>
      </c>
      <c r="W107" s="638" t="str">
        <f>IFERROR(IF(INDEX('Outcome Indicators - Section C'!F$30:F$121,MATCH($AU107,'Outcome Indicators - Section C'!$I$30:$I$121,0))&lt;&gt;0,INDEX('Outcome Indicators - Section C'!F$30:F$121,MATCH($AU107,'Outcome Indicators - Section C'!$I$30:$I$121,0)),""),"")</f>
        <v/>
      </c>
      <c r="X107" s="640" t="str">
        <f>IFERROR(IF(INDEX('Outcome Indicators - Section C'!G$30:G$121,MATCH($AU107,'Outcome Indicators - Section C'!$I$30:$I$121,0))&lt;&gt;0,INDEX('Outcome Indicators - Section C'!G$30:G$121,MATCH($AU107,'Outcome Indicators - Section C'!$I$30:$I$121,0)),""),"")</f>
        <v/>
      </c>
      <c r="Y107" s="642" t="str">
        <f>IFERROR(IF(INDEX('Outcome Indicators - Section C'!H$30:H$121,MATCH($AU107,'Outcome Indicators - Section C'!$I$30:$I$121,0))&lt;&gt;0,INDEX('Outcome Indicators - Section C'!H$30:H$121,MATCH($AU107,'Outcome Indicators - Section C'!$I$30:$I$121,0)),""),"")</f>
        <v/>
      </c>
      <c r="Z107" s="314" t="str">
        <f>IFERROR(IF(INDEX('Outcome Indicators - Section C'!D$30:D$121,MATCH($AV107,'Outcome Indicators - Section C'!$I$30:$I$121,0))&lt;&gt;0,INDEX('Outcome Indicators - Section C'!D$30:D$121,MATCH($AV107,'Outcome Indicators - Section C'!$I$30:$I$121,0)),""),"")</f>
        <v/>
      </c>
      <c r="AA107" s="638" t="str">
        <f>IFERROR(IF(INDEX('Outcome Indicators - Section C'!F$30:F$121,MATCH($AV107,'Outcome Indicators - Section C'!$I$30:$I$121,0))&lt;&gt;0,INDEX('Outcome Indicators - Section C'!F$30:F$121,MATCH($AV107,'Outcome Indicators - Section C'!$I$30:$I$121,0)),""),"")</f>
        <v/>
      </c>
      <c r="AB107" s="640" t="str">
        <f>IFERROR(IF(INDEX('Outcome Indicators - Section C'!G$30:G$121,MATCH($AV107,'Outcome Indicators - Section C'!$I$30:$I$121,0))&lt;&gt;0,INDEX('Outcome Indicators - Section C'!G$30:G$121,MATCH($AV107,'Outcome Indicators - Section C'!$I$30:$I$121,0)),""),"")</f>
        <v/>
      </c>
      <c r="AC107" s="642" t="str">
        <f>IFERROR(IF(INDEX('Outcome Indicators - Section C'!H$30:H$121,MATCH($AV107,'Outcome Indicators - Section C'!$I$30:$I$121,0))&lt;&gt;0,INDEX('Outcome Indicators - Section C'!H$30:H$121,MATCH($AV107,'Outcome Indicators - Section C'!$I$30:$I$121,0)),""),"")</f>
        <v/>
      </c>
      <c r="AD107" s="315"/>
      <c r="AE107" s="315"/>
      <c r="AF107" s="315"/>
      <c r="AG107" s="315"/>
      <c r="AH107" s="315"/>
      <c r="AI107" s="315"/>
      <c r="AJ107" s="315"/>
      <c r="AK107" s="315"/>
      <c r="AL107" s="315"/>
      <c r="AM107" s="637" t="str">
        <f>IFERROR(IF(INDEX('Outcome Indicators - Section C'!R$10:R$26,MATCH($A107,'Outcome Indicators - Section C'!$A$10:$A$26,0))&lt;&gt;0,INDEX('Outcome Indicators - Section C'!R$10:R$26,MATCH($A107,'Outcome Indicators - Section C'!$A$10:$A$26,0)),""),"")</f>
        <v/>
      </c>
      <c r="AO107" s="727"/>
      <c r="AP107" s="727"/>
      <c r="AQ107" s="727"/>
      <c r="AR107" s="612" t="str">
        <f t="shared" ref="AR107" si="125">CONCATENATE($A107,J$81)</f>
        <v>132019</v>
      </c>
      <c r="AS107" s="611" t="str">
        <f t="shared" ref="AS107" si="126">CONCATENATE($A107,N$81)</f>
        <v>132020</v>
      </c>
      <c r="AT107" s="611" t="str">
        <f t="shared" ref="AT107" si="127">CONCATENATE($A107,R$81)</f>
        <v>132021</v>
      </c>
      <c r="AU107" s="611" t="str">
        <f t="shared" ref="AU107" si="128">CONCATENATE($A107,V$81)</f>
        <v>132022</v>
      </c>
      <c r="AV107" s="611" t="str">
        <f t="shared" ref="AV107" si="129">CONCATENATE($A107,Z$81)</f>
        <v>132023</v>
      </c>
    </row>
    <row r="108" spans="1:48" ht="28.2" hidden="1">
      <c r="A108" s="644"/>
      <c r="B108" s="646"/>
      <c r="C108" s="648"/>
      <c r="D108" s="648"/>
      <c r="E108" s="648"/>
      <c r="F108" s="648"/>
      <c r="G108" s="648"/>
      <c r="H108" s="648"/>
      <c r="I108" s="650"/>
      <c r="J108" s="314" t="str">
        <f>IFERROR(IF(INDEX('Outcome Indicators - Section C'!E$30:E$121,MATCH($AR107,'Outcome Indicators - Section C'!$I$30:$I$121,0))&lt;&gt;0,INDEX('Outcome Indicators - Section C'!E$30:E$121,MATCH($AR107,'Outcome Indicators - Section C'!$I$30:$I$121,0)),""),"")</f>
        <v/>
      </c>
      <c r="K108" s="638"/>
      <c r="L108" s="640"/>
      <c r="M108" s="642"/>
      <c r="N108" s="314" t="str">
        <f>IFERROR(IF(INDEX('Outcome Indicators - Section C'!E$30:E$121,MATCH($AS107,'Outcome Indicators - Section C'!$I$30:$I$121,0))&lt;&gt;0,INDEX('Outcome Indicators - Section C'!E$30:E$121,MATCH($AS107,'Outcome Indicators - Section C'!$I$30:$I$121,0)),""),"")</f>
        <v/>
      </c>
      <c r="O108" s="638"/>
      <c r="P108" s="640"/>
      <c r="Q108" s="642"/>
      <c r="R108" s="314" t="str">
        <f>IFERROR(IF(INDEX('Outcome Indicators - Section C'!E$30:E$121,MATCH($AT107,'Outcome Indicators - Section C'!$I$30:$I$121,0))&lt;&gt;0,INDEX('Outcome Indicators - Section C'!E$30:E$121,MATCH($AT107,'Outcome Indicators - Section C'!$I$30:$I$121,0)),""),"")</f>
        <v/>
      </c>
      <c r="S108" s="638"/>
      <c r="T108" s="640"/>
      <c r="U108" s="642"/>
      <c r="V108" s="314" t="str">
        <f>IFERROR(IF(INDEX('Outcome Indicators - Section C'!E$30:E$121,MATCH($AU107,'Outcome Indicators - Section C'!$I$30:$I$121,0))&lt;&gt;0,INDEX('Outcome Indicators - Section C'!E$30:E$121,MATCH($AU107,'Outcome Indicators - Section C'!$I$30:$I$121,0)),""),"")</f>
        <v/>
      </c>
      <c r="W108" s="638"/>
      <c r="X108" s="640"/>
      <c r="Y108" s="642"/>
      <c r="Z108" s="314" t="str">
        <f>IFERROR(IF(INDEX('Outcome Indicators - Section C'!E$30:E$121,MATCH($AV107,'Outcome Indicators - Section C'!$I$30:$I$121,0))&lt;&gt;0,INDEX('Outcome Indicators - Section C'!E$30:E$121,MATCH($AV107,'Outcome Indicators - Section C'!$I$30:$I$121,0)),""),"")</f>
        <v/>
      </c>
      <c r="AA108" s="638"/>
      <c r="AB108" s="640"/>
      <c r="AC108" s="642"/>
      <c r="AD108" s="315"/>
      <c r="AE108" s="315"/>
      <c r="AF108" s="315"/>
      <c r="AG108" s="315"/>
      <c r="AH108" s="315"/>
      <c r="AI108" s="315"/>
      <c r="AJ108" s="315"/>
      <c r="AK108" s="315"/>
      <c r="AL108" s="315"/>
      <c r="AM108" s="637"/>
      <c r="AO108" s="727"/>
      <c r="AP108" s="727"/>
      <c r="AQ108" s="727"/>
      <c r="AR108" s="612"/>
      <c r="AS108" s="611"/>
      <c r="AT108" s="611"/>
      <c r="AU108" s="611"/>
      <c r="AV108" s="611"/>
    </row>
    <row r="109" spans="1:48" ht="28.2" hidden="1">
      <c r="A109" s="652">
        <v>14</v>
      </c>
      <c r="B109" s="646" t="str">
        <f>IFERROR(IF(INDEX('Outcome Indicators - Section C'!B$10:B$26,MATCH($A109,'Outcome Indicators - Section C'!$A$10:$A$26,0))&lt;&gt;0,INDEX('Outcome Indicators - Section C'!B$10:B$26,MATCH($A109,'Outcome Indicators - Section C'!$A$10:$A$26,0)),""),"")</f>
        <v/>
      </c>
      <c r="C109" s="648" t="str">
        <f>IFERROR(IF(INDEX('Outcome Indicators - Section C'!C$10:C$26,MATCH($A109,'Outcome Indicators - Section C'!$A$10:$A$26,0))&lt;&gt;0,INDEX('Outcome Indicators - Section C'!C$10:C$26,MATCH($A109,'Outcome Indicators - Section C'!$A$10:$A$26,0)),""),"")</f>
        <v/>
      </c>
      <c r="D109" s="648" t="str">
        <f>IFERROR(IF(INDEX('Outcome Indicators - Section C'!D$10:D$26,MATCH($A109,'Outcome Indicators - Section C'!$A$10:$A$26,0))&lt;&gt;0,INDEX('Outcome Indicators - Section C'!D$10:D$26,MATCH($A109,'Outcome Indicators - Section C'!$A$10:$A$26,0)),""),"")</f>
        <v/>
      </c>
      <c r="E109" s="648" t="str">
        <f>IFERROR(IF(INDEX('Outcome Indicators - Section C'!E$10:E$26,MATCH($A109,'Outcome Indicators - Section C'!$A$10:$A$26,0))&lt;&gt;0,INDEX('Outcome Indicators - Section C'!E$10:E$26,MATCH($A109,'Outcome Indicators - Section C'!$A$10:$A$26,0)),""),"")</f>
        <v/>
      </c>
      <c r="F109" s="648" t="str">
        <f>IFERROR(IF(INDEX('Outcome Indicators - Section C'!F$10:F$26,MATCH($A109,'Outcome Indicators - Section C'!$A$10:$A$26,0))&lt;&gt;0,INDEX('Outcome Indicators - Section C'!F$10:F$26,MATCH($A109,'Outcome Indicators - Section C'!$A$10:$A$26,0)),""),"")</f>
        <v/>
      </c>
      <c r="G109" s="648" t="str">
        <f>IFERROR(IF(INDEX('Outcome Indicators - Section C'!G$10:G$26,MATCH($A109,'Outcome Indicators - Section C'!$A$10:$A$26,0))&lt;&gt;0,INDEX('Outcome Indicators - Section C'!G$10:G$26,MATCH($A109,'Outcome Indicators - Section C'!$A$10:$A$26,0)),""),"")</f>
        <v/>
      </c>
      <c r="H109" s="648" t="str">
        <f>IFERROR(IF(INDEX('Outcome Indicators - Section C'!H$10:H$26,MATCH($A109,'Outcome Indicators - Section C'!$A$10:$A$26,0))&lt;&gt;0,INDEX('Outcome Indicators - Section C'!H$10:H$26,MATCH($A109,'Outcome Indicators - Section C'!$A$10:$A$26,0)),""),"")</f>
        <v/>
      </c>
      <c r="I109" s="650" t="str">
        <f>IFERROR(IF(INDEX('Outcome Indicators - Section C'!Q$10:Q$26,MATCH($A109,'Outcome Indicators - Section C'!$A$10:$A$26,0))&lt;&gt;0,INDEX('Outcome Indicators - Section C'!Q$10:Q$26,MATCH($A109,'Outcome Indicators - Section C'!$A$10:$A$26,0)),""),"")</f>
        <v/>
      </c>
      <c r="J109" s="316" t="str">
        <f>IFERROR(IF(INDEX('Outcome Indicators - Section C'!D$30:D$121,MATCH($AR109,'Outcome Indicators - Section C'!$I$30:$I$121,0))&lt;&gt;0,INDEX('Outcome Indicators - Section C'!D$30:D$121,MATCH($AR109,'Outcome Indicators - Section C'!$I$30:$I$121,0)),""),"")</f>
        <v/>
      </c>
      <c r="K109" s="638" t="str">
        <f>IFERROR(IF(INDEX('Outcome Indicators - Section C'!F$30:F$121,MATCH($AR109,'Outcome Indicators - Section C'!$I$30:$I$121,0))&lt;&gt;0,INDEX('Outcome Indicators - Section C'!F$30:F$121,MATCH($AR109,'Outcome Indicators - Section C'!$I$30:$I$121,0)),""),"")</f>
        <v/>
      </c>
      <c r="L109" s="640" t="str">
        <f>IFERROR(IF(INDEX('Outcome Indicators - Section C'!G$30:G$121,MATCH($AR109,'Outcome Indicators - Section C'!$I$30:$I$121,0))&lt;&gt;0,INDEX('Outcome Indicators - Section C'!G$30:G$121,MATCH($AR109,'Outcome Indicators - Section C'!$I$30:$I$121,0)),""),"")</f>
        <v/>
      </c>
      <c r="M109" s="642" t="str">
        <f>IFERROR(IF(INDEX('Outcome Indicators - Section C'!H$30:H$121,MATCH($AR109,'Outcome Indicators - Section C'!$I$30:$I$121,0))&lt;&gt;0,INDEX('Outcome Indicators - Section C'!H$30:H$121,MATCH($AR109,'Outcome Indicators - Section C'!$I$30:$I$121,0)),""),"")</f>
        <v/>
      </c>
      <c r="N109" s="317" t="str">
        <f>IFERROR(IF(INDEX('Outcome Indicators - Section C'!D$30:D$121,MATCH($AS109,'Outcome Indicators - Section C'!$I$30:$I$121,0))&lt;&gt;0,INDEX('Outcome Indicators - Section C'!D$30:D$121,MATCH($AS109,'Outcome Indicators - Section C'!$I$30:$I$121,0)),""),"")</f>
        <v/>
      </c>
      <c r="O109" s="638" t="str">
        <f>IFERROR(IF(INDEX('Outcome Indicators - Section C'!F$30:F$121,MATCH($AS109,'Outcome Indicators - Section C'!$I$30:$I$121,0))&lt;&gt;0,INDEX('Outcome Indicators - Section C'!F$30:F$121,MATCH($AS109,'Outcome Indicators - Section C'!$I$30:$I$121,0)),""),"")</f>
        <v/>
      </c>
      <c r="P109" s="640" t="str">
        <f>IFERROR(IF(INDEX('Outcome Indicators - Section C'!G$30:G$121,MATCH($AS109,'Outcome Indicators - Section C'!$I$30:$I$121,0))&lt;&gt;0,INDEX('Outcome Indicators - Section C'!G$30:G$121,MATCH($AS109,'Outcome Indicators - Section C'!$I$30:$I$121,0)),""),"")</f>
        <v/>
      </c>
      <c r="Q109" s="642" t="str">
        <f>IFERROR(IF(INDEX('Outcome Indicators - Section C'!H$30:H$121,MATCH($AS109,'Outcome Indicators - Section C'!$I$30:$I$121,0))&lt;&gt;0,INDEX('Outcome Indicators - Section C'!H$30:H$121,MATCH($AS109,'Outcome Indicators - Section C'!$I$30:$I$121,0)),""),"")</f>
        <v/>
      </c>
      <c r="R109" s="316" t="str">
        <f>IFERROR(IF(INDEX('Outcome Indicators - Section C'!D$30:D$121,MATCH($AT109,'Outcome Indicators - Section C'!$I$30:$I$121,0))&lt;&gt;0,INDEX('Outcome Indicators - Section C'!D$30:D$121,MATCH($AT109,'Outcome Indicators - Section C'!$I$30:$I$121,0)),""),"")</f>
        <v/>
      </c>
      <c r="S109" s="638" t="str">
        <f>IFERROR(IF(INDEX('Outcome Indicators - Section C'!F$30:F$121,MATCH($AT109,'Outcome Indicators - Section C'!$I$30:$I$121,0))&lt;&gt;0,INDEX('Outcome Indicators - Section C'!F$30:F$121,MATCH($AT109,'Outcome Indicators - Section C'!$I$30:$I$121,0)),""),"")</f>
        <v/>
      </c>
      <c r="T109" s="640" t="str">
        <f>IFERROR(IF(INDEX('Outcome Indicators - Section C'!G$30:G$121,MATCH($AT109,'Outcome Indicators - Section C'!$I$30:$I$121,0))&lt;&gt;0,INDEX('Outcome Indicators - Section C'!G$30:G$121,MATCH($AT109,'Outcome Indicators - Section C'!$I$30:$I$121,0)),""),"")</f>
        <v/>
      </c>
      <c r="U109" s="642" t="str">
        <f>IFERROR(IF(INDEX('Outcome Indicators - Section C'!H$30:H$121,MATCH($AT109,'Outcome Indicators - Section C'!$I$30:$I$121,0))&lt;&gt;0,INDEX('Outcome Indicators - Section C'!H$30:H$121,MATCH($AT109,'Outcome Indicators - Section C'!$I$30:$I$121,0)),""),"")</f>
        <v/>
      </c>
      <c r="V109" s="317" t="str">
        <f>IFERROR(IF(INDEX('Outcome Indicators - Section C'!D$30:D$121,MATCH($AU109,'Outcome Indicators - Section C'!$I$30:$I$121,0))&lt;&gt;0,INDEX('Outcome Indicators - Section C'!D$30:D$121,MATCH($AU109,'Outcome Indicators - Section C'!$I$30:$I$121,0)),""),"")</f>
        <v/>
      </c>
      <c r="W109" s="638" t="str">
        <f>IFERROR(IF(INDEX('Outcome Indicators - Section C'!F$30:F$121,MATCH($AU109,'Outcome Indicators - Section C'!$I$30:$I$121,0))&lt;&gt;0,INDEX('Outcome Indicators - Section C'!F$30:F$121,MATCH($AU109,'Outcome Indicators - Section C'!$I$30:$I$121,0)),""),"")</f>
        <v/>
      </c>
      <c r="X109" s="640" t="str">
        <f>IFERROR(IF(INDEX('Outcome Indicators - Section C'!G$30:G$121,MATCH($AU109,'Outcome Indicators - Section C'!$I$30:$I$121,0))&lt;&gt;0,INDEX('Outcome Indicators - Section C'!G$30:G$121,MATCH($AU109,'Outcome Indicators - Section C'!$I$30:$I$121,0)),""),"")</f>
        <v/>
      </c>
      <c r="Y109" s="642" t="str">
        <f>IFERROR(IF(INDEX('Outcome Indicators - Section C'!H$30:H$121,MATCH($AU109,'Outcome Indicators - Section C'!$I$30:$I$121,0))&lt;&gt;0,INDEX('Outcome Indicators - Section C'!H$30:H$121,MATCH($AU109,'Outcome Indicators - Section C'!$I$30:$I$121,0)),""),"")</f>
        <v/>
      </c>
      <c r="Z109" s="317" t="str">
        <f>IFERROR(IF(INDEX('Outcome Indicators - Section C'!D$30:D$121,MATCH($AV109,'Outcome Indicators - Section C'!$I$30:$I$121,0))&lt;&gt;0,INDEX('Outcome Indicators - Section C'!D$30:D$121,MATCH($AV109,'Outcome Indicators - Section C'!$I$30:$I$121,0)),""),"")</f>
        <v/>
      </c>
      <c r="AA109" s="638" t="str">
        <f>IFERROR(IF(INDEX('Outcome Indicators - Section C'!F$30:F$121,MATCH($AV109,'Outcome Indicators - Section C'!$I$30:$I$121,0))&lt;&gt;0,INDEX('Outcome Indicators - Section C'!F$30:F$121,MATCH($AV109,'Outcome Indicators - Section C'!$I$30:$I$121,0)),""),"")</f>
        <v/>
      </c>
      <c r="AB109" s="640" t="str">
        <f>IFERROR(IF(INDEX('Outcome Indicators - Section C'!G$30:G$121,MATCH($AV109,'Outcome Indicators - Section C'!$I$30:$I$121,0))&lt;&gt;0,INDEX('Outcome Indicators - Section C'!G$30:G$121,MATCH($AV109,'Outcome Indicators - Section C'!$I$30:$I$121,0)),""),"")</f>
        <v/>
      </c>
      <c r="AC109" s="642" t="str">
        <f>IFERROR(IF(INDEX('Outcome Indicators - Section C'!H$30:H$121,MATCH($AV109,'Outcome Indicators - Section C'!$I$30:$I$121,0))&lt;&gt;0,INDEX('Outcome Indicators - Section C'!H$30:H$121,MATCH($AV109,'Outcome Indicators - Section C'!$I$30:$I$121,0)),""),"")</f>
        <v/>
      </c>
      <c r="AD109" s="315"/>
      <c r="AE109" s="315"/>
      <c r="AF109" s="315"/>
      <c r="AG109" s="315"/>
      <c r="AH109" s="315"/>
      <c r="AI109" s="315"/>
      <c r="AJ109" s="315"/>
      <c r="AK109" s="315"/>
      <c r="AL109" s="315"/>
      <c r="AM109" s="637" t="str">
        <f>IFERROR(IF(INDEX('Outcome Indicators - Section C'!R$10:R$26,MATCH($A109,'Outcome Indicators - Section C'!$A$10:$A$26,0))&lt;&gt;0,INDEX('Outcome Indicators - Section C'!R$10:R$26,MATCH($A109,'Outcome Indicators - Section C'!$A$10:$A$26,0)),""),"")</f>
        <v/>
      </c>
      <c r="AO109" s="727"/>
      <c r="AP109" s="727"/>
      <c r="AQ109" s="727"/>
      <c r="AR109" s="612" t="str">
        <f t="shared" ref="AR109" si="130">CONCATENATE($A109,J$81)</f>
        <v>142019</v>
      </c>
      <c r="AS109" s="611" t="str">
        <f t="shared" ref="AS109" si="131">CONCATENATE($A109,N$81)</f>
        <v>142020</v>
      </c>
      <c r="AT109" s="611" t="str">
        <f t="shared" ref="AT109" si="132">CONCATENATE($A109,R$81)</f>
        <v>142021</v>
      </c>
      <c r="AU109" s="611" t="str">
        <f t="shared" ref="AU109" si="133">CONCATENATE($A109,V$81)</f>
        <v>142022</v>
      </c>
      <c r="AV109" s="611" t="str">
        <f t="shared" ref="AV109" si="134">CONCATENATE($A109,Z$81)</f>
        <v>142023</v>
      </c>
    </row>
    <row r="110" spans="1:48" ht="28.2" hidden="1">
      <c r="A110" s="652"/>
      <c r="B110" s="646"/>
      <c r="C110" s="648"/>
      <c r="D110" s="648"/>
      <c r="E110" s="648"/>
      <c r="F110" s="648"/>
      <c r="G110" s="648"/>
      <c r="H110" s="648"/>
      <c r="I110" s="650"/>
      <c r="J110" s="316" t="str">
        <f>IFERROR(IF(INDEX('Outcome Indicators - Section C'!E$30:E$121,MATCH($AR109,'Outcome Indicators - Section C'!$I$30:$I$121,0))&lt;&gt;0,INDEX('Outcome Indicators - Section C'!E$30:E$121,MATCH($AR109,'Outcome Indicators - Section C'!$I$30:$I$121,0)),""),"")</f>
        <v/>
      </c>
      <c r="K110" s="638"/>
      <c r="L110" s="640"/>
      <c r="M110" s="642"/>
      <c r="N110" s="317" t="str">
        <f>IFERROR(IF(INDEX('Outcome Indicators - Section C'!E$30:E$121,MATCH($AS109,'Outcome Indicators - Section C'!$I$30:$I$121,0))&lt;&gt;0,INDEX('Outcome Indicators - Section C'!E$30:E$121,MATCH($AS109,'Outcome Indicators - Section C'!$I$30:$I$121,0)),""),"")</f>
        <v/>
      </c>
      <c r="O110" s="638"/>
      <c r="P110" s="640"/>
      <c r="Q110" s="642"/>
      <c r="R110" s="316" t="str">
        <f>IFERROR(IF(INDEX('Outcome Indicators - Section C'!E$30:E$121,MATCH($AT109,'Outcome Indicators - Section C'!$I$30:$I$121,0))&lt;&gt;0,INDEX('Outcome Indicators - Section C'!E$30:E$121,MATCH($AT109,'Outcome Indicators - Section C'!$I$30:$I$121,0)),""),"")</f>
        <v/>
      </c>
      <c r="S110" s="638"/>
      <c r="T110" s="640"/>
      <c r="U110" s="642"/>
      <c r="V110" s="317" t="str">
        <f>IFERROR(IF(INDEX('Outcome Indicators - Section C'!E$30:E$121,MATCH($AU109,'Outcome Indicators - Section C'!$I$30:$I$121,0))&lt;&gt;0,INDEX('Outcome Indicators - Section C'!E$30:E$121,MATCH($AU109,'Outcome Indicators - Section C'!$I$30:$I$121,0)),""),"")</f>
        <v/>
      </c>
      <c r="W110" s="638"/>
      <c r="X110" s="640"/>
      <c r="Y110" s="642"/>
      <c r="Z110" s="317" t="str">
        <f>IFERROR(IF(INDEX('Outcome Indicators - Section C'!E$30:E$121,MATCH($AV109,'Outcome Indicators - Section C'!$I$30:$I$121,0))&lt;&gt;0,INDEX('Outcome Indicators - Section C'!E$30:E$121,MATCH($AV109,'Outcome Indicators - Section C'!$I$30:$I$121,0)),""),"")</f>
        <v/>
      </c>
      <c r="AA110" s="638"/>
      <c r="AB110" s="640"/>
      <c r="AC110" s="642"/>
      <c r="AD110" s="315"/>
      <c r="AE110" s="315"/>
      <c r="AF110" s="315"/>
      <c r="AG110" s="315"/>
      <c r="AH110" s="315"/>
      <c r="AI110" s="315"/>
      <c r="AJ110" s="315"/>
      <c r="AK110" s="315"/>
      <c r="AL110" s="315"/>
      <c r="AM110" s="637"/>
      <c r="AO110" s="727"/>
      <c r="AP110" s="727"/>
      <c r="AQ110" s="727"/>
      <c r="AR110" s="612"/>
      <c r="AS110" s="611"/>
      <c r="AT110" s="611"/>
      <c r="AU110" s="611"/>
      <c r="AV110" s="611"/>
    </row>
    <row r="111" spans="1:48" ht="28.2" hidden="1">
      <c r="A111" s="644">
        <v>15</v>
      </c>
      <c r="B111" s="646" t="str">
        <f>IFERROR(IF(INDEX('Outcome Indicators - Section C'!B$10:B$26,MATCH($A111,'Outcome Indicators - Section C'!$A$10:$A$26,0))&lt;&gt;0,INDEX('Outcome Indicators - Section C'!B$10:B$26,MATCH($A111,'Outcome Indicators - Section C'!$A$10:$A$26,0)),""),"")</f>
        <v/>
      </c>
      <c r="C111" s="648" t="str">
        <f>IFERROR(IF(INDEX('Outcome Indicators - Section C'!C$10:C$26,MATCH($A111,'Outcome Indicators - Section C'!$A$10:$A$26,0))&lt;&gt;0,INDEX('Outcome Indicators - Section C'!C$10:C$26,MATCH($A111,'Outcome Indicators - Section C'!$A$10:$A$26,0)),""),"")</f>
        <v/>
      </c>
      <c r="D111" s="648" t="str">
        <f>IFERROR(IF(INDEX('Outcome Indicators - Section C'!D$10:D$26,MATCH($A111,'Outcome Indicators - Section C'!$A$10:$A$26,0))&lt;&gt;0,INDEX('Outcome Indicators - Section C'!D$10:D$26,MATCH($A111,'Outcome Indicators - Section C'!$A$10:$A$26,0)),""),"")</f>
        <v/>
      </c>
      <c r="E111" s="648" t="str">
        <f>IFERROR(IF(INDEX('Outcome Indicators - Section C'!E$10:E$26,MATCH($A111,'Outcome Indicators - Section C'!$A$10:$A$26,0))&lt;&gt;0,INDEX('Outcome Indicators - Section C'!E$10:E$26,MATCH($A111,'Outcome Indicators - Section C'!$A$10:$A$26,0)),""),"")</f>
        <v/>
      </c>
      <c r="F111" s="648" t="str">
        <f>IFERROR(IF(INDEX('Outcome Indicators - Section C'!F$10:F$26,MATCH($A111,'Outcome Indicators - Section C'!$A$10:$A$26,0))&lt;&gt;0,INDEX('Outcome Indicators - Section C'!F$10:F$26,MATCH($A111,'Outcome Indicators - Section C'!$A$10:$A$26,0)),""),"")</f>
        <v/>
      </c>
      <c r="G111" s="648" t="str">
        <f>IFERROR(IF(INDEX('Outcome Indicators - Section C'!G$10:G$26,MATCH($A111,'Outcome Indicators - Section C'!$A$10:$A$26,0))&lt;&gt;0,INDEX('Outcome Indicators - Section C'!G$10:G$26,MATCH($A111,'Outcome Indicators - Section C'!$A$10:$A$26,0)),""),"")</f>
        <v/>
      </c>
      <c r="H111" s="648" t="str">
        <f>IFERROR(IF(INDEX('Outcome Indicators - Section C'!H$10:H$26,MATCH($A111,'Outcome Indicators - Section C'!$A$10:$A$26,0))&lt;&gt;0,INDEX('Outcome Indicators - Section C'!H$10:H$26,MATCH($A111,'Outcome Indicators - Section C'!$A$10:$A$26,0)),""),"")</f>
        <v/>
      </c>
      <c r="I111" s="650" t="str">
        <f>IFERROR(IF(INDEX('Outcome Indicators - Section C'!Q$10:Q$26,MATCH($A111,'Outcome Indicators - Section C'!$A$10:$A$26,0))&lt;&gt;0,INDEX('Outcome Indicators - Section C'!Q$10:Q$26,MATCH($A111,'Outcome Indicators - Section C'!$A$10:$A$26,0)),""),"")</f>
        <v/>
      </c>
      <c r="J111" s="314" t="str">
        <f>IFERROR(IF(INDEX('Outcome Indicators - Section C'!D$30:D$121,MATCH($AR111,'Outcome Indicators - Section C'!$I$30:$I$121,0))&lt;&gt;0,INDEX('Outcome Indicators - Section C'!D$30:D$121,MATCH($AR111,'Outcome Indicators - Section C'!$I$30:$I$121,0)),""),"")</f>
        <v/>
      </c>
      <c r="K111" s="638" t="str">
        <f>IFERROR(IF(INDEX('Outcome Indicators - Section C'!F$30:F$121,MATCH($AR111,'Outcome Indicators - Section C'!$I$30:$I$121,0))&lt;&gt;0,INDEX('Outcome Indicators - Section C'!F$30:F$121,MATCH($AR111,'Outcome Indicators - Section C'!$I$30:$I$121,0)),""),"")</f>
        <v/>
      </c>
      <c r="L111" s="640" t="str">
        <f>IFERROR(IF(INDEX('Outcome Indicators - Section C'!G$30:G$121,MATCH($AR111,'Outcome Indicators - Section C'!$I$30:$I$121,0))&lt;&gt;0,INDEX('Outcome Indicators - Section C'!G$30:G$121,MATCH($AR111,'Outcome Indicators - Section C'!$I$30:$I$121,0)),""),"")</f>
        <v/>
      </c>
      <c r="M111" s="642" t="str">
        <f>IFERROR(IF(INDEX('Outcome Indicators - Section C'!H$30:H$121,MATCH($AR111,'Outcome Indicators - Section C'!$I$30:$I$121,0))&lt;&gt;0,INDEX('Outcome Indicators - Section C'!H$30:H$121,MATCH($AR111,'Outcome Indicators - Section C'!$I$30:$I$121,0)),""),"")</f>
        <v/>
      </c>
      <c r="N111" s="314" t="str">
        <f>IFERROR(IF(INDEX('Outcome Indicators - Section C'!D$30:D$121,MATCH($AS111,'Outcome Indicators - Section C'!$I$30:$I$121,0))&lt;&gt;0,INDEX('Outcome Indicators - Section C'!D$30:D$121,MATCH($AS111,'Outcome Indicators - Section C'!$I$30:$I$121,0)),""),"")</f>
        <v/>
      </c>
      <c r="O111" s="638" t="str">
        <f>IFERROR(IF(INDEX('Outcome Indicators - Section C'!F$30:F$121,MATCH($AS111,'Outcome Indicators - Section C'!$I$30:$I$121,0))&lt;&gt;0,INDEX('Outcome Indicators - Section C'!F$30:F$121,MATCH($AS111,'Outcome Indicators - Section C'!$I$30:$I$121,0)),""),"")</f>
        <v/>
      </c>
      <c r="P111" s="640" t="str">
        <f>IFERROR(IF(INDEX('Outcome Indicators - Section C'!G$30:G$121,MATCH($AS111,'Outcome Indicators - Section C'!$I$30:$I$121,0))&lt;&gt;0,INDEX('Outcome Indicators - Section C'!G$30:G$121,MATCH($AS111,'Outcome Indicators - Section C'!$I$30:$I$121,0)),""),"")</f>
        <v/>
      </c>
      <c r="Q111" s="642" t="str">
        <f>IFERROR(IF(INDEX('Outcome Indicators - Section C'!H$30:H$121,MATCH($AS111,'Outcome Indicators - Section C'!$I$30:$I$121,0))&lt;&gt;0,INDEX('Outcome Indicators - Section C'!H$30:H$121,MATCH($AS111,'Outcome Indicators - Section C'!$I$30:$I$121,0)),""),"")</f>
        <v/>
      </c>
      <c r="R111" s="314" t="str">
        <f>IFERROR(IF(INDEX('Outcome Indicators - Section C'!D$30:D$121,MATCH($AT111,'Outcome Indicators - Section C'!$I$30:$I$121,0))&lt;&gt;0,INDEX('Outcome Indicators - Section C'!D$30:D$121,MATCH($AT111,'Outcome Indicators - Section C'!$I$30:$I$121,0)),""),"")</f>
        <v/>
      </c>
      <c r="S111" s="638" t="str">
        <f>IFERROR(IF(INDEX('Outcome Indicators - Section C'!F$30:F$121,MATCH($AT111,'Outcome Indicators - Section C'!$I$30:$I$121,0))&lt;&gt;0,INDEX('Outcome Indicators - Section C'!F$30:F$121,MATCH($AT111,'Outcome Indicators - Section C'!$I$30:$I$121,0)),""),"")</f>
        <v/>
      </c>
      <c r="T111" s="640" t="str">
        <f>IFERROR(IF(INDEX('Outcome Indicators - Section C'!G$30:G$121,MATCH($AT111,'Outcome Indicators - Section C'!$I$30:$I$121,0))&lt;&gt;0,INDEX('Outcome Indicators - Section C'!G$30:G$121,MATCH($AT111,'Outcome Indicators - Section C'!$I$30:$I$121,0)),""),"")</f>
        <v/>
      </c>
      <c r="U111" s="642" t="str">
        <f>IFERROR(IF(INDEX('Outcome Indicators - Section C'!H$30:H$121,MATCH($AT111,'Outcome Indicators - Section C'!$I$30:$I$121,0))&lt;&gt;0,INDEX('Outcome Indicators - Section C'!H$30:H$121,MATCH($AT111,'Outcome Indicators - Section C'!$I$30:$I$121,0)),""),"")</f>
        <v/>
      </c>
      <c r="V111" s="314" t="str">
        <f>IFERROR(IF(INDEX('Outcome Indicators - Section C'!D$30:D$121,MATCH($AU111,'Outcome Indicators - Section C'!$I$30:$I$121,0))&lt;&gt;0,INDEX('Outcome Indicators - Section C'!D$30:D$121,MATCH($AU111,'Outcome Indicators - Section C'!$I$30:$I$121,0)),""),"")</f>
        <v/>
      </c>
      <c r="W111" s="638" t="str">
        <f>IFERROR(IF(INDEX('Outcome Indicators - Section C'!F$30:F$121,MATCH($AU111,'Outcome Indicators - Section C'!$I$30:$I$121,0))&lt;&gt;0,INDEX('Outcome Indicators - Section C'!F$30:F$121,MATCH($AU111,'Outcome Indicators - Section C'!$I$30:$I$121,0)),""),"")</f>
        <v/>
      </c>
      <c r="X111" s="640" t="str">
        <f>IFERROR(IF(INDEX('Outcome Indicators - Section C'!G$30:G$121,MATCH($AU111,'Outcome Indicators - Section C'!$I$30:$I$121,0))&lt;&gt;0,INDEX('Outcome Indicators - Section C'!G$30:G$121,MATCH($AU111,'Outcome Indicators - Section C'!$I$30:$I$121,0)),""),"")</f>
        <v/>
      </c>
      <c r="Y111" s="642" t="str">
        <f>IFERROR(IF(INDEX('Outcome Indicators - Section C'!H$30:H$121,MATCH($AU111,'Outcome Indicators - Section C'!$I$30:$I$121,0))&lt;&gt;0,INDEX('Outcome Indicators - Section C'!H$30:H$121,MATCH($AU111,'Outcome Indicators - Section C'!$I$30:$I$121,0)),""),"")</f>
        <v/>
      </c>
      <c r="Z111" s="314" t="str">
        <f>IFERROR(IF(INDEX('Outcome Indicators - Section C'!D$30:D$121,MATCH($AV111,'Outcome Indicators - Section C'!$I$30:$I$121,0))&lt;&gt;0,INDEX('Outcome Indicators - Section C'!D$30:D$121,MATCH($AV111,'Outcome Indicators - Section C'!$I$30:$I$121,0)),""),"")</f>
        <v/>
      </c>
      <c r="AA111" s="638" t="str">
        <f>IFERROR(IF(INDEX('Outcome Indicators - Section C'!F$30:F$121,MATCH($AV111,'Outcome Indicators - Section C'!$I$30:$I$121,0))&lt;&gt;0,INDEX('Outcome Indicators - Section C'!F$30:F$121,MATCH($AV111,'Outcome Indicators - Section C'!$I$30:$I$121,0)),""),"")</f>
        <v/>
      </c>
      <c r="AB111" s="640" t="str">
        <f>IFERROR(IF(INDEX('Outcome Indicators - Section C'!G$30:G$121,MATCH($AV111,'Outcome Indicators - Section C'!$I$30:$I$121,0))&lt;&gt;0,INDEX('Outcome Indicators - Section C'!G$30:G$121,MATCH($AV111,'Outcome Indicators - Section C'!$I$30:$I$121,0)),""),"")</f>
        <v/>
      </c>
      <c r="AC111" s="642" t="str">
        <f>IFERROR(IF(INDEX('Outcome Indicators - Section C'!H$30:H$121,MATCH($AV111,'Outcome Indicators - Section C'!$I$30:$I$121,0))&lt;&gt;0,INDEX('Outcome Indicators - Section C'!H$30:H$121,MATCH($AV111,'Outcome Indicators - Section C'!$I$30:$I$121,0)),""),"")</f>
        <v/>
      </c>
      <c r="AD111" s="315"/>
      <c r="AE111" s="315"/>
      <c r="AF111" s="315"/>
      <c r="AG111" s="315"/>
      <c r="AH111" s="315"/>
      <c r="AI111" s="315"/>
      <c r="AJ111" s="315"/>
      <c r="AK111" s="315"/>
      <c r="AL111" s="315"/>
      <c r="AM111" s="637" t="str">
        <f>IFERROR(IF(INDEX('Outcome Indicators - Section C'!R$10:R$26,MATCH($A111,'Outcome Indicators - Section C'!$A$10:$A$26,0))&lt;&gt;0,INDEX('Outcome Indicators - Section C'!R$10:R$26,MATCH($A111,'Outcome Indicators - Section C'!$A$10:$A$26,0)),""),"")</f>
        <v/>
      </c>
      <c r="AO111" s="727"/>
      <c r="AP111" s="727"/>
      <c r="AQ111" s="727"/>
      <c r="AR111" s="612" t="str">
        <f t="shared" ref="AR111" si="135">CONCATENATE($A111,J$81)</f>
        <v>152019</v>
      </c>
      <c r="AS111" s="611" t="str">
        <f t="shared" ref="AS111" si="136">CONCATENATE($A111,N$81)</f>
        <v>152020</v>
      </c>
      <c r="AT111" s="611" t="str">
        <f t="shared" ref="AT111" si="137">CONCATENATE($A111,R$81)</f>
        <v>152021</v>
      </c>
      <c r="AU111" s="611" t="str">
        <f t="shared" ref="AU111" si="138">CONCATENATE($A111,V$81)</f>
        <v>152022</v>
      </c>
      <c r="AV111" s="611" t="str">
        <f t="shared" ref="AV111" si="139">CONCATENATE($A111,Z$81)</f>
        <v>152023</v>
      </c>
    </row>
    <row r="112" spans="1:48" ht="28.5" hidden="1" thickBot="1">
      <c r="A112" s="645"/>
      <c r="B112" s="647"/>
      <c r="C112" s="649"/>
      <c r="D112" s="649"/>
      <c r="E112" s="649"/>
      <c r="F112" s="649"/>
      <c r="G112" s="649"/>
      <c r="H112" s="649"/>
      <c r="I112" s="651"/>
      <c r="J112" s="318" t="str">
        <f>IFERROR(IF(INDEX('Outcome Indicators - Section C'!E$30:E$121,MATCH($AR111,'Outcome Indicators - Section C'!$I$30:$I$121,0))&lt;&gt;0,INDEX('Outcome Indicators - Section C'!E$30:E$121,MATCH($AR111,'Outcome Indicators - Section C'!$I$30:$I$121,0)),""),"")</f>
        <v/>
      </c>
      <c r="K112" s="639"/>
      <c r="L112" s="641"/>
      <c r="M112" s="643"/>
      <c r="N112" s="318" t="str">
        <f>IFERROR(IF(INDEX('Outcome Indicators - Section C'!E$30:E$121,MATCH($AS111,'Outcome Indicators - Section C'!$I$30:$I$121,0))&lt;&gt;0,INDEX('Outcome Indicators - Section C'!E$30:E$121,MATCH($AS111,'Outcome Indicators - Section C'!$I$30:$I$121,0)),""),"")</f>
        <v/>
      </c>
      <c r="O112" s="639"/>
      <c r="P112" s="641"/>
      <c r="Q112" s="643"/>
      <c r="R112" s="318" t="str">
        <f>IFERROR(IF(INDEX('Outcome Indicators - Section C'!E$30:E$121,MATCH($AT111,'Outcome Indicators - Section C'!$I$30:$I$121,0))&lt;&gt;0,INDEX('Outcome Indicators - Section C'!E$30:E$121,MATCH($AT111,'Outcome Indicators - Section C'!$I$30:$I$121,0)),""),"")</f>
        <v/>
      </c>
      <c r="S112" s="639"/>
      <c r="T112" s="641"/>
      <c r="U112" s="643"/>
      <c r="V112" s="318" t="str">
        <f>IFERROR(IF(INDEX('Outcome Indicators - Section C'!E$30:E$121,MATCH($AU111,'Outcome Indicators - Section C'!$I$30:$I$121,0))&lt;&gt;0,INDEX('Outcome Indicators - Section C'!E$30:E$121,MATCH($AU111,'Outcome Indicators - Section C'!$I$30:$I$121,0)),""),"")</f>
        <v/>
      </c>
      <c r="W112" s="639"/>
      <c r="X112" s="641"/>
      <c r="Y112" s="643"/>
      <c r="Z112" s="318" t="str">
        <f>IFERROR(IF(INDEX('Outcome Indicators - Section C'!E$30:E$121,MATCH($AV111,'Outcome Indicators - Section C'!$I$30:$I$121,0))&lt;&gt;0,INDEX('Outcome Indicators - Section C'!E$30:E$121,MATCH($AV111,'Outcome Indicators - Section C'!$I$30:$I$121,0)),""),"")</f>
        <v/>
      </c>
      <c r="AA112" s="639"/>
      <c r="AB112" s="641"/>
      <c r="AC112" s="643"/>
      <c r="AD112" s="319"/>
      <c r="AE112" s="319"/>
      <c r="AF112" s="319"/>
      <c r="AG112" s="319"/>
      <c r="AH112" s="319"/>
      <c r="AI112" s="319"/>
      <c r="AJ112" s="319"/>
      <c r="AK112" s="319"/>
      <c r="AL112" s="319"/>
      <c r="AM112" s="637"/>
      <c r="AO112" s="730"/>
      <c r="AP112" s="730"/>
      <c r="AQ112" s="730"/>
      <c r="AR112" s="612"/>
      <c r="AS112" s="611"/>
      <c r="AT112" s="611"/>
      <c r="AU112" s="611"/>
      <c r="AV112" s="611"/>
    </row>
    <row r="113" spans="1:53">
      <c r="A113" s="217"/>
      <c r="B113" s="217"/>
      <c r="C113" s="217"/>
      <c r="D113" s="217"/>
      <c r="E113" s="217"/>
      <c r="F113" s="217"/>
      <c r="G113" s="217"/>
      <c r="H113" s="217"/>
      <c r="I113" s="217"/>
      <c r="J113" s="217"/>
      <c r="K113" s="217"/>
      <c r="L113" s="217"/>
      <c r="M113" s="217"/>
      <c r="N113" s="217"/>
      <c r="O113" s="217"/>
      <c r="P113" s="217"/>
      <c r="Q113" s="217"/>
      <c r="R113" s="217"/>
      <c r="S113" s="217"/>
      <c r="T113" s="217"/>
      <c r="U113" s="217"/>
      <c r="V113" s="217"/>
      <c r="W113" s="217"/>
      <c r="X113" s="217"/>
      <c r="Y113" s="217"/>
      <c r="Z113" s="217"/>
      <c r="AA113" s="217"/>
      <c r="AB113" s="217"/>
      <c r="AC113" s="217"/>
      <c r="AD113" s="298"/>
      <c r="AE113" s="298"/>
      <c r="AF113" s="298"/>
      <c r="AG113" s="298"/>
      <c r="AH113" s="298"/>
      <c r="AI113" s="298"/>
      <c r="AJ113" s="298"/>
      <c r="AK113" s="298"/>
      <c r="AL113" s="298"/>
      <c r="AM113" s="298"/>
      <c r="AO113" s="298"/>
      <c r="AP113" s="298"/>
      <c r="AQ113" s="298"/>
    </row>
    <row r="114" spans="1:53" ht="15.9" thickBot="1">
      <c r="A114" s="217"/>
      <c r="B114" s="217"/>
      <c r="C114" s="217"/>
      <c r="D114" s="217"/>
      <c r="E114" s="217"/>
      <c r="F114" s="217"/>
      <c r="G114" s="217"/>
      <c r="H114" s="217"/>
      <c r="I114" s="217"/>
      <c r="J114" s="217"/>
      <c r="K114" s="217"/>
      <c r="L114" s="217"/>
      <c r="M114" s="217"/>
      <c r="N114" s="217"/>
      <c r="O114" s="217"/>
      <c r="P114" s="217"/>
      <c r="Q114" s="217"/>
      <c r="R114" s="217"/>
      <c r="S114" s="217"/>
      <c r="T114" s="217"/>
      <c r="U114" s="217"/>
      <c r="V114" s="217"/>
      <c r="W114" s="217"/>
      <c r="X114" s="217"/>
      <c r="Y114" s="217"/>
      <c r="Z114" s="217"/>
      <c r="AA114" s="217"/>
      <c r="AB114" s="217"/>
      <c r="AC114" s="217"/>
      <c r="AD114" s="298"/>
      <c r="AE114" s="298"/>
      <c r="AF114" s="298"/>
      <c r="AG114" s="298"/>
      <c r="AH114" s="298"/>
      <c r="AI114" s="298"/>
      <c r="AJ114" s="298"/>
      <c r="AK114" s="298"/>
      <c r="AL114" s="298"/>
      <c r="AM114" s="298"/>
      <c r="AO114" s="298"/>
      <c r="AP114" s="298"/>
      <c r="AQ114" s="298"/>
    </row>
    <row r="115" spans="1:53" ht="47.25" customHeight="1" thickBot="1">
      <c r="A115" s="622" t="s">
        <v>24</v>
      </c>
      <c r="B115" s="623"/>
      <c r="C115" s="623"/>
      <c r="D115" s="623"/>
      <c r="E115" s="623"/>
      <c r="F115" s="623"/>
      <c r="G115" s="623"/>
      <c r="H115" s="623"/>
      <c r="I115" s="624"/>
      <c r="J115" s="217"/>
      <c r="K115" s="217"/>
      <c r="L115" s="217"/>
      <c r="M115" s="217"/>
      <c r="N115" s="220"/>
      <c r="O115" s="217"/>
      <c r="P115" s="217"/>
      <c r="Q115" s="217"/>
      <c r="R115" s="217"/>
      <c r="S115" s="217"/>
      <c r="T115" s="217"/>
      <c r="U115" s="217"/>
      <c r="V115" s="217"/>
      <c r="W115" s="217"/>
      <c r="X115" s="217"/>
      <c r="Y115" s="217"/>
      <c r="Z115" s="217"/>
      <c r="AA115" s="217"/>
      <c r="AB115" s="217"/>
      <c r="AC115" s="217"/>
      <c r="AD115" s="298"/>
      <c r="AE115" s="298"/>
      <c r="AF115" s="298"/>
      <c r="AG115" s="298"/>
      <c r="AH115" s="298"/>
      <c r="AI115" s="298"/>
      <c r="AJ115" s="298"/>
      <c r="AK115" s="298"/>
      <c r="AL115" s="298"/>
      <c r="AM115" s="298"/>
      <c r="AO115" s="298"/>
      <c r="AP115" s="298"/>
      <c r="AQ115" s="298"/>
    </row>
    <row r="116" spans="1:53" ht="15.9" thickBot="1">
      <c r="A116" s="217"/>
      <c r="B116" s="217"/>
      <c r="C116" s="217"/>
      <c r="D116" s="217"/>
      <c r="E116" s="217"/>
      <c r="F116" s="217"/>
      <c r="G116" s="217"/>
      <c r="H116" s="217"/>
      <c r="I116" s="217"/>
      <c r="J116" s="217"/>
      <c r="K116" s="217"/>
      <c r="L116" s="217"/>
      <c r="M116" s="217"/>
      <c r="N116" s="256"/>
      <c r="O116" s="217"/>
      <c r="P116" s="217"/>
      <c r="Q116" s="217"/>
      <c r="R116" s="217"/>
      <c r="S116" s="217"/>
      <c r="T116" s="217"/>
      <c r="U116" s="48"/>
      <c r="V116" s="217"/>
      <c r="W116" s="217"/>
      <c r="X116" s="217"/>
      <c r="Y116" s="217"/>
      <c r="Z116" s="217"/>
      <c r="AA116" s="217"/>
      <c r="AB116" s="217"/>
      <c r="AC116" s="217"/>
      <c r="AD116" s="298"/>
      <c r="AE116" s="298"/>
      <c r="AF116" s="298"/>
      <c r="AG116" s="298"/>
      <c r="AH116" s="298"/>
      <c r="AI116" s="298"/>
      <c r="AJ116" s="298"/>
      <c r="AK116" s="298"/>
      <c r="AL116" s="298"/>
      <c r="AM116" s="298"/>
      <c r="AO116" s="298"/>
      <c r="AP116" s="298"/>
      <c r="AQ116" s="298"/>
    </row>
    <row r="117" spans="1:53" ht="26.25" customHeight="1" thickBot="1">
      <c r="A117" s="255"/>
      <c r="B117" s="254"/>
      <c r="C117" s="254"/>
      <c r="D117" s="254"/>
      <c r="E117" s="254"/>
      <c r="F117" s="254"/>
      <c r="G117" s="254"/>
      <c r="H117" s="254"/>
      <c r="I117" s="254"/>
      <c r="J117" s="254"/>
      <c r="K117" s="254"/>
      <c r="L117" s="254"/>
      <c r="M117" s="254"/>
      <c r="N117" s="625" t="str">
        <f ca="1">TEXT(IFERROR(INDEX('Overview - Section A'!$A$45:$A$52,MATCH(A16,'Overview - Section A'!$B$45:$B$52,0)),""),"d-mmm-yy") &amp;" to " &amp; TEXT(IFERROR(INDEX('Overview - Section A'!$E$45:$E$52,MATCH(A16,'Overview - Section A'!$B$45:$B$52,0)),""),"d-mmm-yy")</f>
        <v>1-Jan-20 to 31-Dec-20</v>
      </c>
      <c r="O117" s="626"/>
      <c r="P117" s="633"/>
      <c r="Q117" s="625" t="str">
        <f ca="1">TEXT(IFERROR(INDEX('Overview - Section A'!$A$45:$A$52,MATCH(A17,'Overview - Section A'!$B$45:$B$52,0)),""),"d-mmm-yy") &amp;" to " &amp; TEXT(IFERROR(INDEX('Overview - Section A'!$E$45:$E$52,MATCH(A17,'Overview - Section A'!$B$45:$B$52,0)),""),"d-mmm-yy")</f>
        <v>1-Jan-21 to 31-Dec-21</v>
      </c>
      <c r="R117" s="626"/>
      <c r="S117" s="633"/>
      <c r="T117" s="625" t="str">
        <f ca="1">TEXT(IFERROR(INDEX('Overview - Section A'!$A$45:$A$52,MATCH(A18,'Overview - Section A'!$B$45:$B$52,0)),""),"d-mmm-yy") &amp;" to " &amp; TEXT(IFERROR(INDEX('Overview - Section A'!$E$45:$E$52,MATCH(A18,'Overview - Section A'!$B$45:$B$52,0)),""),"d-mmm-yy")</f>
        <v>1-Jan-22 to 31-Dec-22</v>
      </c>
      <c r="U117" s="626"/>
      <c r="V117" s="633"/>
      <c r="W117" s="625" t="str">
        <f ca="1">TEXT(IFERROR(INDEX('Overview - Section A'!$A$45:$A$52,MATCH(A19,'Overview - Section A'!$B$45:$B$52,0)),""),"d-mmm-yy") &amp;" to " &amp; TEXT(IFERROR(INDEX('Overview - Section A'!$E$45:$E$52,MATCH(A19,'Overview - Section A'!$B$45:$B$52,0)),""),"d-mmm-yy")</f>
        <v>1-Jan-23 to 31-Dec-23</v>
      </c>
      <c r="X117" s="626"/>
      <c r="Y117" s="633"/>
      <c r="Z117" s="625" t="str">
        <f ca="1">TEXT(IFERROR(INDEX('Overview - Section A'!$A$45:$A$52,MATCH(A20,'Overview - Section A'!$B$45:$B$52,0)),""),"d-mmm-yy") &amp;" to " &amp; TEXT(IFERROR(INDEX('Overview - Section A'!$E$45:$E$52,MATCH(A20,'Overview - Section A'!$B$45:$B$52,0)),""),"d-mmm-yy")</f>
        <v>1-Jan-24 to 31-Dec-24</v>
      </c>
      <c r="AA117" s="626"/>
      <c r="AB117" s="633"/>
      <c r="AC117" s="625" t="str">
        <f ca="1">TEXT(IFERROR(INDEX('Overview - Section A'!$A$45:$A$52,MATCH(A21,'Overview - Section A'!$B$45:$B$52,0)),""),"d-mmm-yy") &amp;" to " &amp; TEXT(IFERROR(INDEX('Overview - Section A'!$E$45:$E$52,MATCH(A21,'Overview - Section A'!$B$45:$B$52,0)),""),"d-mmm-yy")</f>
        <v>1-Jan-25 to 31-Dec-25</v>
      </c>
      <c r="AD117" s="626"/>
      <c r="AE117" s="633"/>
      <c r="AF117" s="625" t="str">
        <f>TEXT(IFERROR(INDEX('Overview - Section A'!$A$45:$A$52,MATCH(A22,'Overview - Section A'!$B$45:$B$52,0)),""),"d-mmm-yy") &amp;" to " &amp; TEXT(IFERROR(INDEX('Overview - Section A'!$E$45:$E$52,MATCH(A22,'Overview - Section A'!$B$45:$B$52,0)),""),"d-mmm-yy")</f>
        <v xml:space="preserve"> to </v>
      </c>
      <c r="AG117" s="626"/>
      <c r="AH117" s="633"/>
      <c r="AI117" s="625" t="str">
        <f>TEXT(IFERROR(INDEX('Overview - Section A'!$A$45:$A$52,MATCH(A23,'Overview - Section A'!$B$45:$B$52,0)),""),"d-mmm-yy") &amp;" to " &amp; TEXT(IFERROR(INDEX('Overview - Section A'!$E$45:$E$52,MATCH(A23,'Overview - Section A'!$B$45:$B$52,0)),""),"d-mmm-yy")</f>
        <v xml:space="preserve"> to </v>
      </c>
      <c r="AJ117" s="626"/>
      <c r="AK117" s="633"/>
      <c r="AL117" s="253"/>
      <c r="AM117" s="253"/>
      <c r="AO117" s="598" t="s">
        <v>309</v>
      </c>
      <c r="AP117" s="598"/>
      <c r="AQ117" s="598"/>
    </row>
    <row r="118" spans="1:53" ht="288.75" customHeight="1">
      <c r="A118" s="249" t="s">
        <v>184</v>
      </c>
      <c r="B118" s="252" t="s">
        <v>76</v>
      </c>
      <c r="C118" s="248" t="s">
        <v>77</v>
      </c>
      <c r="D118" s="251" t="s">
        <v>10</v>
      </c>
      <c r="E118" s="248" t="s">
        <v>298</v>
      </c>
      <c r="F118" s="248" t="s">
        <v>4</v>
      </c>
      <c r="G118" s="248" t="s">
        <v>33</v>
      </c>
      <c r="H118" s="248" t="s">
        <v>18</v>
      </c>
      <c r="I118" s="248" t="s">
        <v>19</v>
      </c>
      <c r="J118" s="248" t="s">
        <v>20</v>
      </c>
      <c r="K118" s="248" t="s">
        <v>258</v>
      </c>
      <c r="L118" s="248" t="s">
        <v>297</v>
      </c>
      <c r="M118" s="250" t="s">
        <v>169</v>
      </c>
      <c r="N118" s="249" t="s">
        <v>296</v>
      </c>
      <c r="O118" s="248" t="s">
        <v>8</v>
      </c>
      <c r="P118" s="247" t="s">
        <v>144</v>
      </c>
      <c r="Q118" s="249" t="s">
        <v>296</v>
      </c>
      <c r="R118" s="248" t="s">
        <v>8</v>
      </c>
      <c r="S118" s="247" t="s">
        <v>144</v>
      </c>
      <c r="T118" s="249" t="s">
        <v>296</v>
      </c>
      <c r="U118" s="248" t="s">
        <v>8</v>
      </c>
      <c r="V118" s="247" t="s">
        <v>144</v>
      </c>
      <c r="W118" s="249" t="s">
        <v>296</v>
      </c>
      <c r="X118" s="248" t="s">
        <v>8</v>
      </c>
      <c r="Y118" s="247" t="s">
        <v>144</v>
      </c>
      <c r="Z118" s="249" t="s">
        <v>296</v>
      </c>
      <c r="AA118" s="248" t="s">
        <v>8</v>
      </c>
      <c r="AB118" s="247" t="s">
        <v>144</v>
      </c>
      <c r="AC118" s="249" t="s">
        <v>296</v>
      </c>
      <c r="AD118" s="248" t="s">
        <v>8</v>
      </c>
      <c r="AE118" s="247" t="s">
        <v>144</v>
      </c>
      <c r="AF118" s="249" t="s">
        <v>296</v>
      </c>
      <c r="AG118" s="248" t="s">
        <v>8</v>
      </c>
      <c r="AH118" s="247" t="s">
        <v>144</v>
      </c>
      <c r="AI118" s="249" t="s">
        <v>296</v>
      </c>
      <c r="AJ118" s="248" t="s">
        <v>8</v>
      </c>
      <c r="AK118" s="247" t="s">
        <v>144</v>
      </c>
      <c r="AL118" s="286"/>
      <c r="AM118" s="246" t="s">
        <v>9</v>
      </c>
      <c r="AO118" s="296" t="s">
        <v>301</v>
      </c>
      <c r="AP118" s="296" t="s">
        <v>302</v>
      </c>
      <c r="AQ118" s="296" t="s">
        <v>303</v>
      </c>
    </row>
    <row r="119" spans="1:53" s="221" customFormat="1" ht="170.4" customHeight="1">
      <c r="A119" s="627">
        <v>1</v>
      </c>
      <c r="B119" s="621" t="str">
        <f>IFERROR(IF(INDEX('Coverage Indicators - Section D'!B$10:B$41,MATCH('Print View'!$A119,'Coverage Indicators - Section D'!$A$10:$A$41,0))&lt;&gt;0,INDEX('Coverage Indicators - Section D'!B$10:B$41,MATCH('Print View'!$A119,'Coverage Indicators - Section D'!$A$10:$A$41,0)),""),"")</f>
        <v>MDR-TB</v>
      </c>
      <c r="C119" s="621" t="str">
        <f>IFERROR(IF(INDEX('Coverage Indicators - Section D'!C$10:C$41,MATCH('Print View'!$A119,'Coverage Indicators - Section D'!$A$10:$A$41,0))&lt;&gt;0,INDEX('Coverage Indicators - Section D'!C$10:C$41,MATCH('Print View'!$A119,'Coverage Indicators - Section D'!$A$10:$A$41,0)),""),"")</f>
        <v>MDR TB-2(M): Number of TB cases with RR-TB and/or MDR-TB notified</v>
      </c>
      <c r="D119" s="621" t="str">
        <f>IFERROR(IF(INDEX('Coverage Indicators - Section D'!D$10:D$41,MATCH('Print View'!$A119,'Coverage Indicators - Section D'!$A$10:$A$41,0))&lt;&gt;0,INDEX('Coverage Indicators - Section D'!D$10:D$41,MATCH('Print View'!$A119,'Coverage Indicators - Section D'!$A$10:$A$41,0)),""),"")</f>
        <v/>
      </c>
      <c r="E119" s="244">
        <f>IFERROR(IF(INDEX('Coverage Indicators - Section D'!E$10:E$41,MATCH('Print View'!$A119,'Coverage Indicators - Section D'!$A$10:$A$41,0))&lt;&gt;0,INDEX('Coverage Indicators - Section D'!E$10:E$41,MATCH('Print View'!$A119,'Coverage Indicators - Section D'!$A$10:$A$41,0)),""),"")</f>
        <v>6020</v>
      </c>
      <c r="F119" s="620" t="str">
        <f>IFERROR(IF(INDEX('Coverage Indicators - Section D'!G$10:G$41,MATCH('Print View'!$A119,'Coverage Indicators - Section D'!$A$10:$A$41,0))&lt;&gt;0,INDEX('Coverage Indicators - Section D'!G$10:G$41,MATCH('Print View'!$A119,'Coverage Indicators - Section D'!$A$10:$A$41,0)),""),"")</f>
        <v/>
      </c>
      <c r="G119" s="620" t="str">
        <f>IFERROR(IF(INDEX('Coverage Indicators - Section D'!H$10:H$41,MATCH('Print View'!$A119,'Coverage Indicators - Section D'!$A$10:$A$41,0))&lt;&gt;0,INDEX('Coverage Indicators - Section D'!H$10:H$41,MATCH('Print View'!$A119,'Coverage Indicators - Section D'!$A$10:$A$41,0)),""),"")</f>
        <v>2017</v>
      </c>
      <c r="H119" s="621" t="str">
        <f>IFERROR(IF(INDEX('Coverage Indicators - Section D'!P$10:P$41,MATCH('Print View'!$A119,'Coverage Indicators - Section D'!$A$10:$A$41,0))&lt;&gt;0,INDEX('Coverage Indicators - Section D'!P$10:P$41,MATCH('Print View'!$A119,'Coverage Indicators - Section D'!$A$10:$A$41,0)),""),"")</f>
        <v>R&amp;R TB system, yearly management report</v>
      </c>
      <c r="I119" s="621" t="str">
        <f>IFERROR(IF(INDEX('Coverage Indicators - Section D'!Q$10:Q$41,MATCH('Print View'!$A119,'Coverage Indicators - Section D'!$A$10:$A$41,0))&lt;&gt;0,INDEX('Coverage Indicators - Section D'!Q$10:Q$41,MATCH('Print View'!$A119,'Coverage Indicators - Section D'!$A$10:$A$41,0)),""),"")</f>
        <v>Age,Gender</v>
      </c>
      <c r="J119" s="621" t="str">
        <f>IFERROR(IF(INDEX('Coverage Indicators - Section D'!R$10:R$41,MATCH('Print View'!$A119,'Coverage Indicators - Section D'!$A$10:$A$41,0))&lt;&gt;0,INDEX('Coverage Indicators - Section D'!R$10:R$41,MATCH('Print View'!$A119,'Coverage Indicators - Section D'!$A$10:$A$41,0)),""),"")</f>
        <v/>
      </c>
      <c r="K119" s="621" t="str">
        <f>IFERROR(IF(INDEX('Coverage Indicators - Section D'!S$10:S$41,MATCH('Print View'!$A119,'Coverage Indicators - Section D'!$A$10:$A$41,0))&lt;&gt;0,INDEX('Coverage Indicators - Section D'!S$10:S$41,MATCH('Print View'!$A119,'Coverage Indicators - Section D'!$A$10:$A$41,0)),""),"")</f>
        <v>National Center of Tuberculosis Problems of the Ministry of Healthcare and Social Development of the Republic of Kazakhstan</v>
      </c>
      <c r="L119" s="245" t="str">
        <f>IFERROR(IF(INDEX('Coverage Indicators - Section D'!T$10:T$41,MATCH('Print View'!$A119,'Coverage Indicators - Section D'!$A$10:$A$41,0))&lt;&gt;0,INDEX('Coverage Indicators - Section D'!T$10:T$41,MATCH('Print View'!$A119,'Coverage Indicators - Section D'!$A$10:$A$41,0)),""),"")</f>
        <v>Kazakhstan</v>
      </c>
      <c r="M119" s="621" t="str">
        <f>IFERROR(IF(INDEX('Coverage Indicators - Section D'!V$10:V$41,MATCH('Print View'!$A119,'Coverage Indicators - Section D'!$A$10:$A$41,0))&lt;&gt;0,INDEX('Coverage Indicators - Section D'!V$10:V$41,MATCH('Print View'!$A119,'Coverage Indicators - Section D'!$A$10:$A$41,0)),""),"")</f>
        <v>Y- Cumulative annually</v>
      </c>
      <c r="N119" s="244">
        <f ca="1">IFERROR(IF(INDEX('Coverage Indicators - Section D'!E$45:E$226,MATCH('Print View'!$AR119,'Coverage Indicators - Section D'!$I$45:$I$226,0))&lt;&gt;0,INDEX('Coverage Indicators - Section D'!E$45:E$226,MATCH('Print View'!$AR119,'Coverage Indicators - Section D'!$I$45:$I$226,0)),""),"")</f>
        <v>5306</v>
      </c>
      <c r="O119" s="620" t="str">
        <f ca="1">IFERROR(IF(INDEX('Coverage Indicators - Section D'!G$45:G$226,MATCH('Print View'!$AR119,'Coverage Indicators - Section D'!$I$45:$I$226,0))&lt;&gt;0,INDEX('Coverage Indicators - Section D'!G$45:G$226,MATCH('Print View'!$AR119,'Coverage Indicators - Section D'!$I$45:$I$226,0)),""),"")</f>
        <v/>
      </c>
      <c r="P119" s="621" t="str">
        <f ca="1">IFERROR(IF(INDEX('Coverage Indicators - Section D'!H$45:H$226,MATCH('Print View'!$AR119,'Coverage Indicators - Section D'!$I$45:$I$226,0))&lt;&gt;0,INDEX('Coverage Indicators - Section D'!H$45:H$226,MATCH('Print View'!$AR119,'Coverage Indicators - Section D'!$I$45:$I$226,0)),""),"")</f>
        <v/>
      </c>
      <c r="Q119" s="244">
        <f ca="1">IFERROR(IF(INDEX('Coverage Indicators - Section D'!E$45:E$226,MATCH('Print View'!$AS119,'Coverage Indicators - Section D'!$I$45:$I$226,0))&lt;&gt;0,INDEX('Coverage Indicators - Section D'!E$45:E$226,MATCH('Print View'!$AS119,'Coverage Indicators - Section D'!$I$45:$I$226,0)),""),"")</f>
        <v>5116</v>
      </c>
      <c r="R119" s="620" t="str">
        <f ca="1">IFERROR(IF(INDEX('Coverage Indicators - Section D'!G$45:G$226,MATCH('Print View'!$AS119,'Coverage Indicators - Section D'!$I$45:$I$226,0))&lt;&gt;0,INDEX('Coverage Indicators - Section D'!G$45:G$226,MATCH('Print View'!$AS119,'Coverage Indicators - Section D'!$I$45:$I$226,0)),""),"")</f>
        <v/>
      </c>
      <c r="S119" s="621" t="str">
        <f ca="1">IFERROR(IF(INDEX('Coverage Indicators - Section D'!H$45:H$226,MATCH('Print View'!$AS119,'Coverage Indicators - Section D'!$I$45:$I$226,0))&lt;&gt;0,INDEX('Coverage Indicators - Section D'!H$45:H$226,MATCH('Print View'!$AS119,'Coverage Indicators - Section D'!$I$45:$I$226,0)),""),"")</f>
        <v/>
      </c>
      <c r="T119" s="244">
        <f ca="1">IFERROR(IF(INDEX('Coverage Indicators - Section D'!E$45:E$226,MATCH('Print View'!$AT119,'Coverage Indicators - Section D'!$I$45:$I$226,0))&lt;&gt;0,INDEX('Coverage Indicators - Section D'!E$45:E$226,MATCH('Print View'!$AT119,'Coverage Indicators - Section D'!$I$45:$I$226,0)),""),"")</f>
        <v>4924</v>
      </c>
      <c r="U119" s="620" t="str">
        <f ca="1">IFERROR(IF(INDEX('Coverage Indicators - Section D'!G$45:G$226,MATCH('Print View'!$AT119,'Coverage Indicators - Section D'!$I$45:$I$226,0))&lt;&gt;0,INDEX('Coverage Indicators - Section D'!G$45:G$226,MATCH('Print View'!$AT119,'Coverage Indicators - Section D'!$I$45:$I$226,0)),""),"")</f>
        <v/>
      </c>
      <c r="V119" s="621" t="str">
        <f ca="1">IFERROR(IF(INDEX('Coverage Indicators - Section D'!H$45:H$226,MATCH('Print View'!$AT119,'Coverage Indicators - Section D'!$I$45:$I$226,0))&lt;&gt;0,INDEX('Coverage Indicators - Section D'!H$45:H$226,MATCH('Print View'!$AT119,'Coverage Indicators - Section D'!$I$45:$I$226,0)),""),"")</f>
        <v/>
      </c>
      <c r="W119" s="245" t="str">
        <f ca="1">IFERROR(IF(INDEX('Coverage Indicators - Section D'!E$45:E$226,MATCH('Print View'!$AU119,'Coverage Indicators - Section D'!$I$45:$I$226,0))&lt;&gt;0,INDEX('Coverage Indicators - Section D'!E$45:E$226,MATCH('Print View'!$AU119,'Coverage Indicators - Section D'!$I$45:$I$226,0)),""),"")</f>
        <v/>
      </c>
      <c r="X119" s="620" t="str">
        <f ca="1">IFERROR(IF(INDEX('Coverage Indicators - Section D'!G$45:G$226,MATCH('Print View'!$AU119,'Coverage Indicators - Section D'!$I$45:$I$226,0))&lt;&gt;0,INDEX('Coverage Indicators - Section D'!G$45:G$226,MATCH('Print View'!$AU119,'Coverage Indicators - Section D'!$I$45:$I$226,0)),""),"")</f>
        <v/>
      </c>
      <c r="Y119" s="621" t="str">
        <f ca="1">IFERROR(IF(INDEX('Coverage Indicators - Section D'!H$45:H$226,MATCH('Print View'!$AU119,'Coverage Indicators - Section D'!$I$45:$I$226,0))&lt;&gt;0,INDEX('Coverage Indicators - Section D'!H$45:H$226,MATCH('Print View'!$AU119,'Coverage Indicators - Section D'!$I$45:$I$226,0)),""),"")</f>
        <v/>
      </c>
      <c r="Z119" s="245" t="str">
        <f ca="1">IFERROR(IF(INDEX('Coverage Indicators - Section D'!E$45:E$226,MATCH('Print View'!$AV119,'Coverage Indicators - Section D'!$I$45:$I$226,0))&lt;&gt;0,INDEX('Coverage Indicators - Section D'!E$45:E$226,MATCH('Print View'!$AV119,'Coverage Indicators - Section D'!$I$45:$I$226,0)),""),"")</f>
        <v/>
      </c>
      <c r="AA119" s="620" t="str">
        <f ca="1">IFERROR(IF(INDEX('Coverage Indicators - Section D'!G$45:G$226,MATCH('Print View'!$AV119,'Coverage Indicators - Section D'!$I$45:$I$226,0))&lt;&gt;0,INDEX('Coverage Indicators - Section D'!G$45:G$226,MATCH('Print View'!$AV119,'Coverage Indicators - Section D'!$I$45:$I$226,0)),""),"")</f>
        <v/>
      </c>
      <c r="AB119" s="621" t="str">
        <f ca="1">IFERROR(IF(INDEX('Coverage Indicators - Section D'!H$45:H$226,MATCH('Print View'!$AV119,'Coverage Indicators - Section D'!$I$45:$I$226,0))&lt;&gt;0,INDEX('Coverage Indicators - Section D'!H$45:H$226,MATCH('Print View'!$AV119,'Coverage Indicators - Section D'!$I$45:$I$226,0)),""),"")</f>
        <v/>
      </c>
      <c r="AC119" s="245" t="str">
        <f ca="1">IFERROR(IF(INDEX('Coverage Indicators - Section D'!E$45:E$226,MATCH('Print View'!$AW119,'Coverage Indicators - Section D'!$I$45:$I$226,0))&lt;&gt;0,INDEX('Coverage Indicators - Section D'!E$45:E$226,MATCH('Print View'!$AW119,'Coverage Indicators - Section D'!$I$45:$I$226,0)),""),"")</f>
        <v/>
      </c>
      <c r="AD119" s="620" t="str">
        <f ca="1">IFERROR(IF(INDEX('Coverage Indicators - Section D'!G$45:G$226,MATCH('Print View'!$AW119,'Coverage Indicators - Section D'!$I$45:$I$226,0))&lt;&gt;0,INDEX('Coverage Indicators - Section D'!G$45:G$226,MATCH('Print View'!$AW119,'Coverage Indicators - Section D'!$I$45:$I$226,0)),""),"")</f>
        <v/>
      </c>
      <c r="AE119" s="621" t="str">
        <f ca="1">IFERROR(IF(INDEX('Coverage Indicators - Section D'!H$45:H$226,MATCH('Print View'!$AW119,'Coverage Indicators - Section D'!$I$45:$I$226,0))&lt;&gt;0,INDEX('Coverage Indicators - Section D'!H$45:H$226,MATCH('Print View'!$AW119,'Coverage Indicators - Section D'!$I$45:$I$226,0)),""),"")</f>
        <v/>
      </c>
      <c r="AF119" s="245" t="str">
        <f ca="1">IFERROR(IF(INDEX('Coverage Indicators - Section D'!E$45:E$226,MATCH('Print View'!$AX119,'Coverage Indicators - Section D'!$I$45:$I$226,0))&lt;&gt;0,INDEX('Coverage Indicators - Section D'!E$45:E$226,MATCH('Print View'!$AX119,'Coverage Indicators - Section D'!$I$45:$I$226,0)),""),"")</f>
        <v/>
      </c>
      <c r="AG119" s="620" t="str">
        <f ca="1">IFERROR(IF(INDEX('Coverage Indicators - Section D'!G$45:G$226,MATCH('Print View'!$AX119,'Coverage Indicators - Section D'!$I$45:$I$226,0))&lt;&gt;0,INDEX('Coverage Indicators - Section D'!G$45:G$226,MATCH('Print View'!$AX119,'Coverage Indicators - Section D'!$I$45:$I$226,0)),""),"")</f>
        <v/>
      </c>
      <c r="AH119" s="621" t="str">
        <f ca="1">IFERROR(IF(INDEX('Coverage Indicators - Section D'!H$45:H$226,MATCH('Print View'!$AX119,'Coverage Indicators - Section D'!$I$45:$I$226,0))&lt;&gt;0,INDEX('Coverage Indicators - Section D'!H$45:H$226,MATCH('Print View'!$AX119,'Coverage Indicators - Section D'!$I$45:$I$226,0)),""),"")</f>
        <v/>
      </c>
      <c r="AI119" s="245" t="str">
        <f ca="1">IFERROR(IF(INDEX('Coverage Indicators - Section D'!E$45:E$226,MATCH('Print View'!$AY119,'Coverage Indicators - Section D'!$I$45:$I$226,0))&lt;&gt;0,INDEX('Coverage Indicators - Section D'!E$45:E$226,MATCH('Print View'!$AY119,'Coverage Indicators - Section D'!$I$45:$I$226,0)),""),"")</f>
        <v/>
      </c>
      <c r="AJ119" s="620" t="str">
        <f ca="1">IFERROR(IF(INDEX('Coverage Indicators - Section D'!G$45:G$226,MATCH('Print View'!$AY119,'Coverage Indicators - Section D'!$I$45:$I$226,0))&lt;&gt;0,INDEX('Coverage Indicators - Section D'!G$45:G$226,MATCH('Print View'!$AY119,'Coverage Indicators - Section D'!$I$45:$I$226,0)),""),"")</f>
        <v/>
      </c>
      <c r="AK119" s="621" t="str">
        <f ca="1">IFERROR(IF(INDEX('Coverage Indicators - Section D'!H$45:H$226,MATCH('Print View'!$AY119,'Coverage Indicators - Section D'!$I$45:$I$226,0))&lt;&gt;0,INDEX('Coverage Indicators - Section D'!H$45:H$226,MATCH('Print View'!$AY119,'Coverage Indicators - Section D'!$I$45:$I$226,0)),""),"")</f>
        <v/>
      </c>
      <c r="AL119" s="312"/>
      <c r="AM119" s="636" t="str">
        <f>IFERROR(IF(INDEX('Coverage Indicators - Section D'!W$10:W$41,MATCH('Print View'!$A119,'Coverage Indicators - Section D'!$A$10:$A$41,0))&lt;&gt;0,INDEX('Coverage Indicators - Section D'!W$10:W$41,MATCH('Print View'!$A119,'Coverage Indicators - Section D'!$A$10:$A$41,0)),""),"")</f>
        <v xml:space="preserve">Source of measurement for the indicator: R&amp;R TB system, annual reports, DR routine surveillance.
Responsible entities: National Scientific Center of Phtisiopulmonology of the MoH RK.      
This indicator covers both the civilian and the penitentiary sector.                                                                                                                                                                                                                                                               
Each year of the 2020-2022 period, there will be reported the respective annual RR-TB and/or MDR-TB cohort data.
In 2017, there were 6,020 bacteriologically confirmed RR/MDR-TB and XDR-TB cases notified (5,656 RR/MDR-TB cases and 364 XDR-TB cases).
There is a difference in the base line data provided in PF compared to the WHO 2018 report, as the report includes figure from only civilian sector without prisons.      </v>
      </c>
      <c r="AN119" s="300"/>
      <c r="AO119" s="721"/>
      <c r="AP119" s="722"/>
      <c r="AQ119" s="722"/>
      <c r="AR119" s="612" t="str">
        <f ca="1">CONCATENATE($A119,N$117)</f>
        <v>11-Jan-20 to 31-Dec-20</v>
      </c>
      <c r="AS119" s="611" t="str">
        <f ca="1">CONCATENATE($A119,Q$117)</f>
        <v>11-Jan-21 to 31-Dec-21</v>
      </c>
      <c r="AT119" s="611" t="str">
        <f ca="1">CONCATENATE($A119,T$117)</f>
        <v>11-Jan-22 to 31-Dec-22</v>
      </c>
      <c r="AU119" s="611" t="str">
        <f ca="1">CONCATENATE($A119,W$117)</f>
        <v>11-Jan-23 to 31-Dec-23</v>
      </c>
      <c r="AV119" s="611" t="str">
        <f ca="1">CONCATENATE($A119,Z$117)</f>
        <v>11-Jan-24 to 31-Dec-24</v>
      </c>
      <c r="AW119" s="611" t="str">
        <f ca="1">CONCATENATE($A119,AC$117)</f>
        <v>11-Jan-25 to 31-Dec-25</v>
      </c>
      <c r="AX119" s="611" t="str">
        <f>CONCATENATE($A119,AF$117)</f>
        <v xml:space="preserve">1 to </v>
      </c>
      <c r="AY119" s="611" t="str">
        <f>CONCATENATE($A119,AI$117)</f>
        <v xml:space="preserve">1 to </v>
      </c>
      <c r="AZ119" s="332"/>
      <c r="BA119" s="332"/>
    </row>
    <row r="120" spans="1:53" s="221" customFormat="1" ht="170.4" customHeight="1">
      <c r="A120" s="627"/>
      <c r="B120" s="621"/>
      <c r="C120" s="621"/>
      <c r="D120" s="621"/>
      <c r="E120" s="244" t="str">
        <f>IFERROR(IF(INDEX('Coverage Indicators - Section D'!F$10:F$41,MATCH('Print View'!$A119,'Coverage Indicators - Section D'!$A$10:$A$41,0))&lt;&gt;0,INDEX('Coverage Indicators - Section D'!F$10:F$41,MATCH('Print View'!$A119,'Coverage Indicators - Section D'!$A$10:$A$41,0)),""),"")</f>
        <v/>
      </c>
      <c r="F120" s="620"/>
      <c r="G120" s="620"/>
      <c r="H120" s="621"/>
      <c r="I120" s="621"/>
      <c r="J120" s="621"/>
      <c r="K120" s="621"/>
      <c r="L120" s="244" t="str">
        <f>IFERROR(IF(INDEX('Coverage Indicators - Section D'!U$10:U$41,MATCH('Print View'!$A119,'Coverage Indicators - Section D'!$A$10:$A$41,0))&lt;&gt;0,INDEX('Coverage Indicators - Section D'!U$10:U$41,MATCH('Print View'!$A119,'Coverage Indicators - Section D'!$A$10:$A$41,0)),""),"")</f>
        <v>National</v>
      </c>
      <c r="M120" s="621"/>
      <c r="N120" s="244" t="str">
        <f ca="1">IFERROR(IF(INDEX('Coverage Indicators - Section D'!F$45:F$226,MATCH('Print View'!$AR119,'Coverage Indicators - Section D'!$I$45:$I$226,0))&lt;&gt;0,INDEX('Coverage Indicators - Section D'!F$45:F$226,MATCH('Print View'!$AR119,'Coverage Indicators - Section D'!$I$45:$I$226,0)),""),"")</f>
        <v/>
      </c>
      <c r="O120" s="620"/>
      <c r="P120" s="621"/>
      <c r="Q120" s="244" t="str">
        <f ca="1">IFERROR(IF(INDEX('Coverage Indicators - Section D'!F$45:F$226,MATCH('Print View'!$AS119,'Coverage Indicators - Section D'!$I$45:$I$226,0))&lt;&gt;0,INDEX('Coverage Indicators - Section D'!F$45:F$226,MATCH('Print View'!$AS119,'Coverage Indicators - Section D'!$I$45:$I$226,0)),""),"")</f>
        <v/>
      </c>
      <c r="R120" s="620"/>
      <c r="S120" s="621"/>
      <c r="T120" s="244" t="str">
        <f ca="1">IFERROR(IF(INDEX('Coverage Indicators - Section D'!F$45:F$226,MATCH('Print View'!$AT119,'Coverage Indicators - Section D'!$I$45:$I$226,0))&lt;&gt;0,INDEX('Coverage Indicators - Section D'!F$45:F$226,MATCH('Print View'!$AT119,'Coverage Indicators - Section D'!$I$45:$I$226,0)),""),"")</f>
        <v/>
      </c>
      <c r="U120" s="620"/>
      <c r="V120" s="621"/>
      <c r="W120" s="244" t="str">
        <f ca="1">IFERROR(IF(INDEX('Coverage Indicators - Section D'!F$45:F$226,MATCH('Print View'!$AU119,'Coverage Indicators - Section D'!$I$45:$I$226,0))&lt;&gt;0,INDEX('Coverage Indicators - Section D'!F$45:F$226,MATCH('Print View'!$AU119,'Coverage Indicators - Section D'!$I$45:$I$226,0)),""),"")</f>
        <v/>
      </c>
      <c r="X120" s="620"/>
      <c r="Y120" s="621"/>
      <c r="Z120" s="244" t="str">
        <f ca="1">IFERROR(IF(INDEX('Coverage Indicators - Section D'!F$45:F$226,MATCH('Print View'!$AV119,'Coverage Indicators - Section D'!$I$45:$I$226,0))&lt;&gt;0,INDEX('Coverage Indicators - Section D'!F$45:F$226,MATCH('Print View'!$AV119,'Coverage Indicators - Section D'!$I$45:$I$226,0)),""),"")</f>
        <v/>
      </c>
      <c r="AA120" s="620"/>
      <c r="AB120" s="621"/>
      <c r="AC120" s="244" t="str">
        <f ca="1">IFERROR(IF(INDEX('Coverage Indicators - Section D'!F$45:F$226,MATCH('Print View'!$AW119,'Coverage Indicators - Section D'!$I$45:$I$226,0))&lt;&gt;0,INDEX('Coverage Indicators - Section D'!F$45:F$226,MATCH('Print View'!$AW119,'Coverage Indicators - Section D'!$I$45:$I$226,0)),""),"")</f>
        <v/>
      </c>
      <c r="AD120" s="620"/>
      <c r="AE120" s="621"/>
      <c r="AF120" s="244" t="str">
        <f ca="1">IFERROR(IF(INDEX('Coverage Indicators - Section D'!F$45:F$226,MATCH('Print View'!$AX119,'Coverage Indicators - Section D'!$I$45:$I$226,0))&lt;&gt;0,INDEX('Coverage Indicators - Section D'!F$45:F$226,MATCH('Print View'!$AX119,'Coverage Indicators - Section D'!$I$45:$I$226,0)),""),"")</f>
        <v/>
      </c>
      <c r="AG120" s="620"/>
      <c r="AH120" s="621"/>
      <c r="AI120" s="244" t="str">
        <f ca="1">IFERROR(IF(INDEX('Coverage Indicators - Section D'!F$45:F$226,MATCH('Print View'!$AY119,'Coverage Indicators - Section D'!$I$45:$I$226,0))&lt;&gt;0,INDEX('Coverage Indicators - Section D'!F$45:F$226,MATCH('Print View'!$AY119,'Coverage Indicators - Section D'!$I$45:$I$226,0)),""),"")</f>
        <v/>
      </c>
      <c r="AJ120" s="620"/>
      <c r="AK120" s="621"/>
      <c r="AL120" s="312"/>
      <c r="AM120" s="636"/>
      <c r="AN120" s="300"/>
      <c r="AO120" s="721"/>
      <c r="AP120" s="722"/>
      <c r="AQ120" s="722"/>
      <c r="AR120" s="612"/>
      <c r="AS120" s="611"/>
      <c r="AT120" s="611"/>
      <c r="AU120" s="611"/>
      <c r="AV120" s="611"/>
      <c r="AW120" s="611"/>
      <c r="AX120" s="611"/>
      <c r="AY120" s="611"/>
      <c r="AZ120" s="332"/>
      <c r="BA120" s="332"/>
    </row>
    <row r="121" spans="1:53" s="221" customFormat="1" ht="176.1" customHeight="1">
      <c r="A121" s="617">
        <v>2</v>
      </c>
      <c r="B121" s="615" t="str">
        <f>IFERROR(IF(INDEX('Coverage Indicators - Section D'!B$10:B$41,MATCH('Print View'!$A121,'Coverage Indicators - Section D'!$A$10:$A$41,0))&lt;&gt;0,INDEX('Coverage Indicators - Section D'!B$10:B$41,MATCH('Print View'!$A121,'Coverage Indicators - Section D'!$A$10:$A$41,0)),""),"")</f>
        <v>MDR-TB</v>
      </c>
      <c r="C121" s="615" t="str">
        <f>IFERROR(IF(INDEX('Coverage Indicators - Section D'!C$10:C$41,MATCH('Print View'!$A121,'Coverage Indicators - Section D'!$A$10:$A$41,0))&lt;&gt;0,INDEX('Coverage Indicators - Section D'!C$10:C$41,MATCH('Print View'!$A121,'Coverage Indicators - Section D'!$A$10:$A$41,0)),""),"")</f>
        <v>MDR TB-3(M): Number of cases with RR-TB and/or MDR-TB that began second-line treatment</v>
      </c>
      <c r="D121" s="615" t="str">
        <f>IFERROR(IF(INDEX('Coverage Indicators - Section D'!D$10:D$41,MATCH('Print View'!$A121,'Coverage Indicators - Section D'!$A$10:$A$41,0))&lt;&gt;0,INDEX('Coverage Indicators - Section D'!D$10:D$41,MATCH('Print View'!$A121,'Coverage Indicators - Section D'!$A$10:$A$41,0)),""),"")</f>
        <v/>
      </c>
      <c r="E121" s="267">
        <f>IFERROR(IF(INDEX('Coverage Indicators - Section D'!E$10:E$41,MATCH('Print View'!$A121,'Coverage Indicators - Section D'!$A$10:$A$41,0))&lt;&gt;0,INDEX('Coverage Indicators - Section D'!E$10:E$41,MATCH('Print View'!$A121,'Coverage Indicators - Section D'!$A$10:$A$41,0)),""),"")</f>
        <v>6428</v>
      </c>
      <c r="F121" s="613" t="str">
        <f>IFERROR(IF(INDEX('Coverage Indicators - Section D'!G$10:G$41,MATCH('Print View'!$A121,'Coverage Indicators - Section D'!$A$10:$A$41,0))&lt;&gt;0,INDEX('Coverage Indicators - Section D'!G$10:G$41,MATCH('Print View'!$A121,'Coverage Indicators - Section D'!$A$10:$A$41,0)),""),"")</f>
        <v/>
      </c>
      <c r="G121" s="613" t="str">
        <f>IFERROR(IF(INDEX('Coverage Indicators - Section D'!H$10:H$41,MATCH('Print View'!$A121,'Coverage Indicators - Section D'!$A$10:$A$41,0))&lt;&gt;0,INDEX('Coverage Indicators - Section D'!H$10:H$41,MATCH('Print View'!$A121,'Coverage Indicators - Section D'!$A$10:$A$41,0)),""),"")</f>
        <v>2017</v>
      </c>
      <c r="H121" s="615" t="str">
        <f>IFERROR(IF(INDEX('Coverage Indicators - Section D'!P$10:P$41,MATCH('Print View'!$A121,'Coverage Indicators - Section D'!$A$10:$A$41,0))&lt;&gt;0,INDEX('Coverage Indicators - Section D'!P$10:P$41,MATCH('Print View'!$A121,'Coverage Indicators - Section D'!$A$10:$A$41,0)),""),"")</f>
        <v>R&amp;R TB system, yearly management report</v>
      </c>
      <c r="I121" s="615" t="str">
        <f>IFERROR(IF(INDEX('Coverage Indicators - Section D'!Q$10:Q$41,MATCH('Print View'!$A121,'Coverage Indicators - Section D'!$A$10:$A$41,0))&lt;&gt;0,INDEX('Coverage Indicators - Section D'!Q$10:Q$41,MATCH('Print View'!$A121,'Coverage Indicators - Section D'!$A$10:$A$41,0)),""),"")</f>
        <v>Age,Gender,TB regimen</v>
      </c>
      <c r="J121" s="615" t="str">
        <f>IFERROR(IF(INDEX('Coverage Indicators - Section D'!R$10:R$41,MATCH('Print View'!$A121,'Coverage Indicators - Section D'!$A$10:$A$41,0))&lt;&gt;0,INDEX('Coverage Indicators - Section D'!R$10:R$41,MATCH('Print View'!$A121,'Coverage Indicators - Section D'!$A$10:$A$41,0)),""),"")</f>
        <v/>
      </c>
      <c r="K121" s="615" t="str">
        <f>IFERROR(IF(INDEX('Coverage Indicators - Section D'!S$10:S$41,MATCH('Print View'!$A121,'Coverage Indicators - Section D'!$A$10:$A$41,0))&lt;&gt;0,INDEX('Coverage Indicators - Section D'!S$10:S$41,MATCH('Print View'!$A121,'Coverage Indicators - Section D'!$A$10:$A$41,0)),""),"")</f>
        <v>National Center of Tuberculosis Problems of the Ministry of Healthcare and Social Development of the Republic of Kazakhstan</v>
      </c>
      <c r="L121" s="266" t="str">
        <f>IFERROR(IF(INDEX('Coverage Indicators - Section D'!T$10:T$41,MATCH('Print View'!$A121,'Coverage Indicators - Section D'!$A$10:$A$41,0))&lt;&gt;0,INDEX('Coverage Indicators - Section D'!T$10:T$41,MATCH('Print View'!$A121,'Coverage Indicators - Section D'!$A$10:$A$41,0)),""),"")</f>
        <v>Kazakhstan</v>
      </c>
      <c r="M121" s="615" t="str">
        <f>IFERROR(IF(INDEX('Coverage Indicators - Section D'!V$10:V$41,MATCH('Print View'!$A121,'Coverage Indicators - Section D'!$A$10:$A$41,0))&lt;&gt;0,INDEX('Coverage Indicators - Section D'!V$10:V$41,MATCH('Print View'!$A121,'Coverage Indicators - Section D'!$A$10:$A$41,0)),""),"")</f>
        <v>Y- Cumulative annually</v>
      </c>
      <c r="N121" s="267">
        <f ca="1">IFERROR(IF(INDEX('Coverage Indicators - Section D'!E$45:E$226,MATCH('Print View'!$AR121,'Coverage Indicators - Section D'!$I$45:$I$226,0))&lt;&gt;0,INDEX('Coverage Indicators - Section D'!E$45:E$226,MATCH('Print View'!$AR121,'Coverage Indicators - Section D'!$I$45:$I$226,0)),""),"")</f>
        <v>5895</v>
      </c>
      <c r="O121" s="613" t="str">
        <f ca="1">IFERROR(IF(INDEX('Coverage Indicators - Section D'!G$45:G$226,MATCH('Print View'!$AR121,'Coverage Indicators - Section D'!$I$45:$I$226,0))&lt;&gt;0,INDEX('Coverage Indicators - Section D'!G$45:G$226,MATCH('Print View'!$AR121,'Coverage Indicators - Section D'!$I$45:$I$226,0)),""),"")</f>
        <v/>
      </c>
      <c r="P121" s="615" t="str">
        <f ca="1">IFERROR(IF(INDEX('Coverage Indicators - Section D'!H$45:H$226,MATCH('Print View'!$AR121,'Coverage Indicators - Section D'!$I$45:$I$226,0))&lt;&gt;0,INDEX('Coverage Indicators - Section D'!H$45:H$226,MATCH('Print View'!$AR121,'Coverage Indicators - Section D'!$I$45:$I$226,0)),""),"")</f>
        <v/>
      </c>
      <c r="Q121" s="267">
        <f ca="1">IFERROR(IF(INDEX('Coverage Indicators - Section D'!E$45:E$226,MATCH('Print View'!$AS121,'Coverage Indicators - Section D'!$I$45:$I$226,0))&lt;&gt;0,INDEX('Coverage Indicators - Section D'!E$45:E$226,MATCH('Print View'!$AS121,'Coverage Indicators - Section D'!$I$45:$I$226,0)),""),"")</f>
        <v>5684</v>
      </c>
      <c r="R121" s="613" t="str">
        <f ca="1">IFERROR(IF(INDEX('Coverage Indicators - Section D'!G$45:G$226,MATCH('Print View'!$AS121,'Coverage Indicators - Section D'!$I$45:$I$226,0))&lt;&gt;0,INDEX('Coverage Indicators - Section D'!G$45:G$226,MATCH('Print View'!$AS121,'Coverage Indicators - Section D'!$I$45:$I$226,0)),""),"")</f>
        <v/>
      </c>
      <c r="S121" s="615" t="str">
        <f ca="1">IFERROR(IF(INDEX('Coverage Indicators - Section D'!H$45:H$226,MATCH('Print View'!$AS121,'Coverage Indicators - Section D'!$I$45:$I$226,0))&lt;&gt;0,INDEX('Coverage Indicators - Section D'!H$45:H$226,MATCH('Print View'!$AS121,'Coverage Indicators - Section D'!$I$45:$I$226,0)),""),"")</f>
        <v/>
      </c>
      <c r="T121" s="267">
        <f ca="1">IFERROR(IF(INDEX('Coverage Indicators - Section D'!E$45:E$226,MATCH('Print View'!$AT121,'Coverage Indicators - Section D'!$I$45:$I$226,0))&lt;&gt;0,INDEX('Coverage Indicators - Section D'!E$45:E$226,MATCH('Print View'!$AT121,'Coverage Indicators - Section D'!$I$45:$I$226,0)),""),"")</f>
        <v>5471</v>
      </c>
      <c r="U121" s="613" t="str">
        <f ca="1">IFERROR(IF(INDEX('Coverage Indicators - Section D'!G$45:G$226,MATCH('Print View'!$AT121,'Coverage Indicators - Section D'!$I$45:$I$226,0))&lt;&gt;0,INDEX('Coverage Indicators - Section D'!G$45:G$226,MATCH('Print View'!$AT121,'Coverage Indicators - Section D'!$I$45:$I$226,0)),""),"")</f>
        <v/>
      </c>
      <c r="V121" s="615" t="str">
        <f ca="1">IFERROR(IF(INDEX('Coverage Indicators - Section D'!H$45:H$226,MATCH('Print View'!$AT121,'Coverage Indicators - Section D'!$I$45:$I$226,0))&lt;&gt;0,INDEX('Coverage Indicators - Section D'!H$45:H$226,MATCH('Print View'!$AT121,'Coverage Indicators - Section D'!$I$45:$I$226,0)),""),"")</f>
        <v/>
      </c>
      <c r="W121" s="266" t="str">
        <f ca="1">IFERROR(IF(INDEX('Coverage Indicators - Section D'!E$45:E$226,MATCH('Print View'!$AU121,'Coverage Indicators - Section D'!$I$45:$I$226,0))&lt;&gt;0,INDEX('Coverage Indicators - Section D'!E$45:E$226,MATCH('Print View'!$AU121,'Coverage Indicators - Section D'!$I$45:$I$226,0)),""),"")</f>
        <v/>
      </c>
      <c r="X121" s="613" t="str">
        <f ca="1">IFERROR(IF(INDEX('Coverage Indicators - Section D'!G$45:G$226,MATCH('Print View'!$AU121,'Coverage Indicators - Section D'!$I$45:$I$226,0))&lt;&gt;0,INDEX('Coverage Indicators - Section D'!G$45:G$226,MATCH('Print View'!$AU121,'Coverage Indicators - Section D'!$I$45:$I$226,0)),""),"")</f>
        <v/>
      </c>
      <c r="Y121" s="615" t="str">
        <f ca="1">IFERROR(IF(INDEX('Coverage Indicators - Section D'!H$45:H$226,MATCH('Print View'!$AU121,'Coverage Indicators - Section D'!$I$45:$I$226,0))&lt;&gt;0,INDEX('Coverage Indicators - Section D'!H$45:H$226,MATCH('Print View'!$AU121,'Coverage Indicators - Section D'!$I$45:$I$226,0)),""),"")</f>
        <v/>
      </c>
      <c r="Z121" s="266" t="str">
        <f ca="1">IFERROR(IF(INDEX('Coverage Indicators - Section D'!E$45:E$226,MATCH('Print View'!$AV121,'Coverage Indicators - Section D'!$I$45:$I$226,0))&lt;&gt;0,INDEX('Coverage Indicators - Section D'!E$45:E$226,MATCH('Print View'!$AV121,'Coverage Indicators - Section D'!$I$45:$I$226,0)),""),"")</f>
        <v/>
      </c>
      <c r="AA121" s="613" t="str">
        <f ca="1">IFERROR(IF(INDEX('Coverage Indicators - Section D'!G$45:G$226,MATCH('Print View'!$AV121,'Coverage Indicators - Section D'!$I$45:$I$226,0))&lt;&gt;0,INDEX('Coverage Indicators - Section D'!G$45:G$226,MATCH('Print View'!$AV121,'Coverage Indicators - Section D'!$I$45:$I$226,0)),""),"")</f>
        <v/>
      </c>
      <c r="AB121" s="615" t="str">
        <f ca="1">IFERROR(IF(INDEX('Coverage Indicators - Section D'!H$45:H$226,MATCH('Print View'!$AV121,'Coverage Indicators - Section D'!$I$45:$I$226,0))&lt;&gt;0,INDEX('Coverage Indicators - Section D'!H$45:H$226,MATCH('Print View'!$AV121,'Coverage Indicators - Section D'!$I$45:$I$226,0)),""),"")</f>
        <v/>
      </c>
      <c r="AC121" s="266" t="str">
        <f ca="1">IFERROR(IF(INDEX('Coverage Indicators - Section D'!E$45:E$226,MATCH('Print View'!$AW121,'Coverage Indicators - Section D'!$I$45:$I$226,0))&lt;&gt;0,INDEX('Coverage Indicators - Section D'!E$45:E$226,MATCH('Print View'!$AW121,'Coverage Indicators - Section D'!$I$45:$I$226,0)),""),"")</f>
        <v/>
      </c>
      <c r="AD121" s="613" t="str">
        <f ca="1">IFERROR(IF(INDEX('Coverage Indicators - Section D'!G$45:G$226,MATCH('Print View'!$AW121,'Coverage Indicators - Section D'!$I$45:$I$226,0))&lt;&gt;0,INDEX('Coverage Indicators - Section D'!G$45:G$226,MATCH('Print View'!$AW121,'Coverage Indicators - Section D'!$I$45:$I$226,0)),""),"")</f>
        <v/>
      </c>
      <c r="AE121" s="615" t="str">
        <f ca="1">IFERROR(IF(INDEX('Coverage Indicators - Section D'!H$45:H$226,MATCH('Print View'!$AW121,'Coverage Indicators - Section D'!$I$45:$I$226,0))&lt;&gt;0,INDEX('Coverage Indicators - Section D'!H$45:H$226,MATCH('Print View'!$AW121,'Coverage Indicators - Section D'!$I$45:$I$226,0)),""),"")</f>
        <v/>
      </c>
      <c r="AF121" s="266" t="str">
        <f ca="1">IFERROR(IF(INDEX('Coverage Indicators - Section D'!E$45:E$226,MATCH('Print View'!$AX121,'Coverage Indicators - Section D'!$I$45:$I$226,0))&lt;&gt;0,INDEX('Coverage Indicators - Section D'!E$45:E$226,MATCH('Print View'!$AX121,'Coverage Indicators - Section D'!$I$45:$I$226,0)),""),"")</f>
        <v/>
      </c>
      <c r="AG121" s="613" t="str">
        <f ca="1">IFERROR(IF(INDEX('Coverage Indicators - Section D'!G$45:G$226,MATCH('Print View'!$AX121,'Coverage Indicators - Section D'!$I$45:$I$226,0))&lt;&gt;0,INDEX('Coverage Indicators - Section D'!G$45:G$226,MATCH('Print View'!$AX121,'Coverage Indicators - Section D'!$I$45:$I$226,0)),""),"")</f>
        <v/>
      </c>
      <c r="AH121" s="615" t="str">
        <f ca="1">IFERROR(IF(INDEX('Coverage Indicators - Section D'!H$45:H$226,MATCH('Print View'!$AX121,'Coverage Indicators - Section D'!$I$45:$I$226,0))&lt;&gt;0,INDEX('Coverage Indicators - Section D'!H$45:H$226,MATCH('Print View'!$AX121,'Coverage Indicators - Section D'!$I$45:$I$226,0)),""),"")</f>
        <v/>
      </c>
      <c r="AI121" s="266" t="str">
        <f ca="1">IFERROR(IF(INDEX('Coverage Indicators - Section D'!E$45:E$226,MATCH('Print View'!$AY121,'Coverage Indicators - Section D'!$I$45:$I$226,0))&lt;&gt;0,INDEX('Coverage Indicators - Section D'!E$45:E$226,MATCH('Print View'!$AY121,'Coverage Indicators - Section D'!$I$45:$I$226,0)),""),"")</f>
        <v/>
      </c>
      <c r="AJ121" s="613" t="str">
        <f ca="1">IFERROR(IF(INDEX('Coverage Indicators - Section D'!G$45:G$226,MATCH('Print View'!$AY121,'Coverage Indicators - Section D'!$I$45:$I$226,0))&lt;&gt;0,INDEX('Coverage Indicators - Section D'!G$45:G$226,MATCH('Print View'!$AY121,'Coverage Indicators - Section D'!$I$45:$I$226,0)),""),"")</f>
        <v/>
      </c>
      <c r="AK121" s="615" t="str">
        <f ca="1">IFERROR(IF(INDEX('Coverage Indicators - Section D'!H$45:H$226,MATCH('Print View'!$AY121,'Coverage Indicators - Section D'!$I$45:$I$226,0))&lt;&gt;0,INDEX('Coverage Indicators - Section D'!H$45:H$226,MATCH('Print View'!$AY121,'Coverage Indicators - Section D'!$I$45:$I$226,0)),""),"")</f>
        <v/>
      </c>
      <c r="AL121" s="312"/>
      <c r="AM121" s="635" t="str">
        <f>IFERROR(IF(INDEX('Coverage Indicators - Section D'!W$10:W$41,MATCH('Print View'!$A121,'Coverage Indicators - Section D'!$A$10:$A$41,0))&lt;&gt;0,INDEX('Coverage Indicators - Section D'!W$10:W$41,MATCH('Print View'!$A121,'Coverage Indicators - Section D'!$A$10:$A$41,0)),""),"")</f>
        <v>Source of measurement for the indicator: R&amp;R TB system, annual reports.
Responsible entities: National Scientific Center of Phtisiopulmonology of the MoH RK.      
This indicator covers both the civilian and the penitentiary sector.                                                                                                                                                                                                                                                               
Each year of the 2020-2022 period, there will be reported the respective annual RR-TB and/or MDR-TB cohort data.
In 2017, there were 6,428 bacteriologically confirmed and clinically diagnosed RR/MDR-TB and XDR-TB cases enrolled on treatment.
There is a difference in the base line data provided in PF compared to the WHO 2018 report, as the report includes figure from only civilian sector without prisons.</v>
      </c>
      <c r="AN121" s="300"/>
      <c r="AO121" s="723"/>
      <c r="AP121" s="724"/>
      <c r="AQ121" s="724"/>
      <c r="AR121" s="612" t="str">
        <f t="shared" ref="AR121" ca="1" si="140">CONCATENATE($A121,N$117)</f>
        <v>21-Jan-20 to 31-Dec-20</v>
      </c>
      <c r="AS121" s="611" t="str">
        <f t="shared" ref="AS121" ca="1" si="141">CONCATENATE($A121,Q$117)</f>
        <v>21-Jan-21 to 31-Dec-21</v>
      </c>
      <c r="AT121" s="611" t="str">
        <f t="shared" ref="AT121" ca="1" si="142">CONCATENATE($A121,T$117)</f>
        <v>21-Jan-22 to 31-Dec-22</v>
      </c>
      <c r="AU121" s="611" t="str">
        <f t="shared" ref="AU121" ca="1" si="143">CONCATENATE($A121,W$117)</f>
        <v>21-Jan-23 to 31-Dec-23</v>
      </c>
      <c r="AV121" s="611" t="str">
        <f t="shared" ref="AV121" ca="1" si="144">CONCATENATE($A121,Z$117)</f>
        <v>21-Jan-24 to 31-Dec-24</v>
      </c>
      <c r="AW121" s="611" t="str">
        <f t="shared" ref="AW121" ca="1" si="145">CONCATENATE($A121,AC$117)</f>
        <v>21-Jan-25 to 31-Dec-25</v>
      </c>
      <c r="AX121" s="611" t="str">
        <f t="shared" ref="AX121" si="146">CONCATENATE($A121,AF$117)</f>
        <v xml:space="preserve">2 to </v>
      </c>
      <c r="AY121" s="611" t="str">
        <f t="shared" ref="AY121" si="147">CONCATENATE($A121,AI$117)</f>
        <v xml:space="preserve">2 to </v>
      </c>
      <c r="AZ121" s="332"/>
      <c r="BA121" s="332"/>
    </row>
    <row r="122" spans="1:53" s="221" customFormat="1" ht="176.1" customHeight="1">
      <c r="A122" s="617"/>
      <c r="B122" s="615"/>
      <c r="C122" s="615"/>
      <c r="D122" s="615"/>
      <c r="E122" s="267" t="str">
        <f>IFERROR(IF(INDEX('Coverage Indicators - Section D'!F$10:F$41,MATCH('Print View'!$A121,'Coverage Indicators - Section D'!$A$10:$A$41,0))&lt;&gt;0,INDEX('Coverage Indicators - Section D'!F$10:F$41,MATCH('Print View'!$A121,'Coverage Indicators - Section D'!$A$10:$A$41,0)),""),"")</f>
        <v/>
      </c>
      <c r="F122" s="613"/>
      <c r="G122" s="613"/>
      <c r="H122" s="615"/>
      <c r="I122" s="615"/>
      <c r="J122" s="615"/>
      <c r="K122" s="615"/>
      <c r="L122" s="267" t="str">
        <f>IFERROR(IF(INDEX('Coverage Indicators - Section D'!U$10:U$41,MATCH('Print View'!$A121,'Coverage Indicators - Section D'!$A$10:$A$41,0))&lt;&gt;0,INDEX('Coverage Indicators - Section D'!U$10:U$41,MATCH('Print View'!$A121,'Coverage Indicators - Section D'!$A$10:$A$41,0)),""),"")</f>
        <v>National</v>
      </c>
      <c r="M122" s="615"/>
      <c r="N122" s="267" t="str">
        <f ca="1">IFERROR(IF(INDEX('Coverage Indicators - Section D'!F$45:F$226,MATCH('Print View'!$AR121,'Coverage Indicators - Section D'!$I$45:$I$226,0))&lt;&gt;0,INDEX('Coverage Indicators - Section D'!F$45:F$226,MATCH('Print View'!$AR121,'Coverage Indicators - Section D'!$I$45:$I$226,0)),""),"")</f>
        <v/>
      </c>
      <c r="O122" s="613"/>
      <c r="P122" s="615"/>
      <c r="Q122" s="267" t="str">
        <f ca="1">IFERROR(IF(INDEX('Coverage Indicators - Section D'!F$45:F$226,MATCH('Print View'!$AS121,'Coverage Indicators - Section D'!$I$45:$I$226,0))&lt;&gt;0,INDEX('Coverage Indicators - Section D'!F$45:F$226,MATCH('Print View'!$AS121,'Coverage Indicators - Section D'!$I$45:$I$226,0)),""),"")</f>
        <v/>
      </c>
      <c r="R122" s="613"/>
      <c r="S122" s="615"/>
      <c r="T122" s="267" t="str">
        <f ca="1">IFERROR(IF(INDEX('Coverage Indicators - Section D'!F$45:F$226,MATCH('Print View'!$AT121,'Coverage Indicators - Section D'!$I$45:$I$226,0))&lt;&gt;0,INDEX('Coverage Indicators - Section D'!F$45:F$226,MATCH('Print View'!$AT121,'Coverage Indicators - Section D'!$I$45:$I$226,0)),""),"")</f>
        <v/>
      </c>
      <c r="U122" s="613"/>
      <c r="V122" s="615"/>
      <c r="W122" s="267" t="str">
        <f ca="1">IFERROR(IF(INDEX('Coverage Indicators - Section D'!F$45:F$226,MATCH('Print View'!$AU121,'Coverage Indicators - Section D'!$I$45:$I$226,0))&lt;&gt;0,INDEX('Coverage Indicators - Section D'!F$45:F$226,MATCH('Print View'!$AU121,'Coverage Indicators - Section D'!$I$45:$I$226,0)),""),"")</f>
        <v/>
      </c>
      <c r="X122" s="613"/>
      <c r="Y122" s="615"/>
      <c r="Z122" s="267" t="str">
        <f ca="1">IFERROR(IF(INDEX('Coverage Indicators - Section D'!F$45:F$226,MATCH('Print View'!$AV121,'Coverage Indicators - Section D'!$I$45:$I$226,0))&lt;&gt;0,INDEX('Coverage Indicators - Section D'!F$45:F$226,MATCH('Print View'!$AV121,'Coverage Indicators - Section D'!$I$45:$I$226,0)),""),"")</f>
        <v/>
      </c>
      <c r="AA122" s="613"/>
      <c r="AB122" s="615"/>
      <c r="AC122" s="267" t="str">
        <f ca="1">IFERROR(IF(INDEX('Coverage Indicators - Section D'!F$45:F$226,MATCH('Print View'!$AW121,'Coverage Indicators - Section D'!$I$45:$I$226,0))&lt;&gt;0,INDEX('Coverage Indicators - Section D'!F$45:F$226,MATCH('Print View'!$AW121,'Coverage Indicators - Section D'!$I$45:$I$226,0)),""),"")</f>
        <v/>
      </c>
      <c r="AD122" s="613"/>
      <c r="AE122" s="615"/>
      <c r="AF122" s="267" t="str">
        <f ca="1">IFERROR(IF(INDEX('Coverage Indicators - Section D'!F$45:F$226,MATCH('Print View'!$AX121,'Coverage Indicators - Section D'!$I$45:$I$226,0))&lt;&gt;0,INDEX('Coverage Indicators - Section D'!F$45:F$226,MATCH('Print View'!$AX121,'Coverage Indicators - Section D'!$I$45:$I$226,0)),""),"")</f>
        <v/>
      </c>
      <c r="AG122" s="613"/>
      <c r="AH122" s="615"/>
      <c r="AI122" s="267" t="str">
        <f ca="1">IFERROR(IF(INDEX('Coverage Indicators - Section D'!F$45:F$226,MATCH('Print View'!$AY121,'Coverage Indicators - Section D'!$I$45:$I$226,0))&lt;&gt;0,INDEX('Coverage Indicators - Section D'!F$45:F$226,MATCH('Print View'!$AY121,'Coverage Indicators - Section D'!$I$45:$I$226,0)),""),"")</f>
        <v/>
      </c>
      <c r="AJ122" s="613"/>
      <c r="AK122" s="615"/>
      <c r="AL122" s="312"/>
      <c r="AM122" s="635"/>
      <c r="AN122" s="300"/>
      <c r="AO122" s="723"/>
      <c r="AP122" s="724"/>
      <c r="AQ122" s="724"/>
      <c r="AR122" s="612"/>
      <c r="AS122" s="611"/>
      <c r="AT122" s="611"/>
      <c r="AU122" s="611"/>
      <c r="AV122" s="611"/>
      <c r="AW122" s="611"/>
      <c r="AX122" s="611"/>
      <c r="AY122" s="611"/>
      <c r="AZ122" s="332"/>
      <c r="BA122" s="332"/>
    </row>
    <row r="123" spans="1:53" s="221" customFormat="1" ht="172.8" customHeight="1">
      <c r="A123" s="627">
        <v>3</v>
      </c>
      <c r="B123" s="621" t="str">
        <f>IFERROR(IF(INDEX('Coverage Indicators - Section D'!B$10:B$41,MATCH('Print View'!$A123,'Coverage Indicators - Section D'!$A$10:$A$41,0))&lt;&gt;0,INDEX('Coverage Indicators - Section D'!B$10:B$41,MATCH('Print View'!$A123,'Coverage Indicators - Section D'!$A$10:$A$41,0)),""),"")</f>
        <v>MDR-TB</v>
      </c>
      <c r="C123" s="621" t="str">
        <f>IFERROR(IF(INDEX('Coverage Indicators - Section D'!C$10:C$41,MATCH('Print View'!$A123,'Coverage Indicators - Section D'!$A$10:$A$41,0))&lt;&gt;0,INDEX('Coverage Indicators - Section D'!C$10:C$41,MATCH('Print View'!$A123,'Coverage Indicators - Section D'!$A$10:$A$41,0)),""),"")</f>
        <v>TCP-1(M): Number of notified cases of all forms of TB-(i.e. bacteriologically confirmed + clinically diagnosed), includes new and relapse cases</v>
      </c>
      <c r="D123" s="621" t="str">
        <f>IFERROR(IF(INDEX('Coverage Indicators - Section D'!D$10:D$41,MATCH('Print View'!$A123,'Coverage Indicators - Section D'!$A$10:$A$41,0))&lt;&gt;0,INDEX('Coverage Indicators - Section D'!D$10:D$41,MATCH('Print View'!$A123,'Coverage Indicators - Section D'!$A$10:$A$41,0)),""),"")</f>
        <v/>
      </c>
      <c r="E123" s="244">
        <f>IFERROR(IF(INDEX('Coverage Indicators - Section D'!E$10:E$41,MATCH('Print View'!$A123,'Coverage Indicators - Section D'!$A$10:$A$41,0))&lt;&gt;0,INDEX('Coverage Indicators - Section D'!E$10:E$41,MATCH('Print View'!$A123,'Coverage Indicators - Section D'!$A$10:$A$41,0)),""),"")</f>
        <v>14290</v>
      </c>
      <c r="F123" s="620" t="str">
        <f>IFERROR(IF(INDEX('Coverage Indicators - Section D'!G$10:G$41,MATCH('Print View'!$A123,'Coverage Indicators - Section D'!$A$10:$A$41,0))&lt;&gt;0,INDEX('Coverage Indicators - Section D'!G$10:G$41,MATCH('Print View'!$A123,'Coverage Indicators - Section D'!$A$10:$A$41,0)),""),"")</f>
        <v/>
      </c>
      <c r="G123" s="620" t="str">
        <f>IFERROR(IF(INDEX('Coverage Indicators - Section D'!H$10:H$41,MATCH('Print View'!$A123,'Coverage Indicators - Section D'!$A$10:$A$41,0))&lt;&gt;0,INDEX('Coverage Indicators - Section D'!H$10:H$41,MATCH('Print View'!$A123,'Coverage Indicators - Section D'!$A$10:$A$41,0)),""),"")</f>
        <v>2017</v>
      </c>
      <c r="H123" s="621" t="str">
        <f>IFERROR(IF(INDEX('Coverage Indicators - Section D'!P$10:P$41,MATCH('Print View'!$A123,'Coverage Indicators - Section D'!$A$10:$A$41,0))&lt;&gt;0,INDEX('Coverage Indicators - Section D'!P$10:P$41,MATCH('Print View'!$A123,'Coverage Indicators - Section D'!$A$10:$A$41,0)),""),"")</f>
        <v>R&amp;R TB system, yearly management report</v>
      </c>
      <c r="I123" s="621" t="str">
        <f>IFERROR(IF(INDEX('Coverage Indicators - Section D'!Q$10:Q$41,MATCH('Print View'!$A123,'Coverage Indicators - Section D'!$A$10:$A$41,0))&lt;&gt;0,INDEX('Coverage Indicators - Section D'!Q$10:Q$41,MATCH('Print View'!$A123,'Coverage Indicators - Section D'!$A$10:$A$41,0)),""),"")</f>
        <v>Gender,TB case definition,Age,HIV test status</v>
      </c>
      <c r="J123" s="621" t="str">
        <f>IFERROR(IF(INDEX('Coverage Indicators - Section D'!R$10:R$41,MATCH('Print View'!$A123,'Coverage Indicators - Section D'!$A$10:$A$41,0))&lt;&gt;0,INDEX('Coverage Indicators - Section D'!R$10:R$41,MATCH('Print View'!$A123,'Coverage Indicators - Section D'!$A$10:$A$41,0)),""),"")</f>
        <v/>
      </c>
      <c r="K123" s="621" t="str">
        <f>IFERROR(IF(INDEX('Coverage Indicators - Section D'!S$10:S$41,MATCH('Print View'!$A123,'Coverage Indicators - Section D'!$A$10:$A$41,0))&lt;&gt;0,INDEX('Coverage Indicators - Section D'!S$10:S$41,MATCH('Print View'!$A123,'Coverage Indicators - Section D'!$A$10:$A$41,0)),""),"")</f>
        <v>National Center of Tuberculosis Problems of the Ministry of Healthcare and Social Development of the Republic of Kazakhstan</v>
      </c>
      <c r="L123" s="245" t="str">
        <f>IFERROR(IF(INDEX('Coverage Indicators - Section D'!T$10:T$41,MATCH('Print View'!$A123,'Coverage Indicators - Section D'!$A$10:$A$41,0))&lt;&gt;0,INDEX('Coverage Indicators - Section D'!T$10:T$41,MATCH('Print View'!$A123,'Coverage Indicators - Section D'!$A$10:$A$41,0)),""),"")</f>
        <v>Kazakhstan</v>
      </c>
      <c r="M123" s="621" t="str">
        <f>IFERROR(IF(INDEX('Coverage Indicators - Section D'!V$10:V$41,MATCH('Print View'!$A123,'Coverage Indicators - Section D'!$A$10:$A$41,0))&lt;&gt;0,INDEX('Coverage Indicators - Section D'!V$10:V$41,MATCH('Print View'!$A123,'Coverage Indicators - Section D'!$A$10:$A$41,0)),""),"")</f>
        <v>Y- Cumulative annually</v>
      </c>
      <c r="N123" s="244">
        <f ca="1">IFERROR(IF(INDEX('Coverage Indicators - Section D'!E$45:E$226,MATCH('Print View'!$AR123,'Coverage Indicators - Section D'!$I$45:$I$226,0))&lt;&gt;0,INDEX('Coverage Indicators - Section D'!E$45:E$226,MATCH('Print View'!$AR123,'Coverage Indicators - Section D'!$I$45:$I$226,0)),""),"")</f>
        <v>12015</v>
      </c>
      <c r="O123" s="620" t="str">
        <f ca="1">IFERROR(IF(INDEX('Coverage Indicators - Section D'!G$45:G$226,MATCH('Print View'!$AR123,'Coverage Indicators - Section D'!$I$45:$I$226,0))&lt;&gt;0,INDEX('Coverage Indicators - Section D'!G$45:G$226,MATCH('Print View'!$AR123,'Coverage Indicators - Section D'!$I$45:$I$226,0)),""),"")</f>
        <v/>
      </c>
      <c r="P123" s="621" t="str">
        <f ca="1">IFERROR(IF(INDEX('Coverage Indicators - Section D'!H$45:H$226,MATCH('Print View'!$AR123,'Coverage Indicators - Section D'!$I$45:$I$226,0))&lt;&gt;0,INDEX('Coverage Indicators - Section D'!H$45:H$226,MATCH('Print View'!$AR123,'Coverage Indicators - Section D'!$I$45:$I$226,0)),""),"")</f>
        <v/>
      </c>
      <c r="Q123" s="244">
        <f ca="1">IFERROR(IF(INDEX('Coverage Indicators - Section D'!E$45:E$226,MATCH('Print View'!$AS123,'Coverage Indicators - Section D'!$I$45:$I$226,0))&lt;&gt;0,INDEX('Coverage Indicators - Section D'!E$45:E$226,MATCH('Print View'!$AS123,'Coverage Indicators - Section D'!$I$45:$I$226,0)),""),"")</f>
        <v>11641</v>
      </c>
      <c r="R123" s="620" t="str">
        <f ca="1">IFERROR(IF(INDEX('Coverage Indicators - Section D'!G$45:G$226,MATCH('Print View'!$AS123,'Coverage Indicators - Section D'!$I$45:$I$226,0))&lt;&gt;0,INDEX('Coverage Indicators - Section D'!G$45:G$226,MATCH('Print View'!$AS123,'Coverage Indicators - Section D'!$I$45:$I$226,0)),""),"")</f>
        <v/>
      </c>
      <c r="S123" s="621" t="str">
        <f ca="1">IFERROR(IF(INDEX('Coverage Indicators - Section D'!H$45:H$226,MATCH('Print View'!$AS123,'Coverage Indicators - Section D'!$I$45:$I$226,0))&lt;&gt;0,INDEX('Coverage Indicators - Section D'!H$45:H$226,MATCH('Print View'!$AS123,'Coverage Indicators - Section D'!$I$45:$I$226,0)),""),"")</f>
        <v/>
      </c>
      <c r="T123" s="244">
        <f ca="1">IFERROR(IF(INDEX('Coverage Indicators - Section D'!E$45:E$226,MATCH('Print View'!$AT123,'Coverage Indicators - Section D'!$I$45:$I$226,0))&lt;&gt;0,INDEX('Coverage Indicators - Section D'!E$45:E$226,MATCH('Print View'!$AT123,'Coverage Indicators - Section D'!$I$45:$I$226,0)),""),"")</f>
        <v>11278</v>
      </c>
      <c r="U123" s="620" t="str">
        <f ca="1">IFERROR(IF(INDEX('Coverage Indicators - Section D'!G$45:G$226,MATCH('Print View'!$AT123,'Coverage Indicators - Section D'!$I$45:$I$226,0))&lt;&gt;0,INDEX('Coverage Indicators - Section D'!G$45:G$226,MATCH('Print View'!$AT123,'Coverage Indicators - Section D'!$I$45:$I$226,0)),""),"")</f>
        <v/>
      </c>
      <c r="V123" s="621" t="str">
        <f ca="1">IFERROR(IF(INDEX('Coverage Indicators - Section D'!H$45:H$226,MATCH('Print View'!$AT123,'Coverage Indicators - Section D'!$I$45:$I$226,0))&lt;&gt;0,INDEX('Coverage Indicators - Section D'!H$45:H$226,MATCH('Print View'!$AT123,'Coverage Indicators - Section D'!$I$45:$I$226,0)),""),"")</f>
        <v/>
      </c>
      <c r="W123" s="245" t="str">
        <f ca="1">IFERROR(IF(INDEX('Coverage Indicators - Section D'!E$45:E$226,MATCH('Print View'!$AU123,'Coverage Indicators - Section D'!$I$45:$I$226,0))&lt;&gt;0,INDEX('Coverage Indicators - Section D'!E$45:E$226,MATCH('Print View'!$AU123,'Coverage Indicators - Section D'!$I$45:$I$226,0)),""),"")</f>
        <v/>
      </c>
      <c r="X123" s="620" t="str">
        <f ca="1">IFERROR(IF(INDEX('Coverage Indicators - Section D'!G$45:G$226,MATCH('Print View'!$AU123,'Coverage Indicators - Section D'!$I$45:$I$226,0))&lt;&gt;0,INDEX('Coverage Indicators - Section D'!G$45:G$226,MATCH('Print View'!$AU123,'Coverage Indicators - Section D'!$I$45:$I$226,0)),""),"")</f>
        <v/>
      </c>
      <c r="Y123" s="621" t="str">
        <f ca="1">IFERROR(IF(INDEX('Coverage Indicators - Section D'!H$45:H$226,MATCH('Print View'!$AU123,'Coverage Indicators - Section D'!$I$45:$I$226,0))&lt;&gt;0,INDEX('Coverage Indicators - Section D'!H$45:H$226,MATCH('Print View'!$AU123,'Coverage Indicators - Section D'!$I$45:$I$226,0)),""),"")</f>
        <v/>
      </c>
      <c r="Z123" s="245" t="str">
        <f ca="1">IFERROR(IF(INDEX('Coverage Indicators - Section D'!E$45:E$226,MATCH('Print View'!$AV123,'Coverage Indicators - Section D'!$I$45:$I$226,0))&lt;&gt;0,INDEX('Coverage Indicators - Section D'!E$45:E$226,MATCH('Print View'!$AV123,'Coverage Indicators - Section D'!$I$45:$I$226,0)),""),"")</f>
        <v/>
      </c>
      <c r="AA123" s="620" t="str">
        <f ca="1">IFERROR(IF(INDEX('Coverage Indicators - Section D'!G$45:G$226,MATCH('Print View'!$AV123,'Coverage Indicators - Section D'!$I$45:$I$226,0))&lt;&gt;0,INDEX('Coverage Indicators - Section D'!G$45:G$226,MATCH('Print View'!$AV123,'Coverage Indicators - Section D'!$I$45:$I$226,0)),""),"")</f>
        <v/>
      </c>
      <c r="AB123" s="621" t="str">
        <f ca="1">IFERROR(IF(INDEX('Coverage Indicators - Section D'!H$45:H$226,MATCH('Print View'!$AV123,'Coverage Indicators - Section D'!$I$45:$I$226,0))&lt;&gt;0,INDEX('Coverage Indicators - Section D'!H$45:H$226,MATCH('Print View'!$AV123,'Coverage Indicators - Section D'!$I$45:$I$226,0)),""),"")</f>
        <v/>
      </c>
      <c r="AC123" s="245" t="str">
        <f ca="1">IFERROR(IF(INDEX('Coverage Indicators - Section D'!E$45:E$226,MATCH('Print View'!$AW123,'Coverage Indicators - Section D'!$I$45:$I$226,0))&lt;&gt;0,INDEX('Coverage Indicators - Section D'!E$45:E$226,MATCH('Print View'!$AW123,'Coverage Indicators - Section D'!$I$45:$I$226,0)),""),"")</f>
        <v/>
      </c>
      <c r="AD123" s="620" t="str">
        <f ca="1">IFERROR(IF(INDEX('Coverage Indicators - Section D'!G$45:G$226,MATCH('Print View'!$AW123,'Coverage Indicators - Section D'!$I$45:$I$226,0))&lt;&gt;0,INDEX('Coverage Indicators - Section D'!G$45:G$226,MATCH('Print View'!$AW123,'Coverage Indicators - Section D'!$I$45:$I$226,0)),""),"")</f>
        <v/>
      </c>
      <c r="AE123" s="621" t="str">
        <f ca="1">IFERROR(IF(INDEX('Coverage Indicators - Section D'!H$45:H$226,MATCH('Print View'!$AW123,'Coverage Indicators - Section D'!$I$45:$I$226,0))&lt;&gt;0,INDEX('Coverage Indicators - Section D'!H$45:H$226,MATCH('Print View'!$AW123,'Coverage Indicators - Section D'!$I$45:$I$226,0)),""),"")</f>
        <v/>
      </c>
      <c r="AF123" s="245" t="str">
        <f ca="1">IFERROR(IF(INDEX('Coverage Indicators - Section D'!E$45:E$226,MATCH('Print View'!$AX123,'Coverage Indicators - Section D'!$I$45:$I$226,0))&lt;&gt;0,INDEX('Coverage Indicators - Section D'!E$45:E$226,MATCH('Print View'!$AX123,'Coverage Indicators - Section D'!$I$45:$I$226,0)),""),"")</f>
        <v/>
      </c>
      <c r="AG123" s="620" t="str">
        <f ca="1">IFERROR(IF(INDEX('Coverage Indicators - Section D'!G$45:G$226,MATCH('Print View'!$AX123,'Coverage Indicators - Section D'!$I$45:$I$226,0))&lt;&gt;0,INDEX('Coverage Indicators - Section D'!G$45:G$226,MATCH('Print View'!$AX123,'Coverage Indicators - Section D'!$I$45:$I$226,0)),""),"")</f>
        <v/>
      </c>
      <c r="AH123" s="621" t="str">
        <f ca="1">IFERROR(IF(INDEX('Coverage Indicators - Section D'!H$45:H$226,MATCH('Print View'!$AX123,'Coverage Indicators - Section D'!$I$45:$I$226,0))&lt;&gt;0,INDEX('Coverage Indicators - Section D'!H$45:H$226,MATCH('Print View'!$AX123,'Coverage Indicators - Section D'!$I$45:$I$226,0)),""),"")</f>
        <v/>
      </c>
      <c r="AI123" s="245" t="str">
        <f ca="1">IFERROR(IF(INDEX('Coverage Indicators - Section D'!E$45:E$226,MATCH('Print View'!$AY123,'Coverage Indicators - Section D'!$I$45:$I$226,0))&lt;&gt;0,INDEX('Coverage Indicators - Section D'!E$45:E$226,MATCH('Print View'!$AY123,'Coverage Indicators - Section D'!$I$45:$I$226,0)),""),"")</f>
        <v/>
      </c>
      <c r="AJ123" s="620" t="str">
        <f ca="1">IFERROR(IF(INDEX('Coverage Indicators - Section D'!G$45:G$226,MATCH('Print View'!$AY123,'Coverage Indicators - Section D'!$I$45:$I$226,0))&lt;&gt;0,INDEX('Coverage Indicators - Section D'!G$45:G$226,MATCH('Print View'!$AY123,'Coverage Indicators - Section D'!$I$45:$I$226,0)),""),"")</f>
        <v/>
      </c>
      <c r="AK123" s="621" t="str">
        <f ca="1">IFERROR(IF(INDEX('Coverage Indicators - Section D'!H$45:H$226,MATCH('Print View'!$AY123,'Coverage Indicators - Section D'!$I$45:$I$226,0))&lt;&gt;0,INDEX('Coverage Indicators - Section D'!H$45:H$226,MATCH('Print View'!$AY123,'Coverage Indicators - Section D'!$I$45:$I$226,0)),""),"")</f>
        <v/>
      </c>
      <c r="AL123" s="312"/>
      <c r="AM123" s="636" t="str">
        <f>IFERROR(IF(INDEX('Coverage Indicators - Section D'!W$10:W$41,MATCH('Print View'!$A123,'Coverage Indicators - Section D'!$A$10:$A$41,0))&lt;&gt;0,INDEX('Coverage Indicators - Section D'!W$10:W$41,MATCH('Print View'!$A123,'Coverage Indicators - Section D'!$A$10:$A$41,0)),""),"")</f>
        <v>Source of measurement for the indicator: R&amp;R TB system, annual reports.
Responsible entities: National Scientific Center of Phtisiopulmonology of the MoH RK.      
This indicator covers both the civilian and the penitentiary sector.                                                                                                                                                                                                                                                               
Each year of the 2020-2022 period, there will be reported the respective annual RR-TB and/or MDR-TB cohort data.
In 2017, there were 14,290 notified cases of all forms of TB (bacteriologically confirmed + clinically diagnosed), includes new and relapse cases (9,675 new cases and 4,615 relapses) as per National TB Data base.
There is a difference in the base line data provided in PF compared to the WHO 2018 report, as the report includes figure from only civilian sector without prisons.</v>
      </c>
      <c r="AN123" s="300"/>
      <c r="AO123" s="721"/>
      <c r="AP123" s="722"/>
      <c r="AQ123" s="722"/>
      <c r="AR123" s="612" t="str">
        <f t="shared" ref="AR123" ca="1" si="148">CONCATENATE($A123,N$117)</f>
        <v>31-Jan-20 to 31-Dec-20</v>
      </c>
      <c r="AS123" s="611" t="str">
        <f t="shared" ref="AS123" ca="1" si="149">CONCATENATE($A123,Q$117)</f>
        <v>31-Jan-21 to 31-Dec-21</v>
      </c>
      <c r="AT123" s="611" t="str">
        <f t="shared" ref="AT123" ca="1" si="150">CONCATENATE($A123,T$117)</f>
        <v>31-Jan-22 to 31-Dec-22</v>
      </c>
      <c r="AU123" s="611" t="str">
        <f t="shared" ref="AU123" ca="1" si="151">CONCATENATE($A123,W$117)</f>
        <v>31-Jan-23 to 31-Dec-23</v>
      </c>
      <c r="AV123" s="611" t="str">
        <f t="shared" ref="AV123" ca="1" si="152">CONCATENATE($A123,Z$117)</f>
        <v>31-Jan-24 to 31-Dec-24</v>
      </c>
      <c r="AW123" s="611" t="str">
        <f t="shared" ref="AW123" ca="1" si="153">CONCATENATE($A123,AC$117)</f>
        <v>31-Jan-25 to 31-Dec-25</v>
      </c>
      <c r="AX123" s="611" t="str">
        <f t="shared" ref="AX123" si="154">CONCATENATE($A123,AF$117)</f>
        <v xml:space="preserve">3 to </v>
      </c>
      <c r="AY123" s="611" t="str">
        <f t="shared" ref="AY123" si="155">CONCATENATE($A123,AI$117)</f>
        <v xml:space="preserve">3 to </v>
      </c>
      <c r="AZ123" s="332"/>
      <c r="BA123" s="332"/>
    </row>
    <row r="124" spans="1:53" s="221" customFormat="1" ht="172.8" customHeight="1">
      <c r="A124" s="627"/>
      <c r="B124" s="621"/>
      <c r="C124" s="621"/>
      <c r="D124" s="621"/>
      <c r="E124" s="244" t="str">
        <f>IFERROR(IF(INDEX('Coverage Indicators - Section D'!F$10:F$41,MATCH('Print View'!$A123,'Coverage Indicators - Section D'!$A$10:$A$41,0))&lt;&gt;0,INDEX('Coverage Indicators - Section D'!F$10:F$41,MATCH('Print View'!$A123,'Coverage Indicators - Section D'!$A$10:$A$41,0)),""),"")</f>
        <v/>
      </c>
      <c r="F124" s="620"/>
      <c r="G124" s="620"/>
      <c r="H124" s="621"/>
      <c r="I124" s="621"/>
      <c r="J124" s="621"/>
      <c r="K124" s="621"/>
      <c r="L124" s="244" t="str">
        <f>IFERROR(IF(INDEX('Coverage Indicators - Section D'!U$10:U$41,MATCH('Print View'!$A123,'Coverage Indicators - Section D'!$A$10:$A$41,0))&lt;&gt;0,INDEX('Coverage Indicators - Section D'!U$10:U$41,MATCH('Print View'!$A123,'Coverage Indicators - Section D'!$A$10:$A$41,0)),""),"")</f>
        <v>National</v>
      </c>
      <c r="M124" s="621"/>
      <c r="N124" s="244" t="str">
        <f ca="1">IFERROR(IF(INDEX('Coverage Indicators - Section D'!F$45:F$226,MATCH('Print View'!$AR123,'Coverage Indicators - Section D'!$I$45:$I$226,0))&lt;&gt;0,INDEX('Coverage Indicators - Section D'!F$45:F$226,MATCH('Print View'!$AR123,'Coverage Indicators - Section D'!$I$45:$I$226,0)),""),"")</f>
        <v/>
      </c>
      <c r="O124" s="620"/>
      <c r="P124" s="621"/>
      <c r="Q124" s="244" t="str">
        <f ca="1">IFERROR(IF(INDEX('Coverage Indicators - Section D'!F$45:F$226,MATCH('Print View'!$AS123,'Coverage Indicators - Section D'!$I$45:$I$226,0))&lt;&gt;0,INDEX('Coverage Indicators - Section D'!F$45:F$226,MATCH('Print View'!$AS123,'Coverage Indicators - Section D'!$I$45:$I$226,0)),""),"")</f>
        <v/>
      </c>
      <c r="R124" s="620"/>
      <c r="S124" s="621"/>
      <c r="T124" s="244" t="str">
        <f ca="1">IFERROR(IF(INDEX('Coverage Indicators - Section D'!F$45:F$226,MATCH('Print View'!$AT123,'Coverage Indicators - Section D'!$I$45:$I$226,0))&lt;&gt;0,INDEX('Coverage Indicators - Section D'!F$45:F$226,MATCH('Print View'!$AT123,'Coverage Indicators - Section D'!$I$45:$I$226,0)),""),"")</f>
        <v/>
      </c>
      <c r="U124" s="620"/>
      <c r="V124" s="621"/>
      <c r="W124" s="244" t="str">
        <f ca="1">IFERROR(IF(INDEX('Coverage Indicators - Section D'!F$45:F$226,MATCH('Print View'!$AU123,'Coverage Indicators - Section D'!$I$45:$I$226,0))&lt;&gt;0,INDEX('Coverage Indicators - Section D'!F$45:F$226,MATCH('Print View'!$AU123,'Coverage Indicators - Section D'!$I$45:$I$226,0)),""),"")</f>
        <v/>
      </c>
      <c r="X124" s="620"/>
      <c r="Y124" s="621"/>
      <c r="Z124" s="244" t="str">
        <f ca="1">IFERROR(IF(INDEX('Coverage Indicators - Section D'!F$45:F$226,MATCH('Print View'!$AV123,'Coverage Indicators - Section D'!$I$45:$I$226,0))&lt;&gt;0,INDEX('Coverage Indicators - Section D'!F$45:F$226,MATCH('Print View'!$AV123,'Coverage Indicators - Section D'!$I$45:$I$226,0)),""),"")</f>
        <v/>
      </c>
      <c r="AA124" s="620"/>
      <c r="AB124" s="621"/>
      <c r="AC124" s="244" t="str">
        <f ca="1">IFERROR(IF(INDEX('Coverage Indicators - Section D'!F$45:F$226,MATCH('Print View'!$AW123,'Coverage Indicators - Section D'!$I$45:$I$226,0))&lt;&gt;0,INDEX('Coverage Indicators - Section D'!F$45:F$226,MATCH('Print View'!$AW123,'Coverage Indicators - Section D'!$I$45:$I$226,0)),""),"")</f>
        <v/>
      </c>
      <c r="AD124" s="620"/>
      <c r="AE124" s="621"/>
      <c r="AF124" s="244" t="str">
        <f ca="1">IFERROR(IF(INDEX('Coverage Indicators - Section D'!F$45:F$226,MATCH('Print View'!$AX123,'Coverage Indicators - Section D'!$I$45:$I$226,0))&lt;&gt;0,INDEX('Coverage Indicators - Section D'!F$45:F$226,MATCH('Print View'!$AX123,'Coverage Indicators - Section D'!$I$45:$I$226,0)),""),"")</f>
        <v/>
      </c>
      <c r="AG124" s="620"/>
      <c r="AH124" s="621"/>
      <c r="AI124" s="244" t="str">
        <f ca="1">IFERROR(IF(INDEX('Coverage Indicators - Section D'!F$45:F$226,MATCH('Print View'!$AY123,'Coverage Indicators - Section D'!$I$45:$I$226,0))&lt;&gt;0,INDEX('Coverage Indicators - Section D'!F$45:F$226,MATCH('Print View'!$AY123,'Coverage Indicators - Section D'!$I$45:$I$226,0)),""),"")</f>
        <v/>
      </c>
      <c r="AJ124" s="620"/>
      <c r="AK124" s="621"/>
      <c r="AL124" s="312"/>
      <c r="AM124" s="636"/>
      <c r="AN124" s="300"/>
      <c r="AO124" s="721"/>
      <c r="AP124" s="722"/>
      <c r="AQ124" s="722"/>
      <c r="AR124" s="612"/>
      <c r="AS124" s="611"/>
      <c r="AT124" s="611"/>
      <c r="AU124" s="611"/>
      <c r="AV124" s="611"/>
      <c r="AW124" s="611"/>
      <c r="AX124" s="611"/>
      <c r="AY124" s="611"/>
      <c r="AZ124" s="332"/>
      <c r="BA124" s="332"/>
    </row>
    <row r="125" spans="1:53" s="221" customFormat="1" ht="177.9" customHeight="1">
      <c r="A125" s="617">
        <v>4</v>
      </c>
      <c r="B125" s="615" t="str">
        <f>IFERROR(IF(INDEX('Coverage Indicators - Section D'!B$10:B$41,MATCH('Print View'!$A125,'Coverage Indicators - Section D'!$A$10:$A$41,0))&lt;&gt;0,INDEX('Coverage Indicators - Section D'!B$10:B$41,MATCH('Print View'!$A125,'Coverage Indicators - Section D'!$A$10:$A$41,0)),""),"")</f>
        <v>MDR-TB</v>
      </c>
      <c r="C125" s="615" t="str">
        <f>IFERROR(IF(INDEX('Coverage Indicators - Section D'!C$10:C$41,MATCH('Print View'!$A125,'Coverage Indicators - Section D'!$A$10:$A$41,0))&lt;&gt;0,INDEX('Coverage Indicators - Section D'!C$10:C$41,MATCH('Print View'!$A125,'Coverage Indicators - Section D'!$A$10:$A$41,0)),""),"")</f>
        <v>TCP-2(M): Treatment success rate- all forms:  Percentage of TB cases, all forms, bacteriologically confirmed plus clinically diagnosed, successfully treated (cured plus treatment completed) among all TB cases registered for treatment during a specified period, new and relapse cases</v>
      </c>
      <c r="D125" s="615" t="str">
        <f>IFERROR(IF(INDEX('Coverage Indicators - Section D'!D$10:D$41,MATCH('Print View'!$A125,'Coverage Indicators - Section D'!$A$10:$A$41,0))&lt;&gt;0,INDEX('Coverage Indicators - Section D'!D$10:D$41,MATCH('Print View'!$A125,'Coverage Indicators - Section D'!$A$10:$A$41,0)),""),"")</f>
        <v/>
      </c>
      <c r="E125" s="266">
        <f>IFERROR(IF(INDEX('Coverage Indicators - Section D'!E$10:E$41,MATCH('Print View'!$A125,'Coverage Indicators - Section D'!$A$10:$A$41,0))&lt;&gt;0,INDEX('Coverage Indicators - Section D'!E$10:E$41,MATCH('Print View'!$A125,'Coverage Indicators - Section D'!$A$10:$A$41,0)),""),"")</f>
        <v>88.9</v>
      </c>
      <c r="F125" s="613" t="str">
        <f>IFERROR(IF(INDEX('Coverage Indicators - Section D'!G$10:G$41,MATCH('Print View'!$A125,'Coverage Indicators - Section D'!$A$10:$A$41,0))&lt;&gt;0,INDEX('Coverage Indicators - Section D'!G$10:G$41,MATCH('Print View'!$A125,'Coverage Indicators - Section D'!$A$10:$A$41,0)),""),"")</f>
        <v/>
      </c>
      <c r="G125" s="613" t="str">
        <f>IFERROR(IF(INDEX('Coverage Indicators - Section D'!H$10:H$41,MATCH('Print View'!$A125,'Coverage Indicators - Section D'!$A$10:$A$41,0))&lt;&gt;0,INDEX('Coverage Indicators - Section D'!H$10:H$41,MATCH('Print View'!$A125,'Coverage Indicators - Section D'!$A$10:$A$41,0)),""),"")</f>
        <v>2016</v>
      </c>
      <c r="H125" s="615" t="str">
        <f>IFERROR(IF(INDEX('Coverage Indicators - Section D'!P$10:P$41,MATCH('Print View'!$A125,'Coverage Indicators - Section D'!$A$10:$A$41,0))&lt;&gt;0,INDEX('Coverage Indicators - Section D'!P$10:P$41,MATCH('Print View'!$A125,'Coverage Indicators - Section D'!$A$10:$A$41,0)),""),"")</f>
        <v>R&amp;R TB system, yearly management report</v>
      </c>
      <c r="I125" s="615" t="str">
        <f>IFERROR(IF(INDEX('Coverage Indicators - Section D'!Q$10:Q$41,MATCH('Print View'!$A125,'Coverage Indicators - Section D'!$A$10:$A$41,0))&lt;&gt;0,INDEX('Coverage Indicators - Section D'!Q$10:Q$41,MATCH('Print View'!$A125,'Coverage Indicators - Section D'!$A$10:$A$41,0)),""),"")</f>
        <v>Age,HIV test status,Gender</v>
      </c>
      <c r="J125" s="615" t="str">
        <f>IFERROR(IF(INDEX('Coverage Indicators - Section D'!R$10:R$41,MATCH('Print View'!$A125,'Coverage Indicators - Section D'!$A$10:$A$41,0))&lt;&gt;0,INDEX('Coverage Indicators - Section D'!R$10:R$41,MATCH('Print View'!$A125,'Coverage Indicators - Section D'!$A$10:$A$41,0)),""),"")</f>
        <v/>
      </c>
      <c r="K125" s="615" t="str">
        <f>IFERROR(IF(INDEX('Coverage Indicators - Section D'!S$10:S$41,MATCH('Print View'!$A125,'Coverage Indicators - Section D'!$A$10:$A$41,0))&lt;&gt;0,INDEX('Coverage Indicators - Section D'!S$10:S$41,MATCH('Print View'!$A125,'Coverage Indicators - Section D'!$A$10:$A$41,0)),""),"")</f>
        <v>National Center of Tuberculosis Problems of the Ministry of Healthcare and Social Development of the Republic of Kazakhstan</v>
      </c>
      <c r="L125" s="266" t="str">
        <f>IFERROR(IF(INDEX('Coverage Indicators - Section D'!T$10:T$41,MATCH('Print View'!$A125,'Coverage Indicators - Section D'!$A$10:$A$41,0))&lt;&gt;0,INDEX('Coverage Indicators - Section D'!T$10:T$41,MATCH('Print View'!$A125,'Coverage Indicators - Section D'!$A$10:$A$41,0)),""),"")</f>
        <v>Kazakhstan</v>
      </c>
      <c r="M125" s="615" t="str">
        <f>IFERROR(IF(INDEX('Coverage Indicators - Section D'!V$10:V$41,MATCH('Print View'!$A125,'Coverage Indicators - Section D'!$A$10:$A$41,0))&lt;&gt;0,INDEX('Coverage Indicators - Section D'!V$10:V$41,MATCH('Print View'!$A125,'Coverage Indicators - Section D'!$A$10:$A$41,0)),""),"")</f>
        <v>Y- Cumulative annually</v>
      </c>
      <c r="N125" s="266">
        <f ca="1">IFERROR(IF(INDEX('Coverage Indicators - Section D'!E$45:E$226,MATCH('Print View'!$AR125,'Coverage Indicators - Section D'!$I$45:$I$226,0))&lt;&gt;0,INDEX('Coverage Indicators - Section D'!E$45:E$226,MATCH('Print View'!$AR125,'Coverage Indicators - Section D'!$I$45:$I$226,0)),""),"")</f>
        <v>8295</v>
      </c>
      <c r="O125" s="613">
        <f ca="1">IFERROR(IF(INDEX('Coverage Indicators - Section D'!G$45:G$226,MATCH('Print View'!$AR125,'Coverage Indicators - Section D'!$I$45:$I$226,0))&lt;&gt;0,INDEX('Coverage Indicators - Section D'!G$45:G$226,MATCH('Print View'!$AR125,'Coverage Indicators - Section D'!$I$45:$I$226,0)),""),"")</f>
        <v>89.997721576668937</v>
      </c>
      <c r="P125" s="615" t="str">
        <f ca="1">IFERROR(IF(INDEX('Coverage Indicators - Section D'!H$45:H$226,MATCH('Print View'!$AR125,'Coverage Indicators - Section D'!$I$45:$I$226,0))&lt;&gt;0,INDEX('Coverage Indicators - Section D'!H$45:H$226,MATCH('Print View'!$AR125,'Coverage Indicators - Section D'!$I$45:$I$226,0)),""),"")</f>
        <v/>
      </c>
      <c r="Q125" s="266">
        <f ca="1">IFERROR(IF(INDEX('Coverage Indicators - Section D'!E$45:E$226,MATCH('Print View'!$AS125,'Coverage Indicators - Section D'!$I$45:$I$226,0))&lt;&gt;0,INDEX('Coverage Indicators - Section D'!E$45:E$226,MATCH('Print View'!$AS125,'Coverage Indicators - Section D'!$I$45:$I$226,0)),""),"")</f>
        <v>7924</v>
      </c>
      <c r="R125" s="613">
        <f ca="1">IFERROR(IF(INDEX('Coverage Indicators - Section D'!G$45:G$226,MATCH('Print View'!$AS125,'Coverage Indicators - Section D'!$I$45:$I$226,0))&lt;&gt;0,INDEX('Coverage Indicators - Section D'!G$45:G$226,MATCH('Print View'!$AS125,'Coverage Indicators - Section D'!$I$45:$I$226,0)),""),"")</f>
        <v>90.005565715194408</v>
      </c>
      <c r="S125" s="615" t="str">
        <f ca="1">IFERROR(IF(INDEX('Coverage Indicators - Section D'!H$45:H$226,MATCH('Print View'!$AS125,'Coverage Indicators - Section D'!$I$45:$I$226,0))&lt;&gt;0,INDEX('Coverage Indicators - Section D'!H$45:H$226,MATCH('Print View'!$AS125,'Coverage Indicators - Section D'!$I$45:$I$226,0)),""),"")</f>
        <v/>
      </c>
      <c r="T125" s="266">
        <f ca="1">IFERROR(IF(INDEX('Coverage Indicators - Section D'!E$45:E$226,MATCH('Print View'!$AT125,'Coverage Indicators - Section D'!$I$45:$I$226,0))&lt;&gt;0,INDEX('Coverage Indicators - Section D'!E$45:E$226,MATCH('Print View'!$AT125,'Coverage Indicators - Section D'!$I$45:$I$226,0)),""),"")</f>
        <v>7570</v>
      </c>
      <c r="U125" s="613">
        <f ca="1">IFERROR(IF(INDEX('Coverage Indicators - Section D'!G$45:G$226,MATCH('Print View'!$AT125,'Coverage Indicators - Section D'!$I$45:$I$226,0))&lt;&gt;0,INDEX('Coverage Indicators - Section D'!G$45:G$226,MATCH('Print View'!$AT125,'Coverage Indicators - Section D'!$I$45:$I$226,0)),""),"")</f>
        <v>90.006539444741691</v>
      </c>
      <c r="V125" s="615" t="str">
        <f ca="1">IFERROR(IF(INDEX('Coverage Indicators - Section D'!H$45:H$226,MATCH('Print View'!$AT125,'Coverage Indicators - Section D'!$I$45:$I$226,0))&lt;&gt;0,INDEX('Coverage Indicators - Section D'!H$45:H$226,MATCH('Print View'!$AT125,'Coverage Indicators - Section D'!$I$45:$I$226,0)),""),"")</f>
        <v/>
      </c>
      <c r="W125" s="266" t="str">
        <f ca="1">IFERROR(IF(INDEX('Coverage Indicators - Section D'!E$45:E$226,MATCH('Print View'!$AU125,'Coverage Indicators - Section D'!$I$45:$I$226,0))&lt;&gt;0,INDEX('Coverage Indicators - Section D'!E$45:E$226,MATCH('Print View'!$AU125,'Coverage Indicators - Section D'!$I$45:$I$226,0)),""),"")</f>
        <v/>
      </c>
      <c r="X125" s="613" t="str">
        <f ca="1">IFERROR(IF(INDEX('Coverage Indicators - Section D'!G$45:G$226,MATCH('Print View'!$AU125,'Coverage Indicators - Section D'!$I$45:$I$226,0))&lt;&gt;0,INDEX('Coverage Indicators - Section D'!G$45:G$226,MATCH('Print View'!$AU125,'Coverage Indicators - Section D'!$I$45:$I$226,0)),""),"")</f>
        <v/>
      </c>
      <c r="Y125" s="615" t="str">
        <f ca="1">IFERROR(IF(INDEX('Coverage Indicators - Section D'!H$45:H$226,MATCH('Print View'!$AU125,'Coverage Indicators - Section D'!$I$45:$I$226,0))&lt;&gt;0,INDEX('Coverage Indicators - Section D'!H$45:H$226,MATCH('Print View'!$AU125,'Coverage Indicators - Section D'!$I$45:$I$226,0)),""),"")</f>
        <v/>
      </c>
      <c r="Z125" s="266" t="str">
        <f ca="1">IFERROR(IF(INDEX('Coverage Indicators - Section D'!E$45:E$226,MATCH('Print View'!$AV125,'Coverage Indicators - Section D'!$I$45:$I$226,0))&lt;&gt;0,INDEX('Coverage Indicators - Section D'!E$45:E$226,MATCH('Print View'!$AV125,'Coverage Indicators - Section D'!$I$45:$I$226,0)),""),"")</f>
        <v/>
      </c>
      <c r="AA125" s="613" t="str">
        <f ca="1">IFERROR(IF(INDEX('Coverage Indicators - Section D'!G$45:G$226,MATCH('Print View'!$AV125,'Coverage Indicators - Section D'!$I$45:$I$226,0))&lt;&gt;0,INDEX('Coverage Indicators - Section D'!G$45:G$226,MATCH('Print View'!$AV125,'Coverage Indicators - Section D'!$I$45:$I$226,0)),""),"")</f>
        <v/>
      </c>
      <c r="AB125" s="615" t="str">
        <f ca="1">IFERROR(IF(INDEX('Coverage Indicators - Section D'!H$45:H$226,MATCH('Print View'!$AV125,'Coverage Indicators - Section D'!$I$45:$I$226,0))&lt;&gt;0,INDEX('Coverage Indicators - Section D'!H$45:H$226,MATCH('Print View'!$AV125,'Coverage Indicators - Section D'!$I$45:$I$226,0)),""),"")</f>
        <v/>
      </c>
      <c r="AC125" s="266" t="str">
        <f ca="1">IFERROR(IF(INDEX('Coverage Indicators - Section D'!E$45:E$226,MATCH('Print View'!$AW125,'Coverage Indicators - Section D'!$I$45:$I$226,0))&lt;&gt;0,INDEX('Coverage Indicators - Section D'!E$45:E$226,MATCH('Print View'!$AW125,'Coverage Indicators - Section D'!$I$45:$I$226,0)),""),"")</f>
        <v/>
      </c>
      <c r="AD125" s="613" t="str">
        <f ca="1">IFERROR(IF(INDEX('Coverage Indicators - Section D'!G$45:G$226,MATCH('Print View'!$AW125,'Coverage Indicators - Section D'!$I$45:$I$226,0))&lt;&gt;0,INDEX('Coverage Indicators - Section D'!G$45:G$226,MATCH('Print View'!$AW125,'Coverage Indicators - Section D'!$I$45:$I$226,0)),""),"")</f>
        <v/>
      </c>
      <c r="AE125" s="615" t="str">
        <f ca="1">IFERROR(IF(INDEX('Coverage Indicators - Section D'!H$45:H$226,MATCH('Print View'!$AW125,'Coverage Indicators - Section D'!$I$45:$I$226,0))&lt;&gt;0,INDEX('Coverage Indicators - Section D'!H$45:H$226,MATCH('Print View'!$AW125,'Coverage Indicators - Section D'!$I$45:$I$226,0)),""),"")</f>
        <v/>
      </c>
      <c r="AF125" s="266" t="str">
        <f ca="1">IFERROR(IF(INDEX('Coverage Indicators - Section D'!E$45:E$226,MATCH('Print View'!$AX125,'Coverage Indicators - Section D'!$I$45:$I$226,0))&lt;&gt;0,INDEX('Coverage Indicators - Section D'!E$45:E$226,MATCH('Print View'!$AX125,'Coverage Indicators - Section D'!$I$45:$I$226,0)),""),"")</f>
        <v/>
      </c>
      <c r="AG125" s="613" t="str">
        <f ca="1">IFERROR(IF(INDEX('Coverage Indicators - Section D'!G$45:G$226,MATCH('Print View'!$AX125,'Coverage Indicators - Section D'!$I$45:$I$226,0))&lt;&gt;0,INDEX('Coverage Indicators - Section D'!G$45:G$226,MATCH('Print View'!$AX125,'Coverage Indicators - Section D'!$I$45:$I$226,0)),""),"")</f>
        <v/>
      </c>
      <c r="AH125" s="615" t="str">
        <f ca="1">IFERROR(IF(INDEX('Coverage Indicators - Section D'!H$45:H$226,MATCH('Print View'!$AX125,'Coverage Indicators - Section D'!$I$45:$I$226,0))&lt;&gt;0,INDEX('Coverage Indicators - Section D'!H$45:H$226,MATCH('Print View'!$AX125,'Coverage Indicators - Section D'!$I$45:$I$226,0)),""),"")</f>
        <v/>
      </c>
      <c r="AI125" s="266" t="str">
        <f ca="1">IFERROR(IF(INDEX('Coverage Indicators - Section D'!E$45:E$226,MATCH('Print View'!$AY125,'Coverage Indicators - Section D'!$I$45:$I$226,0))&lt;&gt;0,INDEX('Coverage Indicators - Section D'!E$45:E$226,MATCH('Print View'!$AY125,'Coverage Indicators - Section D'!$I$45:$I$226,0)),""),"")</f>
        <v/>
      </c>
      <c r="AJ125" s="613" t="str">
        <f ca="1">IFERROR(IF(INDEX('Coverage Indicators - Section D'!G$45:G$226,MATCH('Print View'!$AY125,'Coverage Indicators - Section D'!$I$45:$I$226,0))&lt;&gt;0,INDEX('Coverage Indicators - Section D'!G$45:G$226,MATCH('Print View'!$AY125,'Coverage Indicators - Section D'!$I$45:$I$226,0)),""),"")</f>
        <v/>
      </c>
      <c r="AK125" s="615" t="str">
        <f ca="1">IFERROR(IF(INDEX('Coverage Indicators - Section D'!H$45:H$226,MATCH('Print View'!$AY125,'Coverage Indicators - Section D'!$I$45:$I$226,0))&lt;&gt;0,INDEX('Coverage Indicators - Section D'!H$45:H$226,MATCH('Print View'!$AY125,'Coverage Indicators - Section D'!$I$45:$I$226,0)),""),"")</f>
        <v/>
      </c>
      <c r="AL125" s="312"/>
      <c r="AM125" s="635" t="str">
        <f>IFERROR(IF(INDEX('Coverage Indicators - Section D'!W$10:W$41,MATCH('Print View'!$A125,'Coverage Indicators - Section D'!$A$10:$A$41,0))&lt;&gt;0,INDEX('Coverage Indicators - Section D'!W$10:W$41,MATCH('Print View'!$A125,'Coverage Indicators - Section D'!$A$10:$A$41,0)),""),"")</f>
        <v>Source of measurement for the indicator: R&amp;R TB system, quarterly / annual reports.                                                                                                                                 
Responsible entities: National Scientific Center of Phtisiopulmonology of the MoH RK.                        
This indicator covers both the civilian and the penitentiary sector.        
In 2020, there will be reported the treatment outcome for the 2018 year cohort; in 2021 - for the 2019 year cohort; and in 2022 - for the 2020 year cohort.                                                
The baseline data are for the 2016 year cohort: there were 8,499 patients successfully treated (cured and treatment completed) from 9,560 sensitive TB cases enrolled on TB treatment during the same year.</v>
      </c>
      <c r="AN125" s="300"/>
      <c r="AO125" s="723"/>
      <c r="AP125" s="724"/>
      <c r="AQ125" s="724"/>
      <c r="AR125" s="612" t="str">
        <f t="shared" ref="AR125" ca="1" si="156">CONCATENATE($A125,N$117)</f>
        <v>41-Jan-20 to 31-Dec-20</v>
      </c>
      <c r="AS125" s="611" t="str">
        <f t="shared" ref="AS125" ca="1" si="157">CONCATENATE($A125,Q$117)</f>
        <v>41-Jan-21 to 31-Dec-21</v>
      </c>
      <c r="AT125" s="611" t="str">
        <f t="shared" ref="AT125" ca="1" si="158">CONCATENATE($A125,T$117)</f>
        <v>41-Jan-22 to 31-Dec-22</v>
      </c>
      <c r="AU125" s="611" t="str">
        <f t="shared" ref="AU125" ca="1" si="159">CONCATENATE($A125,W$117)</f>
        <v>41-Jan-23 to 31-Dec-23</v>
      </c>
      <c r="AV125" s="611" t="str">
        <f t="shared" ref="AV125" ca="1" si="160">CONCATENATE($A125,Z$117)</f>
        <v>41-Jan-24 to 31-Dec-24</v>
      </c>
      <c r="AW125" s="611" t="str">
        <f t="shared" ref="AW125" ca="1" si="161">CONCATENATE($A125,AC$117)</f>
        <v>41-Jan-25 to 31-Dec-25</v>
      </c>
      <c r="AX125" s="611" t="str">
        <f t="shared" ref="AX125" si="162">CONCATENATE($A125,AF$117)</f>
        <v xml:space="preserve">4 to </v>
      </c>
      <c r="AY125" s="611" t="str">
        <f t="shared" ref="AY125" si="163">CONCATENATE($A125,AI$117)</f>
        <v xml:space="preserve">4 to </v>
      </c>
      <c r="AZ125" s="332"/>
      <c r="BA125" s="332"/>
    </row>
    <row r="126" spans="1:53" s="221" customFormat="1" ht="177.9" customHeight="1">
      <c r="A126" s="617"/>
      <c r="B126" s="615"/>
      <c r="C126" s="615"/>
      <c r="D126" s="615"/>
      <c r="E126" s="267" t="str">
        <f>IFERROR(IF(INDEX('Coverage Indicators - Section D'!F$10:F$41,MATCH('Print View'!$A125,'Coverage Indicators - Section D'!$A$10:$A$41,0))&lt;&gt;0,INDEX('Coverage Indicators - Section D'!F$10:F$41,MATCH('Print View'!$A125,'Coverage Indicators - Section D'!$A$10:$A$41,0)),""),"")</f>
        <v/>
      </c>
      <c r="F126" s="613"/>
      <c r="G126" s="613"/>
      <c r="H126" s="615"/>
      <c r="I126" s="615"/>
      <c r="J126" s="615"/>
      <c r="K126" s="615"/>
      <c r="L126" s="267" t="str">
        <f>IFERROR(IF(INDEX('Coverage Indicators - Section D'!U$10:U$41,MATCH('Print View'!$A125,'Coverage Indicators - Section D'!$A$10:$A$41,0))&lt;&gt;0,INDEX('Coverage Indicators - Section D'!U$10:U$41,MATCH('Print View'!$A125,'Coverage Indicators - Section D'!$A$10:$A$41,0)),""),"")</f>
        <v>National</v>
      </c>
      <c r="M126" s="615"/>
      <c r="N126" s="267">
        <f ca="1">IFERROR(IF(INDEX('Coverage Indicators - Section D'!F$45:F$226,MATCH('Print View'!$AR125,'Coverage Indicators - Section D'!$I$45:$I$226,0))&lt;&gt;0,INDEX('Coverage Indicators - Section D'!F$45:F$226,MATCH('Print View'!$AR125,'Coverage Indicators - Section D'!$I$45:$I$226,0)),""),"")</f>
        <v>9216.9</v>
      </c>
      <c r="O126" s="613"/>
      <c r="P126" s="615"/>
      <c r="Q126" s="267">
        <f ca="1">IFERROR(IF(INDEX('Coverage Indicators - Section D'!F$45:F$226,MATCH('Print View'!$AS125,'Coverage Indicators - Section D'!$I$45:$I$226,0))&lt;&gt;0,INDEX('Coverage Indicators - Section D'!F$45:F$226,MATCH('Print View'!$AS125,'Coverage Indicators - Section D'!$I$45:$I$226,0)),""),"")</f>
        <v>8803.9</v>
      </c>
      <c r="R126" s="613"/>
      <c r="S126" s="615"/>
      <c r="T126" s="267">
        <f ca="1">IFERROR(IF(INDEX('Coverage Indicators - Section D'!F$45:F$226,MATCH('Print View'!$AT125,'Coverage Indicators - Section D'!$I$45:$I$226,0))&lt;&gt;0,INDEX('Coverage Indicators - Section D'!F$45:F$226,MATCH('Print View'!$AT125,'Coverage Indicators - Section D'!$I$45:$I$226,0)),""),"")</f>
        <v>8410.5</v>
      </c>
      <c r="U126" s="613"/>
      <c r="V126" s="615"/>
      <c r="W126" s="267" t="str">
        <f ca="1">IFERROR(IF(INDEX('Coverage Indicators - Section D'!F$45:F$226,MATCH('Print View'!$AU125,'Coverage Indicators - Section D'!$I$45:$I$226,0))&lt;&gt;0,INDEX('Coverage Indicators - Section D'!F$45:F$226,MATCH('Print View'!$AU125,'Coverage Indicators - Section D'!$I$45:$I$226,0)),""),"")</f>
        <v/>
      </c>
      <c r="X126" s="613"/>
      <c r="Y126" s="615"/>
      <c r="Z126" s="267" t="str">
        <f ca="1">IFERROR(IF(INDEX('Coverage Indicators - Section D'!F$45:F$226,MATCH('Print View'!$AV125,'Coverage Indicators - Section D'!$I$45:$I$226,0))&lt;&gt;0,INDEX('Coverage Indicators - Section D'!F$45:F$226,MATCH('Print View'!$AV125,'Coverage Indicators - Section D'!$I$45:$I$226,0)),""),"")</f>
        <v/>
      </c>
      <c r="AA126" s="613"/>
      <c r="AB126" s="615"/>
      <c r="AC126" s="267" t="str">
        <f ca="1">IFERROR(IF(INDEX('Coverage Indicators - Section D'!F$45:F$226,MATCH('Print View'!$AW125,'Coverage Indicators - Section D'!$I$45:$I$226,0))&lt;&gt;0,INDEX('Coverage Indicators - Section D'!F$45:F$226,MATCH('Print View'!$AW125,'Coverage Indicators - Section D'!$I$45:$I$226,0)),""),"")</f>
        <v/>
      </c>
      <c r="AD126" s="613"/>
      <c r="AE126" s="615"/>
      <c r="AF126" s="267" t="str">
        <f ca="1">IFERROR(IF(INDEX('Coverage Indicators - Section D'!F$45:F$226,MATCH('Print View'!$AX125,'Coverage Indicators - Section D'!$I$45:$I$226,0))&lt;&gt;0,INDEX('Coverage Indicators - Section D'!F$45:F$226,MATCH('Print View'!$AX125,'Coverage Indicators - Section D'!$I$45:$I$226,0)),""),"")</f>
        <v/>
      </c>
      <c r="AG126" s="613"/>
      <c r="AH126" s="615"/>
      <c r="AI126" s="267" t="str">
        <f ca="1">IFERROR(IF(INDEX('Coverage Indicators - Section D'!F$45:F$226,MATCH('Print View'!$AY125,'Coverage Indicators - Section D'!$I$45:$I$226,0))&lt;&gt;0,INDEX('Coverage Indicators - Section D'!F$45:F$226,MATCH('Print View'!$AY125,'Coverage Indicators - Section D'!$I$45:$I$226,0)),""),"")</f>
        <v/>
      </c>
      <c r="AJ126" s="613"/>
      <c r="AK126" s="615"/>
      <c r="AL126" s="312"/>
      <c r="AM126" s="635"/>
      <c r="AN126" s="300"/>
      <c r="AO126" s="723"/>
      <c r="AP126" s="724"/>
      <c r="AQ126" s="724"/>
      <c r="AR126" s="612"/>
      <c r="AS126" s="611"/>
      <c r="AT126" s="611"/>
      <c r="AU126" s="611"/>
      <c r="AV126" s="611"/>
      <c r="AW126" s="611"/>
      <c r="AX126" s="611"/>
      <c r="AY126" s="611"/>
      <c r="AZ126" s="332"/>
      <c r="BA126" s="332"/>
    </row>
    <row r="127" spans="1:53" s="221" customFormat="1" ht="28.2" hidden="1">
      <c r="A127" s="627">
        <v>5</v>
      </c>
      <c r="B127" s="621" t="str">
        <f>IFERROR(IF(INDEX('Coverage Indicators - Section D'!B$10:B$41,MATCH('Print View'!$A127,'Coverage Indicators - Section D'!$A$10:$A$41,0))&lt;&gt;0,INDEX('Coverage Indicators - Section D'!B$10:B$41,MATCH('Print View'!$A127,'Coverage Indicators - Section D'!$A$10:$A$41,0)),""),"")</f>
        <v/>
      </c>
      <c r="C127" s="621" t="str">
        <f>IFERROR(IF(INDEX('Coverage Indicators - Section D'!C$10:C$41,MATCH('Print View'!$A127,'Coverage Indicators - Section D'!$A$10:$A$41,0))&lt;&gt;0,INDEX('Coverage Indicators - Section D'!C$10:C$41,MATCH('Print View'!$A127,'Coverage Indicators - Section D'!$A$10:$A$41,0)),""),"")</f>
        <v/>
      </c>
      <c r="D127" s="621" t="str">
        <f>IFERROR(IF(INDEX('Coverage Indicators - Section D'!D$10:D$41,MATCH('Print View'!$A127,'Coverage Indicators - Section D'!$A$10:$A$41,0))&lt;&gt;0,INDEX('Coverage Indicators - Section D'!D$10:D$41,MATCH('Print View'!$A127,'Coverage Indicators - Section D'!$A$10:$A$41,0)),""),"")</f>
        <v/>
      </c>
      <c r="E127" s="245" t="str">
        <f>IFERROR(IF(INDEX('Coverage Indicators - Section D'!E$10:E$41,MATCH('Print View'!$A127,'Coverage Indicators - Section D'!$A$10:$A$41,0))&lt;&gt;0,INDEX('Coverage Indicators - Section D'!E$10:E$41,MATCH('Print View'!$A127,'Coverage Indicators - Section D'!$A$10:$A$41,0)),""),"")</f>
        <v/>
      </c>
      <c r="F127" s="620" t="str">
        <f>IFERROR(IF(INDEX('Coverage Indicators - Section D'!G$10:G$41,MATCH('Print View'!$A127,'Coverage Indicators - Section D'!$A$10:$A$41,0))&lt;&gt;0,INDEX('Coverage Indicators - Section D'!G$10:G$41,MATCH('Print View'!$A127,'Coverage Indicators - Section D'!$A$10:$A$41,0)),""),"")</f>
        <v/>
      </c>
      <c r="G127" s="620" t="str">
        <f>IFERROR(IF(INDEX('Coverage Indicators - Section D'!H$10:H$41,MATCH('Print View'!$A127,'Coverage Indicators - Section D'!$A$10:$A$41,0))&lt;&gt;0,INDEX('Coverage Indicators - Section D'!H$10:H$41,MATCH('Print View'!$A127,'Coverage Indicators - Section D'!$A$10:$A$41,0)),""),"")</f>
        <v/>
      </c>
      <c r="H127" s="621" t="str">
        <f>IFERROR(IF(INDEX('Coverage Indicators - Section D'!P$10:P$41,MATCH('Print View'!$A127,'Coverage Indicators - Section D'!$A$10:$A$41,0))&lt;&gt;0,INDEX('Coverage Indicators - Section D'!P$10:P$41,MATCH('Print View'!$A127,'Coverage Indicators - Section D'!$A$10:$A$41,0)),""),"")</f>
        <v/>
      </c>
      <c r="I127" s="621" t="str">
        <f>IFERROR(IF(INDEX('Coverage Indicators - Section D'!Q$10:Q$41,MATCH('Print View'!$A127,'Coverage Indicators - Section D'!$A$10:$A$41,0))&lt;&gt;0,INDEX('Coverage Indicators - Section D'!Q$10:Q$41,MATCH('Print View'!$A127,'Coverage Indicators - Section D'!$A$10:$A$41,0)),""),"")</f>
        <v/>
      </c>
      <c r="J127" s="621" t="str">
        <f>IFERROR(IF(INDEX('Coverage Indicators - Section D'!R$10:R$41,MATCH('Print View'!$A127,'Coverage Indicators - Section D'!$A$10:$A$41,0))&lt;&gt;0,INDEX('Coverage Indicators - Section D'!R$10:R$41,MATCH('Print View'!$A127,'Coverage Indicators - Section D'!$A$10:$A$41,0)),""),"")</f>
        <v/>
      </c>
      <c r="K127" s="621" t="str">
        <f>IFERROR(IF(INDEX('Coverage Indicators - Section D'!S$10:S$41,MATCH('Print View'!$A127,'Coverage Indicators - Section D'!$A$10:$A$41,0))&lt;&gt;0,INDEX('Coverage Indicators - Section D'!S$10:S$41,MATCH('Print View'!$A127,'Coverage Indicators - Section D'!$A$10:$A$41,0)),""),"")</f>
        <v/>
      </c>
      <c r="L127" s="245" t="str">
        <f>IFERROR(IF(INDEX('Coverage Indicators - Section D'!T$10:T$41,MATCH('Print View'!$A127,'Coverage Indicators - Section D'!$A$10:$A$41,0))&lt;&gt;0,INDEX('Coverage Indicators - Section D'!T$10:T$41,MATCH('Print View'!$A127,'Coverage Indicators - Section D'!$A$10:$A$41,0)),""),"")</f>
        <v/>
      </c>
      <c r="M127" s="621" t="str">
        <f>IFERROR(IF(INDEX('Coverage Indicators - Section D'!V$10:V$41,MATCH('Print View'!$A127,'Coverage Indicators - Section D'!$A$10:$A$41,0))&lt;&gt;0,INDEX('Coverage Indicators - Section D'!V$10:V$41,MATCH('Print View'!$A127,'Coverage Indicators - Section D'!$A$10:$A$41,0)),""),"")</f>
        <v/>
      </c>
      <c r="N127" s="245" t="str">
        <f ca="1">IFERROR(IF(INDEX('Coverage Indicators - Section D'!E$45:E$226,MATCH('Print View'!$AR127,'Coverage Indicators - Section D'!$I$45:$I$226,0))&lt;&gt;0,INDEX('Coverage Indicators - Section D'!E$45:E$226,MATCH('Print View'!$AR127,'Coverage Indicators - Section D'!$I$45:$I$226,0)),""),"")</f>
        <v/>
      </c>
      <c r="O127" s="620" t="str">
        <f ca="1">IFERROR(IF(INDEX('Coverage Indicators - Section D'!G$45:G$226,MATCH('Print View'!$AR127,'Coverage Indicators - Section D'!$I$45:$I$226,0))&lt;&gt;0,INDEX('Coverage Indicators - Section D'!G$45:G$226,MATCH('Print View'!$AR127,'Coverage Indicators - Section D'!$I$45:$I$226,0)),""),"")</f>
        <v/>
      </c>
      <c r="P127" s="621" t="str">
        <f ca="1">IFERROR(IF(INDEX('Coverage Indicators - Section D'!H$45:H$226,MATCH('Print View'!$AR127,'Coverage Indicators - Section D'!$I$45:$I$226,0))&lt;&gt;0,INDEX('Coverage Indicators - Section D'!H$45:H$226,MATCH('Print View'!$AR127,'Coverage Indicators - Section D'!$I$45:$I$226,0)),""),"")</f>
        <v/>
      </c>
      <c r="Q127" s="245" t="str">
        <f ca="1">IFERROR(IF(INDEX('Coverage Indicators - Section D'!E$45:E$226,MATCH('Print View'!$AS127,'Coverage Indicators - Section D'!$I$45:$I$226,0))&lt;&gt;0,INDEX('Coverage Indicators - Section D'!E$45:E$226,MATCH('Print View'!$AS127,'Coverage Indicators - Section D'!$I$45:$I$226,0)),""),"")</f>
        <v/>
      </c>
      <c r="R127" s="620" t="str">
        <f ca="1">IFERROR(IF(INDEX('Coverage Indicators - Section D'!G$45:G$226,MATCH('Print View'!$AS127,'Coverage Indicators - Section D'!$I$45:$I$226,0))&lt;&gt;0,INDEX('Coverage Indicators - Section D'!G$45:G$226,MATCH('Print View'!$AS127,'Coverage Indicators - Section D'!$I$45:$I$226,0)),""),"")</f>
        <v/>
      </c>
      <c r="S127" s="621" t="str">
        <f ca="1">IFERROR(IF(INDEX('Coverage Indicators - Section D'!H$45:H$226,MATCH('Print View'!$AS127,'Coverage Indicators - Section D'!$I$45:$I$226,0))&lt;&gt;0,INDEX('Coverage Indicators - Section D'!H$45:H$226,MATCH('Print View'!$AS127,'Coverage Indicators - Section D'!$I$45:$I$226,0)),""),"")</f>
        <v/>
      </c>
      <c r="T127" s="245" t="str">
        <f ca="1">IFERROR(IF(INDEX('Coverage Indicators - Section D'!E$45:E$226,MATCH('Print View'!$AT127,'Coverage Indicators - Section D'!$I$45:$I$226,0))&lt;&gt;0,INDEX('Coverage Indicators - Section D'!E$45:E$226,MATCH('Print View'!$AT127,'Coverage Indicators - Section D'!$I$45:$I$226,0)),""),"")</f>
        <v/>
      </c>
      <c r="U127" s="620" t="str">
        <f ca="1">IFERROR(IF(INDEX('Coverage Indicators - Section D'!G$45:G$226,MATCH('Print View'!$AT127,'Coverage Indicators - Section D'!$I$45:$I$226,0))&lt;&gt;0,INDEX('Coverage Indicators - Section D'!G$45:G$226,MATCH('Print View'!$AT127,'Coverage Indicators - Section D'!$I$45:$I$226,0)),""),"")</f>
        <v/>
      </c>
      <c r="V127" s="621" t="str">
        <f ca="1">IFERROR(IF(INDEX('Coverage Indicators - Section D'!H$45:H$226,MATCH('Print View'!$AT127,'Coverage Indicators - Section D'!$I$45:$I$226,0))&lt;&gt;0,INDEX('Coverage Indicators - Section D'!H$45:H$226,MATCH('Print View'!$AT127,'Coverage Indicators - Section D'!$I$45:$I$226,0)),""),"")</f>
        <v/>
      </c>
      <c r="W127" s="245" t="str">
        <f ca="1">IFERROR(IF(INDEX('Coverage Indicators - Section D'!E$45:E$226,MATCH('Print View'!$AU127,'Coverage Indicators - Section D'!$I$45:$I$226,0))&lt;&gt;0,INDEX('Coverage Indicators - Section D'!E$45:E$226,MATCH('Print View'!$AU127,'Coverage Indicators - Section D'!$I$45:$I$226,0)),""),"")</f>
        <v/>
      </c>
      <c r="X127" s="620" t="str">
        <f ca="1">IFERROR(IF(INDEX('Coverage Indicators - Section D'!G$45:G$226,MATCH('Print View'!$AU127,'Coverage Indicators - Section D'!$I$45:$I$226,0))&lt;&gt;0,INDEX('Coverage Indicators - Section D'!G$45:G$226,MATCH('Print View'!$AU127,'Coverage Indicators - Section D'!$I$45:$I$226,0)),""),"")</f>
        <v/>
      </c>
      <c r="Y127" s="621" t="str">
        <f ca="1">IFERROR(IF(INDEX('Coverage Indicators - Section D'!H$45:H$226,MATCH('Print View'!$AU127,'Coverage Indicators - Section D'!$I$45:$I$226,0))&lt;&gt;0,INDEX('Coverage Indicators - Section D'!H$45:H$226,MATCH('Print View'!$AU127,'Coverage Indicators - Section D'!$I$45:$I$226,0)),""),"")</f>
        <v/>
      </c>
      <c r="Z127" s="245" t="str">
        <f ca="1">IFERROR(IF(INDEX('Coverage Indicators - Section D'!E$45:E$226,MATCH('Print View'!$AV127,'Coverage Indicators - Section D'!$I$45:$I$226,0))&lt;&gt;0,INDEX('Coverage Indicators - Section D'!E$45:E$226,MATCH('Print View'!$AV127,'Coverage Indicators - Section D'!$I$45:$I$226,0)),""),"")</f>
        <v/>
      </c>
      <c r="AA127" s="620" t="str">
        <f ca="1">IFERROR(IF(INDEX('Coverage Indicators - Section D'!G$45:G$226,MATCH('Print View'!$AV127,'Coverage Indicators - Section D'!$I$45:$I$226,0))&lt;&gt;0,INDEX('Coverage Indicators - Section D'!G$45:G$226,MATCH('Print View'!$AV127,'Coverage Indicators - Section D'!$I$45:$I$226,0)),""),"")</f>
        <v/>
      </c>
      <c r="AB127" s="621" t="str">
        <f ca="1">IFERROR(IF(INDEX('Coverage Indicators - Section D'!H$45:H$226,MATCH('Print View'!$AV127,'Coverage Indicators - Section D'!$I$45:$I$226,0))&lt;&gt;0,INDEX('Coverage Indicators - Section D'!H$45:H$226,MATCH('Print View'!$AV127,'Coverage Indicators - Section D'!$I$45:$I$226,0)),""),"")</f>
        <v/>
      </c>
      <c r="AC127" s="245" t="str">
        <f ca="1">IFERROR(IF(INDEX('Coverage Indicators - Section D'!E$45:E$226,MATCH('Print View'!$AW127,'Coverage Indicators - Section D'!$I$45:$I$226,0))&lt;&gt;0,INDEX('Coverage Indicators - Section D'!E$45:E$226,MATCH('Print View'!$AW127,'Coverage Indicators - Section D'!$I$45:$I$226,0)),""),"")</f>
        <v/>
      </c>
      <c r="AD127" s="620" t="str">
        <f ca="1">IFERROR(IF(INDEX('Coverage Indicators - Section D'!G$45:G$226,MATCH('Print View'!$AW127,'Coverage Indicators - Section D'!$I$45:$I$226,0))&lt;&gt;0,INDEX('Coverage Indicators - Section D'!G$45:G$226,MATCH('Print View'!$AW127,'Coverage Indicators - Section D'!$I$45:$I$226,0)),""),"")</f>
        <v/>
      </c>
      <c r="AE127" s="621" t="str">
        <f ca="1">IFERROR(IF(INDEX('Coverage Indicators - Section D'!H$45:H$226,MATCH('Print View'!$AW127,'Coverage Indicators - Section D'!$I$45:$I$226,0))&lt;&gt;0,INDEX('Coverage Indicators - Section D'!H$45:H$226,MATCH('Print View'!$AW127,'Coverage Indicators - Section D'!$I$45:$I$226,0)),""),"")</f>
        <v/>
      </c>
      <c r="AF127" s="245" t="str">
        <f ca="1">IFERROR(IF(INDEX('Coverage Indicators - Section D'!E$45:E$226,MATCH('Print View'!$AX127,'Coverage Indicators - Section D'!$I$45:$I$226,0))&lt;&gt;0,INDEX('Coverage Indicators - Section D'!E$45:E$226,MATCH('Print View'!$AX127,'Coverage Indicators - Section D'!$I$45:$I$226,0)),""),"")</f>
        <v/>
      </c>
      <c r="AG127" s="620" t="str">
        <f ca="1">IFERROR(IF(INDEX('Coverage Indicators - Section D'!G$45:G$226,MATCH('Print View'!$AX127,'Coverage Indicators - Section D'!$I$45:$I$226,0))&lt;&gt;0,INDEX('Coverage Indicators - Section D'!G$45:G$226,MATCH('Print View'!$AX127,'Coverage Indicators - Section D'!$I$45:$I$226,0)),""),"")</f>
        <v/>
      </c>
      <c r="AH127" s="621" t="str">
        <f ca="1">IFERROR(IF(INDEX('Coverage Indicators - Section D'!H$45:H$226,MATCH('Print View'!$AX127,'Coverage Indicators - Section D'!$I$45:$I$226,0))&lt;&gt;0,INDEX('Coverage Indicators - Section D'!H$45:H$226,MATCH('Print View'!$AX127,'Coverage Indicators - Section D'!$I$45:$I$226,0)),""),"")</f>
        <v/>
      </c>
      <c r="AI127" s="245" t="str">
        <f ca="1">IFERROR(IF(INDEX('Coverage Indicators - Section D'!E$45:E$226,MATCH('Print View'!$AY127,'Coverage Indicators - Section D'!$I$45:$I$226,0))&lt;&gt;0,INDEX('Coverage Indicators - Section D'!E$45:E$226,MATCH('Print View'!$AY127,'Coverage Indicators - Section D'!$I$45:$I$226,0)),""),"")</f>
        <v/>
      </c>
      <c r="AJ127" s="620" t="str">
        <f ca="1">IFERROR(IF(INDEX('Coverage Indicators - Section D'!G$45:G$226,MATCH('Print View'!$AY127,'Coverage Indicators - Section D'!$I$45:$I$226,0))&lt;&gt;0,INDEX('Coverage Indicators - Section D'!G$45:G$226,MATCH('Print View'!$AY127,'Coverage Indicators - Section D'!$I$45:$I$226,0)),""),"")</f>
        <v/>
      </c>
      <c r="AK127" s="621" t="str">
        <f ca="1">IFERROR(IF(INDEX('Coverage Indicators - Section D'!H$45:H$226,MATCH('Print View'!$AY127,'Coverage Indicators - Section D'!$I$45:$I$226,0))&lt;&gt;0,INDEX('Coverage Indicators - Section D'!H$45:H$226,MATCH('Print View'!$AY127,'Coverage Indicators - Section D'!$I$45:$I$226,0)),""),"")</f>
        <v/>
      </c>
      <c r="AL127" s="312"/>
      <c r="AM127" s="619" t="str">
        <f>IFERROR(IF(INDEX('Coverage Indicators - Section D'!W$10:W$41,MATCH('Print View'!$A127,'Coverage Indicators - Section D'!$A$10:$A$41,0))&lt;&gt;0,INDEX('Coverage Indicators - Section D'!W$10:W$41,MATCH('Print View'!$A127,'Coverage Indicators - Section D'!$A$10:$A$41,0)),""),"")</f>
        <v/>
      </c>
      <c r="AN127" s="300"/>
      <c r="AO127" s="721"/>
      <c r="AP127" s="722"/>
      <c r="AQ127" s="722"/>
      <c r="AR127" s="612" t="str">
        <f t="shared" ref="AR127" ca="1" si="164">CONCATENATE($A127,N$117)</f>
        <v>51-Jan-20 to 31-Dec-20</v>
      </c>
      <c r="AS127" s="611" t="str">
        <f t="shared" ref="AS127" ca="1" si="165">CONCATENATE($A127,Q$117)</f>
        <v>51-Jan-21 to 31-Dec-21</v>
      </c>
      <c r="AT127" s="611" t="str">
        <f t="shared" ref="AT127" ca="1" si="166">CONCATENATE($A127,T$117)</f>
        <v>51-Jan-22 to 31-Dec-22</v>
      </c>
      <c r="AU127" s="611" t="str">
        <f t="shared" ref="AU127" ca="1" si="167">CONCATENATE($A127,W$117)</f>
        <v>51-Jan-23 to 31-Dec-23</v>
      </c>
      <c r="AV127" s="611" t="str">
        <f t="shared" ref="AV127" ca="1" si="168">CONCATENATE($A127,Z$117)</f>
        <v>51-Jan-24 to 31-Dec-24</v>
      </c>
      <c r="AW127" s="611" t="str">
        <f t="shared" ref="AW127" ca="1" si="169">CONCATENATE($A127,AC$117)</f>
        <v>51-Jan-25 to 31-Dec-25</v>
      </c>
      <c r="AX127" s="611" t="str">
        <f t="shared" ref="AX127" si="170">CONCATENATE($A127,AF$117)</f>
        <v xml:space="preserve">5 to </v>
      </c>
      <c r="AY127" s="611" t="str">
        <f t="shared" ref="AY127" si="171">CONCATENATE($A127,AI$117)</f>
        <v xml:space="preserve">5 to </v>
      </c>
      <c r="AZ127" s="332"/>
      <c r="BA127" s="332"/>
    </row>
    <row r="128" spans="1:53" s="221" customFormat="1" ht="28.2" hidden="1">
      <c r="A128" s="627"/>
      <c r="B128" s="621"/>
      <c r="C128" s="621"/>
      <c r="D128" s="621"/>
      <c r="E128" s="244" t="str">
        <f>IFERROR(IF(INDEX('Coverage Indicators - Section D'!F$10:F$41,MATCH('Print View'!$A127,'Coverage Indicators - Section D'!$A$10:$A$41,0))&lt;&gt;0,INDEX('Coverage Indicators - Section D'!F$10:F$41,MATCH('Print View'!$A127,'Coverage Indicators - Section D'!$A$10:$A$41,0)),""),"")</f>
        <v/>
      </c>
      <c r="F128" s="620"/>
      <c r="G128" s="620"/>
      <c r="H128" s="621"/>
      <c r="I128" s="621"/>
      <c r="J128" s="621"/>
      <c r="K128" s="621"/>
      <c r="L128" s="244" t="str">
        <f>IFERROR(IF(INDEX('Coverage Indicators - Section D'!U$10:U$41,MATCH('Print View'!$A127,'Coverage Indicators - Section D'!$A$10:$A$41,0))&lt;&gt;0,INDEX('Coverage Indicators - Section D'!U$10:U$41,MATCH('Print View'!$A127,'Coverage Indicators - Section D'!$A$10:$A$41,0)),""),"")</f>
        <v/>
      </c>
      <c r="M128" s="621"/>
      <c r="N128" s="244" t="str">
        <f ca="1">IFERROR(IF(INDEX('Coverage Indicators - Section D'!F$45:F$226,MATCH('Print View'!$AR127,'Coverage Indicators - Section D'!$I$45:$I$226,0))&lt;&gt;0,INDEX('Coverage Indicators - Section D'!F$45:F$226,MATCH('Print View'!$AR127,'Coverage Indicators - Section D'!$I$45:$I$226,0)),""),"")</f>
        <v/>
      </c>
      <c r="O128" s="620"/>
      <c r="P128" s="621"/>
      <c r="Q128" s="244" t="str">
        <f ca="1">IFERROR(IF(INDEX('Coverage Indicators - Section D'!F$45:F$226,MATCH('Print View'!$AS127,'Coverage Indicators - Section D'!$I$45:$I$226,0))&lt;&gt;0,INDEX('Coverage Indicators - Section D'!F$45:F$226,MATCH('Print View'!$AS127,'Coverage Indicators - Section D'!$I$45:$I$226,0)),""),"")</f>
        <v/>
      </c>
      <c r="R128" s="620"/>
      <c r="S128" s="621"/>
      <c r="T128" s="244" t="str">
        <f ca="1">IFERROR(IF(INDEX('Coverage Indicators - Section D'!F$45:F$226,MATCH('Print View'!$AT127,'Coverage Indicators - Section D'!$I$45:$I$226,0))&lt;&gt;0,INDEX('Coverage Indicators - Section D'!F$45:F$226,MATCH('Print View'!$AT127,'Coverage Indicators - Section D'!$I$45:$I$226,0)),""),"")</f>
        <v/>
      </c>
      <c r="U128" s="620"/>
      <c r="V128" s="621"/>
      <c r="W128" s="244" t="str">
        <f ca="1">IFERROR(IF(INDEX('Coverage Indicators - Section D'!F$45:F$226,MATCH('Print View'!$AU127,'Coverage Indicators - Section D'!$I$45:$I$226,0))&lt;&gt;0,INDEX('Coverage Indicators - Section D'!F$45:F$226,MATCH('Print View'!$AU127,'Coverage Indicators - Section D'!$I$45:$I$226,0)),""),"")</f>
        <v/>
      </c>
      <c r="X128" s="620"/>
      <c r="Y128" s="621"/>
      <c r="Z128" s="244" t="str">
        <f ca="1">IFERROR(IF(INDEX('Coverage Indicators - Section D'!F$45:F$226,MATCH('Print View'!$AV127,'Coverage Indicators - Section D'!$I$45:$I$226,0))&lt;&gt;0,INDEX('Coverage Indicators - Section D'!F$45:F$226,MATCH('Print View'!$AV127,'Coverage Indicators - Section D'!$I$45:$I$226,0)),""),"")</f>
        <v/>
      </c>
      <c r="AA128" s="620"/>
      <c r="AB128" s="621"/>
      <c r="AC128" s="244" t="str">
        <f ca="1">IFERROR(IF(INDEX('Coverage Indicators - Section D'!F$45:F$226,MATCH('Print View'!$AW127,'Coverage Indicators - Section D'!$I$45:$I$226,0))&lt;&gt;0,INDEX('Coverage Indicators - Section D'!F$45:F$226,MATCH('Print View'!$AW127,'Coverage Indicators - Section D'!$I$45:$I$226,0)),""),"")</f>
        <v/>
      </c>
      <c r="AD128" s="620"/>
      <c r="AE128" s="621"/>
      <c r="AF128" s="244" t="str">
        <f ca="1">IFERROR(IF(INDEX('Coverage Indicators - Section D'!F$45:F$226,MATCH('Print View'!$AX127,'Coverage Indicators - Section D'!$I$45:$I$226,0))&lt;&gt;0,INDEX('Coverage Indicators - Section D'!F$45:F$226,MATCH('Print View'!$AX127,'Coverage Indicators - Section D'!$I$45:$I$226,0)),""),"")</f>
        <v/>
      </c>
      <c r="AG128" s="620"/>
      <c r="AH128" s="621"/>
      <c r="AI128" s="244" t="str">
        <f ca="1">IFERROR(IF(INDEX('Coverage Indicators - Section D'!F$45:F$226,MATCH('Print View'!$AY127,'Coverage Indicators - Section D'!$I$45:$I$226,0))&lt;&gt;0,INDEX('Coverage Indicators - Section D'!F$45:F$226,MATCH('Print View'!$AY127,'Coverage Indicators - Section D'!$I$45:$I$226,0)),""),"")</f>
        <v/>
      </c>
      <c r="AJ128" s="620"/>
      <c r="AK128" s="621"/>
      <c r="AL128" s="312"/>
      <c r="AM128" s="619"/>
      <c r="AN128" s="300"/>
      <c r="AO128" s="721"/>
      <c r="AP128" s="722"/>
      <c r="AQ128" s="722"/>
      <c r="AR128" s="612"/>
      <c r="AS128" s="611"/>
      <c r="AT128" s="611"/>
      <c r="AU128" s="611"/>
      <c r="AV128" s="611"/>
      <c r="AW128" s="611"/>
      <c r="AX128" s="611"/>
      <c r="AY128" s="611"/>
      <c r="AZ128" s="332"/>
      <c r="BA128" s="332"/>
    </row>
    <row r="129" spans="1:53" s="221" customFormat="1" ht="28.2" hidden="1">
      <c r="A129" s="617">
        <v>6</v>
      </c>
      <c r="B129" s="615" t="str">
        <f>IFERROR(IF(INDEX('Coverage Indicators - Section D'!B$10:B$41,MATCH('Print View'!$A129,'Coverage Indicators - Section D'!$A$10:$A$41,0))&lt;&gt;0,INDEX('Coverage Indicators - Section D'!B$10:B$41,MATCH('Print View'!$A129,'Coverage Indicators - Section D'!$A$10:$A$41,0)),""),"")</f>
        <v/>
      </c>
      <c r="C129" s="615" t="str">
        <f>IFERROR(IF(INDEX('Coverage Indicators - Section D'!C$10:C$41,MATCH('Print View'!$A129,'Coverage Indicators - Section D'!$A$10:$A$41,0))&lt;&gt;0,INDEX('Coverage Indicators - Section D'!C$10:C$41,MATCH('Print View'!$A129,'Coverage Indicators - Section D'!$A$10:$A$41,0)),""),"")</f>
        <v/>
      </c>
      <c r="D129" s="615" t="str">
        <f>IFERROR(IF(INDEX('Coverage Indicators - Section D'!D$10:D$41,MATCH('Print View'!$A129,'Coverage Indicators - Section D'!$A$10:$A$41,0))&lt;&gt;0,INDEX('Coverage Indicators - Section D'!D$10:D$41,MATCH('Print View'!$A129,'Coverage Indicators - Section D'!$A$10:$A$41,0)),""),"")</f>
        <v/>
      </c>
      <c r="E129" s="266" t="str">
        <f>IFERROR(IF(INDEX('Coverage Indicators - Section D'!E$10:E$41,MATCH('Print View'!$A129,'Coverage Indicators - Section D'!$A$10:$A$41,0))&lt;&gt;0,INDEX('Coverage Indicators - Section D'!E$10:E$41,MATCH('Print View'!$A129,'Coverage Indicators - Section D'!$A$10:$A$41,0)),""),"")</f>
        <v/>
      </c>
      <c r="F129" s="613" t="str">
        <f>IFERROR(IF(INDEX('Coverage Indicators - Section D'!G$10:G$41,MATCH('Print View'!$A129,'Coverage Indicators - Section D'!$A$10:$A$41,0))&lt;&gt;0,INDEX('Coverage Indicators - Section D'!G$10:G$41,MATCH('Print View'!$A129,'Coverage Indicators - Section D'!$A$10:$A$41,0)),""),"")</f>
        <v/>
      </c>
      <c r="G129" s="613" t="str">
        <f>IFERROR(IF(INDEX('Coverage Indicators - Section D'!H$10:H$41,MATCH('Print View'!$A129,'Coverage Indicators - Section D'!$A$10:$A$41,0))&lt;&gt;0,INDEX('Coverage Indicators - Section D'!H$10:H$41,MATCH('Print View'!$A129,'Coverage Indicators - Section D'!$A$10:$A$41,0)),""),"")</f>
        <v/>
      </c>
      <c r="H129" s="615" t="str">
        <f>IFERROR(IF(INDEX('Coverage Indicators - Section D'!P$10:P$41,MATCH('Print View'!$A129,'Coverage Indicators - Section D'!$A$10:$A$41,0))&lt;&gt;0,INDEX('Coverage Indicators - Section D'!P$10:P$41,MATCH('Print View'!$A129,'Coverage Indicators - Section D'!$A$10:$A$41,0)),""),"")</f>
        <v/>
      </c>
      <c r="I129" s="615" t="str">
        <f>IFERROR(IF(INDEX('Coverage Indicators - Section D'!Q$10:Q$41,MATCH('Print View'!$A129,'Coverage Indicators - Section D'!$A$10:$A$41,0))&lt;&gt;0,INDEX('Coverage Indicators - Section D'!Q$10:Q$41,MATCH('Print View'!$A129,'Coverage Indicators - Section D'!$A$10:$A$41,0)),""),"")</f>
        <v/>
      </c>
      <c r="J129" s="615" t="str">
        <f>IFERROR(IF(INDEX('Coverage Indicators - Section D'!R$10:R$41,MATCH('Print View'!$A129,'Coverage Indicators - Section D'!$A$10:$A$41,0))&lt;&gt;0,INDEX('Coverage Indicators - Section D'!R$10:R$41,MATCH('Print View'!$A129,'Coverage Indicators - Section D'!$A$10:$A$41,0)),""),"")</f>
        <v/>
      </c>
      <c r="K129" s="615" t="str">
        <f>IFERROR(IF(INDEX('Coverage Indicators - Section D'!S$10:S$41,MATCH('Print View'!$A129,'Coverage Indicators - Section D'!$A$10:$A$41,0))&lt;&gt;0,INDEX('Coverage Indicators - Section D'!S$10:S$41,MATCH('Print View'!$A129,'Coverage Indicators - Section D'!$A$10:$A$41,0)),""),"")</f>
        <v/>
      </c>
      <c r="L129" s="266" t="str">
        <f>IFERROR(IF(INDEX('Coverage Indicators - Section D'!T$10:T$41,MATCH('Print View'!$A129,'Coverage Indicators - Section D'!$A$10:$A$41,0))&lt;&gt;0,INDEX('Coverage Indicators - Section D'!T$10:T$41,MATCH('Print View'!$A129,'Coverage Indicators - Section D'!$A$10:$A$41,0)),""),"")</f>
        <v/>
      </c>
      <c r="M129" s="615" t="str">
        <f>IFERROR(IF(INDEX('Coverage Indicators - Section D'!V$10:V$41,MATCH('Print View'!$A129,'Coverage Indicators - Section D'!$A$10:$A$41,0))&lt;&gt;0,INDEX('Coverage Indicators - Section D'!V$10:V$41,MATCH('Print View'!$A129,'Coverage Indicators - Section D'!$A$10:$A$41,0)),""),"")</f>
        <v/>
      </c>
      <c r="N129" s="266" t="str">
        <f ca="1">IFERROR(IF(INDEX('Coverage Indicators - Section D'!E$45:E$226,MATCH('Print View'!$AR129,'Coverage Indicators - Section D'!$I$45:$I$226,0))&lt;&gt;0,INDEX('Coverage Indicators - Section D'!E$45:E$226,MATCH('Print View'!$AR129,'Coverage Indicators - Section D'!$I$45:$I$226,0)),""),"")</f>
        <v/>
      </c>
      <c r="O129" s="613" t="str">
        <f ca="1">IFERROR(IF(INDEX('Coverage Indicators - Section D'!G$45:G$226,MATCH('Print View'!$AR129,'Coverage Indicators - Section D'!$I$45:$I$226,0))&lt;&gt;0,INDEX('Coverage Indicators - Section D'!G$45:G$226,MATCH('Print View'!$AR129,'Coverage Indicators - Section D'!$I$45:$I$226,0)),""),"")</f>
        <v/>
      </c>
      <c r="P129" s="615" t="str">
        <f ca="1">IFERROR(IF(INDEX('Coverage Indicators - Section D'!H$45:H$226,MATCH('Print View'!$AR129,'Coverage Indicators - Section D'!$I$45:$I$226,0))&lt;&gt;0,INDEX('Coverage Indicators - Section D'!H$45:H$226,MATCH('Print View'!$AR129,'Coverage Indicators - Section D'!$I$45:$I$226,0)),""),"")</f>
        <v/>
      </c>
      <c r="Q129" s="266" t="str">
        <f ca="1">IFERROR(IF(INDEX('Coverage Indicators - Section D'!E$45:E$226,MATCH('Print View'!$AS129,'Coverage Indicators - Section D'!$I$45:$I$226,0))&lt;&gt;0,INDEX('Coverage Indicators - Section D'!E$45:E$226,MATCH('Print View'!$AS129,'Coverage Indicators - Section D'!$I$45:$I$226,0)),""),"")</f>
        <v/>
      </c>
      <c r="R129" s="613" t="str">
        <f ca="1">IFERROR(IF(INDEX('Coverage Indicators - Section D'!G$45:G$226,MATCH('Print View'!$AS129,'Coverage Indicators - Section D'!$I$45:$I$226,0))&lt;&gt;0,INDEX('Coverage Indicators - Section D'!G$45:G$226,MATCH('Print View'!$AS129,'Coverage Indicators - Section D'!$I$45:$I$226,0)),""),"")</f>
        <v/>
      </c>
      <c r="S129" s="615" t="str">
        <f ca="1">IFERROR(IF(INDEX('Coverage Indicators - Section D'!H$45:H$226,MATCH('Print View'!$AS129,'Coverage Indicators - Section D'!$I$45:$I$226,0))&lt;&gt;0,INDEX('Coverage Indicators - Section D'!H$45:H$226,MATCH('Print View'!$AS129,'Coverage Indicators - Section D'!$I$45:$I$226,0)),""),"")</f>
        <v/>
      </c>
      <c r="T129" s="266" t="str">
        <f ca="1">IFERROR(IF(INDEX('Coverage Indicators - Section D'!E$45:E$226,MATCH('Print View'!$AT129,'Coverage Indicators - Section D'!$I$45:$I$226,0))&lt;&gt;0,INDEX('Coverage Indicators - Section D'!E$45:E$226,MATCH('Print View'!$AT129,'Coverage Indicators - Section D'!$I$45:$I$226,0)),""),"")</f>
        <v/>
      </c>
      <c r="U129" s="613" t="str">
        <f ca="1">IFERROR(IF(INDEX('Coverage Indicators - Section D'!G$45:G$226,MATCH('Print View'!$AT129,'Coverage Indicators - Section D'!$I$45:$I$226,0))&lt;&gt;0,INDEX('Coverage Indicators - Section D'!G$45:G$226,MATCH('Print View'!$AT129,'Coverage Indicators - Section D'!$I$45:$I$226,0)),""),"")</f>
        <v/>
      </c>
      <c r="V129" s="615" t="str">
        <f ca="1">IFERROR(IF(INDEX('Coverage Indicators - Section D'!H$45:H$226,MATCH('Print View'!$AT129,'Coverage Indicators - Section D'!$I$45:$I$226,0))&lt;&gt;0,INDEX('Coverage Indicators - Section D'!H$45:H$226,MATCH('Print View'!$AT129,'Coverage Indicators - Section D'!$I$45:$I$226,0)),""),"")</f>
        <v/>
      </c>
      <c r="W129" s="266" t="str">
        <f ca="1">IFERROR(IF(INDEX('Coverage Indicators - Section D'!E$45:E$226,MATCH('Print View'!$AU129,'Coverage Indicators - Section D'!$I$45:$I$226,0))&lt;&gt;0,INDEX('Coverage Indicators - Section D'!E$45:E$226,MATCH('Print View'!$AU129,'Coverage Indicators - Section D'!$I$45:$I$226,0)),""),"")</f>
        <v/>
      </c>
      <c r="X129" s="613" t="str">
        <f ca="1">IFERROR(IF(INDEX('Coverage Indicators - Section D'!G$45:G$226,MATCH('Print View'!$AU129,'Coverage Indicators - Section D'!$I$45:$I$226,0))&lt;&gt;0,INDEX('Coverage Indicators - Section D'!G$45:G$226,MATCH('Print View'!$AU129,'Coverage Indicators - Section D'!$I$45:$I$226,0)),""),"")</f>
        <v/>
      </c>
      <c r="Y129" s="615" t="str">
        <f ca="1">IFERROR(IF(INDEX('Coverage Indicators - Section D'!H$45:H$226,MATCH('Print View'!$AU129,'Coverage Indicators - Section D'!$I$45:$I$226,0))&lt;&gt;0,INDEX('Coverage Indicators - Section D'!H$45:H$226,MATCH('Print View'!$AU129,'Coverage Indicators - Section D'!$I$45:$I$226,0)),""),"")</f>
        <v/>
      </c>
      <c r="Z129" s="266" t="str">
        <f ca="1">IFERROR(IF(INDEX('Coverage Indicators - Section D'!E$45:E$226,MATCH('Print View'!$AV129,'Coverage Indicators - Section D'!$I$45:$I$226,0))&lt;&gt;0,INDEX('Coverage Indicators - Section D'!E$45:E$226,MATCH('Print View'!$AV129,'Coverage Indicators - Section D'!$I$45:$I$226,0)),""),"")</f>
        <v/>
      </c>
      <c r="AA129" s="613" t="str">
        <f ca="1">IFERROR(IF(INDEX('Coverage Indicators - Section D'!G$45:G$226,MATCH('Print View'!$AV129,'Coverage Indicators - Section D'!$I$45:$I$226,0))&lt;&gt;0,INDEX('Coverage Indicators - Section D'!G$45:G$226,MATCH('Print View'!$AV129,'Coverage Indicators - Section D'!$I$45:$I$226,0)),""),"")</f>
        <v/>
      </c>
      <c r="AB129" s="615" t="str">
        <f ca="1">IFERROR(IF(INDEX('Coverage Indicators - Section D'!H$45:H$226,MATCH('Print View'!$AV129,'Coverage Indicators - Section D'!$I$45:$I$226,0))&lt;&gt;0,INDEX('Coverage Indicators - Section D'!H$45:H$226,MATCH('Print View'!$AV129,'Coverage Indicators - Section D'!$I$45:$I$226,0)),""),"")</f>
        <v/>
      </c>
      <c r="AC129" s="266" t="str">
        <f ca="1">IFERROR(IF(INDEX('Coverage Indicators - Section D'!E$45:E$226,MATCH('Print View'!$AW129,'Coverage Indicators - Section D'!$I$45:$I$226,0))&lt;&gt;0,INDEX('Coverage Indicators - Section D'!E$45:E$226,MATCH('Print View'!$AW129,'Coverage Indicators - Section D'!$I$45:$I$226,0)),""),"")</f>
        <v/>
      </c>
      <c r="AD129" s="613" t="str">
        <f ca="1">IFERROR(IF(INDEX('Coverage Indicators - Section D'!G$45:G$226,MATCH('Print View'!$AW129,'Coverage Indicators - Section D'!$I$45:$I$226,0))&lt;&gt;0,INDEX('Coverage Indicators - Section D'!G$45:G$226,MATCH('Print View'!$AW129,'Coverage Indicators - Section D'!$I$45:$I$226,0)),""),"")</f>
        <v/>
      </c>
      <c r="AE129" s="615" t="str">
        <f ca="1">IFERROR(IF(INDEX('Coverage Indicators - Section D'!H$45:H$226,MATCH('Print View'!$AW129,'Coverage Indicators - Section D'!$I$45:$I$226,0))&lt;&gt;0,INDEX('Coverage Indicators - Section D'!H$45:H$226,MATCH('Print View'!$AW129,'Coverage Indicators - Section D'!$I$45:$I$226,0)),""),"")</f>
        <v/>
      </c>
      <c r="AF129" s="266" t="str">
        <f ca="1">IFERROR(IF(INDEX('Coverage Indicators - Section D'!E$45:E$226,MATCH('Print View'!$AX129,'Coverage Indicators - Section D'!$I$45:$I$226,0))&lt;&gt;0,INDEX('Coverage Indicators - Section D'!E$45:E$226,MATCH('Print View'!$AX129,'Coverage Indicators - Section D'!$I$45:$I$226,0)),""),"")</f>
        <v/>
      </c>
      <c r="AG129" s="613" t="str">
        <f ca="1">IFERROR(IF(INDEX('Coverage Indicators - Section D'!G$45:G$226,MATCH('Print View'!$AX129,'Coverage Indicators - Section D'!$I$45:$I$226,0))&lt;&gt;0,INDEX('Coverage Indicators - Section D'!G$45:G$226,MATCH('Print View'!$AX129,'Coverage Indicators - Section D'!$I$45:$I$226,0)),""),"")</f>
        <v/>
      </c>
      <c r="AH129" s="615" t="str">
        <f ca="1">IFERROR(IF(INDEX('Coverage Indicators - Section D'!H$45:H$226,MATCH('Print View'!$AX129,'Coverage Indicators - Section D'!$I$45:$I$226,0))&lt;&gt;0,INDEX('Coverage Indicators - Section D'!H$45:H$226,MATCH('Print View'!$AX129,'Coverage Indicators - Section D'!$I$45:$I$226,0)),""),"")</f>
        <v/>
      </c>
      <c r="AI129" s="266" t="str">
        <f ca="1">IFERROR(IF(INDEX('Coverage Indicators - Section D'!E$45:E$226,MATCH('Print View'!$AY129,'Coverage Indicators - Section D'!$I$45:$I$226,0))&lt;&gt;0,INDEX('Coverage Indicators - Section D'!E$45:E$226,MATCH('Print View'!$AY129,'Coverage Indicators - Section D'!$I$45:$I$226,0)),""),"")</f>
        <v/>
      </c>
      <c r="AJ129" s="613" t="str">
        <f ca="1">IFERROR(IF(INDEX('Coverage Indicators - Section D'!G$45:G$226,MATCH('Print View'!$AY129,'Coverage Indicators - Section D'!$I$45:$I$226,0))&lt;&gt;0,INDEX('Coverage Indicators - Section D'!G$45:G$226,MATCH('Print View'!$AY129,'Coverage Indicators - Section D'!$I$45:$I$226,0)),""),"")</f>
        <v/>
      </c>
      <c r="AK129" s="615" t="str">
        <f ca="1">IFERROR(IF(INDEX('Coverage Indicators - Section D'!H$45:H$226,MATCH('Print View'!$AY129,'Coverage Indicators - Section D'!$I$45:$I$226,0))&lt;&gt;0,INDEX('Coverage Indicators - Section D'!H$45:H$226,MATCH('Print View'!$AY129,'Coverage Indicators - Section D'!$I$45:$I$226,0)),""),"")</f>
        <v/>
      </c>
      <c r="AL129" s="312"/>
      <c r="AM129" s="628" t="str">
        <f>IFERROR(IF(INDEX('Coverage Indicators - Section D'!W$10:W$41,MATCH('Print View'!$A129,'Coverage Indicators - Section D'!$A$10:$A$41,0))&lt;&gt;0,INDEX('Coverage Indicators - Section D'!W$10:W$41,MATCH('Print View'!$A129,'Coverage Indicators - Section D'!$A$10:$A$41,0)),""),"")</f>
        <v/>
      </c>
      <c r="AN129" s="300"/>
      <c r="AO129" s="723"/>
      <c r="AP129" s="724"/>
      <c r="AQ129" s="724"/>
      <c r="AR129" s="612" t="str">
        <f t="shared" ref="AR129" ca="1" si="172">CONCATENATE($A129,N$117)</f>
        <v>61-Jan-20 to 31-Dec-20</v>
      </c>
      <c r="AS129" s="611" t="str">
        <f t="shared" ref="AS129" ca="1" si="173">CONCATENATE($A129,Q$117)</f>
        <v>61-Jan-21 to 31-Dec-21</v>
      </c>
      <c r="AT129" s="611" t="str">
        <f t="shared" ref="AT129" ca="1" si="174">CONCATENATE($A129,T$117)</f>
        <v>61-Jan-22 to 31-Dec-22</v>
      </c>
      <c r="AU129" s="611" t="str">
        <f t="shared" ref="AU129" ca="1" si="175">CONCATENATE($A129,W$117)</f>
        <v>61-Jan-23 to 31-Dec-23</v>
      </c>
      <c r="AV129" s="611" t="str">
        <f t="shared" ref="AV129" ca="1" si="176">CONCATENATE($A129,Z$117)</f>
        <v>61-Jan-24 to 31-Dec-24</v>
      </c>
      <c r="AW129" s="611" t="str">
        <f t="shared" ref="AW129" ca="1" si="177">CONCATENATE($A129,AC$117)</f>
        <v>61-Jan-25 to 31-Dec-25</v>
      </c>
      <c r="AX129" s="611" t="str">
        <f t="shared" ref="AX129" si="178">CONCATENATE($A129,AF$117)</f>
        <v xml:space="preserve">6 to </v>
      </c>
      <c r="AY129" s="611" t="str">
        <f t="shared" ref="AY129" si="179">CONCATENATE($A129,AI$117)</f>
        <v xml:space="preserve">6 to </v>
      </c>
      <c r="AZ129" s="332"/>
      <c r="BA129" s="332"/>
    </row>
    <row r="130" spans="1:53" s="221" customFormat="1" ht="28.2" hidden="1">
      <c r="A130" s="617"/>
      <c r="B130" s="615"/>
      <c r="C130" s="615"/>
      <c r="D130" s="615"/>
      <c r="E130" s="267" t="str">
        <f>IFERROR(IF(INDEX('Coverage Indicators - Section D'!F$10:F$41,MATCH('Print View'!$A129,'Coverage Indicators - Section D'!$A$10:$A$41,0))&lt;&gt;0,INDEX('Coverage Indicators - Section D'!F$10:F$41,MATCH('Print View'!$A129,'Coverage Indicators - Section D'!$A$10:$A$41,0)),""),"")</f>
        <v/>
      </c>
      <c r="F130" s="613"/>
      <c r="G130" s="613"/>
      <c r="H130" s="615"/>
      <c r="I130" s="615"/>
      <c r="J130" s="615"/>
      <c r="K130" s="615"/>
      <c r="L130" s="267" t="str">
        <f>IFERROR(IF(INDEX('Coverage Indicators - Section D'!U$10:U$41,MATCH('Print View'!$A129,'Coverage Indicators - Section D'!$A$10:$A$41,0))&lt;&gt;0,INDEX('Coverage Indicators - Section D'!U$10:U$41,MATCH('Print View'!$A129,'Coverage Indicators - Section D'!$A$10:$A$41,0)),""),"")</f>
        <v/>
      </c>
      <c r="M130" s="615"/>
      <c r="N130" s="267" t="str">
        <f ca="1">IFERROR(IF(INDEX('Coverage Indicators - Section D'!F$45:F$226,MATCH('Print View'!$AR129,'Coverage Indicators - Section D'!$I$45:$I$226,0))&lt;&gt;0,INDEX('Coverage Indicators - Section D'!F$45:F$226,MATCH('Print View'!$AR129,'Coverage Indicators - Section D'!$I$45:$I$226,0)),""),"")</f>
        <v/>
      </c>
      <c r="O130" s="613"/>
      <c r="P130" s="615"/>
      <c r="Q130" s="267" t="str">
        <f ca="1">IFERROR(IF(INDEX('Coverage Indicators - Section D'!F$45:F$226,MATCH('Print View'!$AS129,'Coverage Indicators - Section D'!$I$45:$I$226,0))&lt;&gt;0,INDEX('Coverage Indicators - Section D'!F$45:F$226,MATCH('Print View'!$AS129,'Coverage Indicators - Section D'!$I$45:$I$226,0)),""),"")</f>
        <v/>
      </c>
      <c r="R130" s="613"/>
      <c r="S130" s="615"/>
      <c r="T130" s="267" t="str">
        <f ca="1">IFERROR(IF(INDEX('Coverage Indicators - Section D'!F$45:F$226,MATCH('Print View'!$AT129,'Coverage Indicators - Section D'!$I$45:$I$226,0))&lt;&gt;0,INDEX('Coverage Indicators - Section D'!F$45:F$226,MATCH('Print View'!$AT129,'Coverage Indicators - Section D'!$I$45:$I$226,0)),""),"")</f>
        <v/>
      </c>
      <c r="U130" s="613"/>
      <c r="V130" s="615"/>
      <c r="W130" s="267" t="str">
        <f ca="1">IFERROR(IF(INDEX('Coverage Indicators - Section D'!F$45:F$226,MATCH('Print View'!$AU129,'Coverage Indicators - Section D'!$I$45:$I$226,0))&lt;&gt;0,INDEX('Coverage Indicators - Section D'!F$45:F$226,MATCH('Print View'!$AU129,'Coverage Indicators - Section D'!$I$45:$I$226,0)),""),"")</f>
        <v/>
      </c>
      <c r="X130" s="613"/>
      <c r="Y130" s="615"/>
      <c r="Z130" s="267" t="str">
        <f ca="1">IFERROR(IF(INDEX('Coverage Indicators - Section D'!F$45:F$226,MATCH('Print View'!$AV129,'Coverage Indicators - Section D'!$I$45:$I$226,0))&lt;&gt;0,INDEX('Coverage Indicators - Section D'!F$45:F$226,MATCH('Print View'!$AV129,'Coverage Indicators - Section D'!$I$45:$I$226,0)),""),"")</f>
        <v/>
      </c>
      <c r="AA130" s="613"/>
      <c r="AB130" s="615"/>
      <c r="AC130" s="267" t="str">
        <f ca="1">IFERROR(IF(INDEX('Coverage Indicators - Section D'!F$45:F$226,MATCH('Print View'!$AW129,'Coverage Indicators - Section D'!$I$45:$I$226,0))&lt;&gt;0,INDEX('Coverage Indicators - Section D'!F$45:F$226,MATCH('Print View'!$AW129,'Coverage Indicators - Section D'!$I$45:$I$226,0)),""),"")</f>
        <v/>
      </c>
      <c r="AD130" s="613"/>
      <c r="AE130" s="615"/>
      <c r="AF130" s="267" t="str">
        <f ca="1">IFERROR(IF(INDEX('Coverage Indicators - Section D'!F$45:F$226,MATCH('Print View'!$AX129,'Coverage Indicators - Section D'!$I$45:$I$226,0))&lt;&gt;0,INDEX('Coverage Indicators - Section D'!F$45:F$226,MATCH('Print View'!$AX129,'Coverage Indicators - Section D'!$I$45:$I$226,0)),""),"")</f>
        <v/>
      </c>
      <c r="AG130" s="613"/>
      <c r="AH130" s="615"/>
      <c r="AI130" s="267" t="str">
        <f ca="1">IFERROR(IF(INDEX('Coverage Indicators - Section D'!F$45:F$226,MATCH('Print View'!$AY129,'Coverage Indicators - Section D'!$I$45:$I$226,0))&lt;&gt;0,INDEX('Coverage Indicators - Section D'!F$45:F$226,MATCH('Print View'!$AY129,'Coverage Indicators - Section D'!$I$45:$I$226,0)),""),"")</f>
        <v/>
      </c>
      <c r="AJ130" s="613"/>
      <c r="AK130" s="615"/>
      <c r="AL130" s="312"/>
      <c r="AM130" s="628"/>
      <c r="AN130" s="300"/>
      <c r="AO130" s="723"/>
      <c r="AP130" s="724"/>
      <c r="AQ130" s="724"/>
      <c r="AR130" s="612"/>
      <c r="AS130" s="611"/>
      <c r="AT130" s="611"/>
      <c r="AU130" s="611"/>
      <c r="AV130" s="611"/>
      <c r="AW130" s="611"/>
      <c r="AX130" s="611"/>
      <c r="AY130" s="611"/>
      <c r="AZ130" s="332"/>
      <c r="BA130" s="332"/>
    </row>
    <row r="131" spans="1:53" s="221" customFormat="1" ht="28.2" hidden="1">
      <c r="A131" s="627">
        <v>7</v>
      </c>
      <c r="B131" s="621" t="str">
        <f>IFERROR(IF(INDEX('Coverage Indicators - Section D'!B$10:B$41,MATCH('Print View'!$A131,'Coverage Indicators - Section D'!$A$10:$A$41,0))&lt;&gt;0,INDEX('Coverage Indicators - Section D'!B$10:B$41,MATCH('Print View'!$A131,'Coverage Indicators - Section D'!$A$10:$A$41,0)),""),"")</f>
        <v/>
      </c>
      <c r="C131" s="621" t="str">
        <f>IFERROR(IF(INDEX('Coverage Indicators - Section D'!C$10:C$41,MATCH('Print View'!$A131,'Coverage Indicators - Section D'!$A$10:$A$41,0))&lt;&gt;0,INDEX('Coverage Indicators - Section D'!C$10:C$41,MATCH('Print View'!$A131,'Coverage Indicators - Section D'!$A$10:$A$41,0)),""),"")</f>
        <v/>
      </c>
      <c r="D131" s="621" t="str">
        <f>IFERROR(IF(INDEX('Coverage Indicators - Section D'!D$10:D$41,MATCH('Print View'!$A131,'Coverage Indicators - Section D'!$A$10:$A$41,0))&lt;&gt;0,INDEX('Coverage Indicators - Section D'!D$10:D$41,MATCH('Print View'!$A131,'Coverage Indicators - Section D'!$A$10:$A$41,0)),""),"")</f>
        <v/>
      </c>
      <c r="E131" s="245" t="str">
        <f>IFERROR(IF(INDEX('Coverage Indicators - Section D'!E$10:E$41,MATCH('Print View'!$A131,'Coverage Indicators - Section D'!$A$10:$A$41,0))&lt;&gt;0,INDEX('Coverage Indicators - Section D'!E$10:E$41,MATCH('Print View'!$A131,'Coverage Indicators - Section D'!$A$10:$A$41,0)),""),"")</f>
        <v/>
      </c>
      <c r="F131" s="620" t="str">
        <f>IFERROR(IF(INDEX('Coverage Indicators - Section D'!G$10:G$41,MATCH('Print View'!$A131,'Coverage Indicators - Section D'!$A$10:$A$41,0))&lt;&gt;0,INDEX('Coverage Indicators - Section D'!G$10:G$41,MATCH('Print View'!$A131,'Coverage Indicators - Section D'!$A$10:$A$41,0)),""),"")</f>
        <v/>
      </c>
      <c r="G131" s="620" t="str">
        <f>IFERROR(IF(INDEX('Coverage Indicators - Section D'!H$10:H$41,MATCH('Print View'!$A131,'Coverage Indicators - Section D'!$A$10:$A$41,0))&lt;&gt;0,INDEX('Coverage Indicators - Section D'!H$10:H$41,MATCH('Print View'!$A131,'Coverage Indicators - Section D'!$A$10:$A$41,0)),""),"")</f>
        <v/>
      </c>
      <c r="H131" s="621" t="str">
        <f>IFERROR(IF(INDEX('Coverage Indicators - Section D'!P$10:P$41,MATCH('Print View'!$A131,'Coverage Indicators - Section D'!$A$10:$A$41,0))&lt;&gt;0,INDEX('Coverage Indicators - Section D'!P$10:P$41,MATCH('Print View'!$A131,'Coverage Indicators - Section D'!$A$10:$A$41,0)),""),"")</f>
        <v/>
      </c>
      <c r="I131" s="621" t="str">
        <f>IFERROR(IF(INDEX('Coverage Indicators - Section D'!Q$10:Q$41,MATCH('Print View'!$A131,'Coverage Indicators - Section D'!$A$10:$A$41,0))&lt;&gt;0,INDEX('Coverage Indicators - Section D'!Q$10:Q$41,MATCH('Print View'!$A131,'Coverage Indicators - Section D'!$A$10:$A$41,0)),""),"")</f>
        <v/>
      </c>
      <c r="J131" s="621" t="str">
        <f>IFERROR(IF(INDEX('Coverage Indicators - Section D'!R$10:R$41,MATCH('Print View'!$A131,'Coverage Indicators - Section D'!$A$10:$A$41,0))&lt;&gt;0,INDEX('Coverage Indicators - Section D'!R$10:R$41,MATCH('Print View'!$A131,'Coverage Indicators - Section D'!$A$10:$A$41,0)),""),"")</f>
        <v/>
      </c>
      <c r="K131" s="621" t="str">
        <f>IFERROR(IF(INDEX('Coverage Indicators - Section D'!S$10:S$41,MATCH('Print View'!$A131,'Coverage Indicators - Section D'!$A$10:$A$41,0))&lt;&gt;0,INDEX('Coverage Indicators - Section D'!S$10:S$41,MATCH('Print View'!$A131,'Coverage Indicators - Section D'!$A$10:$A$41,0)),""),"")</f>
        <v/>
      </c>
      <c r="L131" s="245" t="str">
        <f>IFERROR(IF(INDEX('Coverage Indicators - Section D'!T$10:T$41,MATCH('Print View'!$A131,'Coverage Indicators - Section D'!$A$10:$A$41,0))&lt;&gt;0,INDEX('Coverage Indicators - Section D'!T$10:T$41,MATCH('Print View'!$A131,'Coverage Indicators - Section D'!$A$10:$A$41,0)),""),"")</f>
        <v/>
      </c>
      <c r="M131" s="621" t="str">
        <f>IFERROR(IF(INDEX('Coverage Indicators - Section D'!V$10:V$41,MATCH('Print View'!$A131,'Coverage Indicators - Section D'!$A$10:$A$41,0))&lt;&gt;0,INDEX('Coverage Indicators - Section D'!V$10:V$41,MATCH('Print View'!$A131,'Coverage Indicators - Section D'!$A$10:$A$41,0)),""),"")</f>
        <v/>
      </c>
      <c r="N131" s="245" t="str">
        <f ca="1">IFERROR(IF(INDEX('Coverage Indicators - Section D'!E$45:E$226,MATCH('Print View'!$AR131,'Coverage Indicators - Section D'!$I$45:$I$226,0))&lt;&gt;0,INDEX('Coverage Indicators - Section D'!E$45:E$226,MATCH('Print View'!$AR131,'Coverage Indicators - Section D'!$I$45:$I$226,0)),""),"")</f>
        <v/>
      </c>
      <c r="O131" s="620" t="str">
        <f ca="1">IFERROR(IF(INDEX('Coverage Indicators - Section D'!G$45:G$226,MATCH('Print View'!$AR131,'Coverage Indicators - Section D'!$I$45:$I$226,0))&lt;&gt;0,INDEX('Coverage Indicators - Section D'!G$45:G$226,MATCH('Print View'!$AR131,'Coverage Indicators - Section D'!$I$45:$I$226,0)),""),"")</f>
        <v/>
      </c>
      <c r="P131" s="621" t="str">
        <f ca="1">IFERROR(IF(INDEX('Coverage Indicators - Section D'!H$45:H$226,MATCH('Print View'!$AR131,'Coverage Indicators - Section D'!$I$45:$I$226,0))&lt;&gt;0,INDEX('Coverage Indicators - Section D'!H$45:H$226,MATCH('Print View'!$AR131,'Coverage Indicators - Section D'!$I$45:$I$226,0)),""),"")</f>
        <v/>
      </c>
      <c r="Q131" s="245" t="str">
        <f ca="1">IFERROR(IF(INDEX('Coverage Indicators - Section D'!E$45:E$226,MATCH('Print View'!$AS131,'Coverage Indicators - Section D'!$I$45:$I$226,0))&lt;&gt;0,INDEX('Coverage Indicators - Section D'!E$45:E$226,MATCH('Print View'!$AS131,'Coverage Indicators - Section D'!$I$45:$I$226,0)),""),"")</f>
        <v/>
      </c>
      <c r="R131" s="620" t="str">
        <f ca="1">IFERROR(IF(INDEX('Coverage Indicators - Section D'!G$45:G$226,MATCH('Print View'!$AS131,'Coverage Indicators - Section D'!$I$45:$I$226,0))&lt;&gt;0,INDEX('Coverage Indicators - Section D'!G$45:G$226,MATCH('Print View'!$AS131,'Coverage Indicators - Section D'!$I$45:$I$226,0)),""),"")</f>
        <v/>
      </c>
      <c r="S131" s="621" t="str">
        <f ca="1">IFERROR(IF(INDEX('Coverage Indicators - Section D'!H$45:H$226,MATCH('Print View'!$AS131,'Coverage Indicators - Section D'!$I$45:$I$226,0))&lt;&gt;0,INDEX('Coverage Indicators - Section D'!H$45:H$226,MATCH('Print View'!$AS131,'Coverage Indicators - Section D'!$I$45:$I$226,0)),""),"")</f>
        <v/>
      </c>
      <c r="T131" s="245" t="str">
        <f ca="1">IFERROR(IF(INDEX('Coverage Indicators - Section D'!E$45:E$226,MATCH('Print View'!$AT131,'Coverage Indicators - Section D'!$I$45:$I$226,0))&lt;&gt;0,INDEX('Coverage Indicators - Section D'!E$45:E$226,MATCH('Print View'!$AT131,'Coverage Indicators - Section D'!$I$45:$I$226,0)),""),"")</f>
        <v/>
      </c>
      <c r="U131" s="620" t="str">
        <f ca="1">IFERROR(IF(INDEX('Coverage Indicators - Section D'!G$45:G$226,MATCH('Print View'!$AT131,'Coverage Indicators - Section D'!$I$45:$I$226,0))&lt;&gt;0,INDEX('Coverage Indicators - Section D'!G$45:G$226,MATCH('Print View'!$AT131,'Coverage Indicators - Section D'!$I$45:$I$226,0)),""),"")</f>
        <v/>
      </c>
      <c r="V131" s="621" t="str">
        <f ca="1">IFERROR(IF(INDEX('Coverage Indicators - Section D'!H$45:H$226,MATCH('Print View'!$AT131,'Coverage Indicators - Section D'!$I$45:$I$226,0))&lt;&gt;0,INDEX('Coverage Indicators - Section D'!H$45:H$226,MATCH('Print View'!$AT131,'Coverage Indicators - Section D'!$I$45:$I$226,0)),""),"")</f>
        <v/>
      </c>
      <c r="W131" s="245" t="str">
        <f ca="1">IFERROR(IF(INDEX('Coverage Indicators - Section D'!E$45:E$226,MATCH('Print View'!$AU131,'Coverage Indicators - Section D'!$I$45:$I$226,0))&lt;&gt;0,INDEX('Coverage Indicators - Section D'!E$45:E$226,MATCH('Print View'!$AU131,'Coverage Indicators - Section D'!$I$45:$I$226,0)),""),"")</f>
        <v/>
      </c>
      <c r="X131" s="620" t="str">
        <f ca="1">IFERROR(IF(INDEX('Coverage Indicators - Section D'!G$45:G$226,MATCH('Print View'!$AU131,'Coverage Indicators - Section D'!$I$45:$I$226,0))&lt;&gt;0,INDEX('Coverage Indicators - Section D'!G$45:G$226,MATCH('Print View'!$AU131,'Coverage Indicators - Section D'!$I$45:$I$226,0)),""),"")</f>
        <v/>
      </c>
      <c r="Y131" s="621" t="str">
        <f ca="1">IFERROR(IF(INDEX('Coverage Indicators - Section D'!H$45:H$226,MATCH('Print View'!$AU131,'Coverage Indicators - Section D'!$I$45:$I$226,0))&lt;&gt;0,INDEX('Coverage Indicators - Section D'!H$45:H$226,MATCH('Print View'!$AU131,'Coverage Indicators - Section D'!$I$45:$I$226,0)),""),"")</f>
        <v/>
      </c>
      <c r="Z131" s="245" t="str">
        <f ca="1">IFERROR(IF(INDEX('Coverage Indicators - Section D'!E$45:E$226,MATCH('Print View'!$AV131,'Coverage Indicators - Section D'!$I$45:$I$226,0))&lt;&gt;0,INDEX('Coverage Indicators - Section D'!E$45:E$226,MATCH('Print View'!$AV131,'Coverage Indicators - Section D'!$I$45:$I$226,0)),""),"")</f>
        <v/>
      </c>
      <c r="AA131" s="620" t="str">
        <f ca="1">IFERROR(IF(INDEX('Coverage Indicators - Section D'!G$45:G$226,MATCH('Print View'!$AV131,'Coverage Indicators - Section D'!$I$45:$I$226,0))&lt;&gt;0,INDEX('Coverage Indicators - Section D'!G$45:G$226,MATCH('Print View'!$AV131,'Coverage Indicators - Section D'!$I$45:$I$226,0)),""),"")</f>
        <v/>
      </c>
      <c r="AB131" s="621" t="str">
        <f ca="1">IFERROR(IF(INDEX('Coverage Indicators - Section D'!H$45:H$226,MATCH('Print View'!$AV131,'Coverage Indicators - Section D'!$I$45:$I$226,0))&lt;&gt;0,INDEX('Coverage Indicators - Section D'!H$45:H$226,MATCH('Print View'!$AV131,'Coverage Indicators - Section D'!$I$45:$I$226,0)),""),"")</f>
        <v/>
      </c>
      <c r="AC131" s="245" t="str">
        <f ca="1">IFERROR(IF(INDEX('Coverage Indicators - Section D'!E$45:E$226,MATCH('Print View'!$AW131,'Coverage Indicators - Section D'!$I$45:$I$226,0))&lt;&gt;0,INDEX('Coverage Indicators - Section D'!E$45:E$226,MATCH('Print View'!$AW131,'Coverage Indicators - Section D'!$I$45:$I$226,0)),""),"")</f>
        <v/>
      </c>
      <c r="AD131" s="620" t="str">
        <f ca="1">IFERROR(IF(INDEX('Coverage Indicators - Section D'!G$45:G$226,MATCH('Print View'!$AW131,'Coverage Indicators - Section D'!$I$45:$I$226,0))&lt;&gt;0,INDEX('Coverage Indicators - Section D'!G$45:G$226,MATCH('Print View'!$AW131,'Coverage Indicators - Section D'!$I$45:$I$226,0)),""),"")</f>
        <v/>
      </c>
      <c r="AE131" s="621" t="str">
        <f ca="1">IFERROR(IF(INDEX('Coverage Indicators - Section D'!H$45:H$226,MATCH('Print View'!$AW131,'Coverage Indicators - Section D'!$I$45:$I$226,0))&lt;&gt;0,INDEX('Coverage Indicators - Section D'!H$45:H$226,MATCH('Print View'!$AW131,'Coverage Indicators - Section D'!$I$45:$I$226,0)),""),"")</f>
        <v/>
      </c>
      <c r="AF131" s="245" t="str">
        <f ca="1">IFERROR(IF(INDEX('Coverage Indicators - Section D'!E$45:E$226,MATCH('Print View'!$AX131,'Coverage Indicators - Section D'!$I$45:$I$226,0))&lt;&gt;0,INDEX('Coverage Indicators - Section D'!E$45:E$226,MATCH('Print View'!$AX131,'Coverage Indicators - Section D'!$I$45:$I$226,0)),""),"")</f>
        <v/>
      </c>
      <c r="AG131" s="620" t="str">
        <f ca="1">IFERROR(IF(INDEX('Coverage Indicators - Section D'!G$45:G$226,MATCH('Print View'!$AX131,'Coverage Indicators - Section D'!$I$45:$I$226,0))&lt;&gt;0,INDEX('Coverage Indicators - Section D'!G$45:G$226,MATCH('Print View'!$AX131,'Coverage Indicators - Section D'!$I$45:$I$226,0)),""),"")</f>
        <v/>
      </c>
      <c r="AH131" s="621" t="str">
        <f ca="1">IFERROR(IF(INDEX('Coverage Indicators - Section D'!H$45:H$226,MATCH('Print View'!$AX131,'Coverage Indicators - Section D'!$I$45:$I$226,0))&lt;&gt;0,INDEX('Coverage Indicators - Section D'!H$45:H$226,MATCH('Print View'!$AX131,'Coverage Indicators - Section D'!$I$45:$I$226,0)),""),"")</f>
        <v/>
      </c>
      <c r="AI131" s="245" t="str">
        <f ca="1">IFERROR(IF(INDEX('Coverage Indicators - Section D'!E$45:E$226,MATCH('Print View'!$AY131,'Coverage Indicators - Section D'!$I$45:$I$226,0))&lt;&gt;0,INDEX('Coverage Indicators - Section D'!E$45:E$226,MATCH('Print View'!$AY131,'Coverage Indicators - Section D'!$I$45:$I$226,0)),""),"")</f>
        <v/>
      </c>
      <c r="AJ131" s="620" t="str">
        <f ca="1">IFERROR(IF(INDEX('Coverage Indicators - Section D'!G$45:G$226,MATCH('Print View'!$AY131,'Coverage Indicators - Section D'!$I$45:$I$226,0))&lt;&gt;0,INDEX('Coverage Indicators - Section D'!G$45:G$226,MATCH('Print View'!$AY131,'Coverage Indicators - Section D'!$I$45:$I$226,0)),""),"")</f>
        <v/>
      </c>
      <c r="AK131" s="621" t="str">
        <f ca="1">IFERROR(IF(INDEX('Coverage Indicators - Section D'!H$45:H$226,MATCH('Print View'!$AY131,'Coverage Indicators - Section D'!$I$45:$I$226,0))&lt;&gt;0,INDEX('Coverage Indicators - Section D'!H$45:H$226,MATCH('Print View'!$AY131,'Coverage Indicators - Section D'!$I$45:$I$226,0)),""),"")</f>
        <v/>
      </c>
      <c r="AL131" s="312"/>
      <c r="AM131" s="619" t="str">
        <f>IFERROR(IF(INDEX('Coverage Indicators - Section D'!W$10:W$41,MATCH('Print View'!$A131,'Coverage Indicators - Section D'!$A$10:$A$41,0))&lt;&gt;0,INDEX('Coverage Indicators - Section D'!W$10:W$41,MATCH('Print View'!$A131,'Coverage Indicators - Section D'!$A$10:$A$41,0)),""),"")</f>
        <v/>
      </c>
      <c r="AN131" s="300"/>
      <c r="AO131" s="721"/>
      <c r="AP131" s="722"/>
      <c r="AQ131" s="722"/>
      <c r="AR131" s="612" t="str">
        <f t="shared" ref="AR131" ca="1" si="180">CONCATENATE($A131,N$117)</f>
        <v>71-Jan-20 to 31-Dec-20</v>
      </c>
      <c r="AS131" s="611" t="str">
        <f t="shared" ref="AS131" ca="1" si="181">CONCATENATE($A131,Q$117)</f>
        <v>71-Jan-21 to 31-Dec-21</v>
      </c>
      <c r="AT131" s="611" t="str">
        <f t="shared" ref="AT131" ca="1" si="182">CONCATENATE($A131,T$117)</f>
        <v>71-Jan-22 to 31-Dec-22</v>
      </c>
      <c r="AU131" s="611" t="str">
        <f t="shared" ref="AU131" ca="1" si="183">CONCATENATE($A131,W$117)</f>
        <v>71-Jan-23 to 31-Dec-23</v>
      </c>
      <c r="AV131" s="611" t="str">
        <f t="shared" ref="AV131" ca="1" si="184">CONCATENATE($A131,Z$117)</f>
        <v>71-Jan-24 to 31-Dec-24</v>
      </c>
      <c r="AW131" s="611" t="str">
        <f t="shared" ref="AW131" ca="1" si="185">CONCATENATE($A131,AC$117)</f>
        <v>71-Jan-25 to 31-Dec-25</v>
      </c>
      <c r="AX131" s="611" t="str">
        <f t="shared" ref="AX131" si="186">CONCATENATE($A131,AF$117)</f>
        <v xml:space="preserve">7 to </v>
      </c>
      <c r="AY131" s="611" t="str">
        <f t="shared" ref="AY131" si="187">CONCATENATE($A131,AI$117)</f>
        <v xml:space="preserve">7 to </v>
      </c>
      <c r="AZ131" s="332"/>
      <c r="BA131" s="332"/>
    </row>
    <row r="132" spans="1:53" s="221" customFormat="1" ht="28.2" hidden="1">
      <c r="A132" s="627"/>
      <c r="B132" s="621"/>
      <c r="C132" s="621"/>
      <c r="D132" s="621"/>
      <c r="E132" s="244" t="str">
        <f>IFERROR(IF(INDEX('Coverage Indicators - Section D'!F$10:F$41,MATCH('Print View'!$A131,'Coverage Indicators - Section D'!$A$10:$A$41,0))&lt;&gt;0,INDEX('Coverage Indicators - Section D'!F$10:F$41,MATCH('Print View'!$A131,'Coverage Indicators - Section D'!$A$10:$A$41,0)),""),"")</f>
        <v/>
      </c>
      <c r="F132" s="620"/>
      <c r="G132" s="620"/>
      <c r="H132" s="621"/>
      <c r="I132" s="621"/>
      <c r="J132" s="621"/>
      <c r="K132" s="621"/>
      <c r="L132" s="244" t="str">
        <f>IFERROR(IF(INDEX('Coverage Indicators - Section D'!U$10:U$41,MATCH('Print View'!$A131,'Coverage Indicators - Section D'!$A$10:$A$41,0))&lt;&gt;0,INDEX('Coverage Indicators - Section D'!U$10:U$41,MATCH('Print View'!$A131,'Coverage Indicators - Section D'!$A$10:$A$41,0)),""),"")</f>
        <v/>
      </c>
      <c r="M132" s="621"/>
      <c r="N132" s="244" t="str">
        <f ca="1">IFERROR(IF(INDEX('Coverage Indicators - Section D'!F$45:F$226,MATCH('Print View'!$AR131,'Coverage Indicators - Section D'!$I$45:$I$226,0))&lt;&gt;0,INDEX('Coverage Indicators - Section D'!F$45:F$226,MATCH('Print View'!$AR131,'Coverage Indicators - Section D'!$I$45:$I$226,0)),""),"")</f>
        <v/>
      </c>
      <c r="O132" s="620"/>
      <c r="P132" s="621"/>
      <c r="Q132" s="244" t="str">
        <f ca="1">IFERROR(IF(INDEX('Coverage Indicators - Section D'!F$45:F$226,MATCH('Print View'!$AS131,'Coverage Indicators - Section D'!$I$45:$I$226,0))&lt;&gt;0,INDEX('Coverage Indicators - Section D'!F$45:F$226,MATCH('Print View'!$AS131,'Coverage Indicators - Section D'!$I$45:$I$226,0)),""),"")</f>
        <v/>
      </c>
      <c r="R132" s="620"/>
      <c r="S132" s="621"/>
      <c r="T132" s="244" t="str">
        <f ca="1">IFERROR(IF(INDEX('Coverage Indicators - Section D'!F$45:F$226,MATCH('Print View'!$AT131,'Coverage Indicators - Section D'!$I$45:$I$226,0))&lt;&gt;0,INDEX('Coverage Indicators - Section D'!F$45:F$226,MATCH('Print View'!$AT131,'Coverage Indicators - Section D'!$I$45:$I$226,0)),""),"")</f>
        <v/>
      </c>
      <c r="U132" s="620"/>
      <c r="V132" s="621"/>
      <c r="W132" s="244" t="str">
        <f ca="1">IFERROR(IF(INDEX('Coverage Indicators - Section D'!F$45:F$226,MATCH('Print View'!$AU131,'Coverage Indicators - Section D'!$I$45:$I$226,0))&lt;&gt;0,INDEX('Coverage Indicators - Section D'!F$45:F$226,MATCH('Print View'!$AU131,'Coverage Indicators - Section D'!$I$45:$I$226,0)),""),"")</f>
        <v/>
      </c>
      <c r="X132" s="620"/>
      <c r="Y132" s="621"/>
      <c r="Z132" s="244" t="str">
        <f ca="1">IFERROR(IF(INDEX('Coverage Indicators - Section D'!F$45:F$226,MATCH('Print View'!$AV131,'Coverage Indicators - Section D'!$I$45:$I$226,0))&lt;&gt;0,INDEX('Coverage Indicators - Section D'!F$45:F$226,MATCH('Print View'!$AV131,'Coverage Indicators - Section D'!$I$45:$I$226,0)),""),"")</f>
        <v/>
      </c>
      <c r="AA132" s="620"/>
      <c r="AB132" s="621"/>
      <c r="AC132" s="244" t="str">
        <f ca="1">IFERROR(IF(INDEX('Coverage Indicators - Section D'!F$45:F$226,MATCH('Print View'!$AW131,'Coverage Indicators - Section D'!$I$45:$I$226,0))&lt;&gt;0,INDEX('Coverage Indicators - Section D'!F$45:F$226,MATCH('Print View'!$AW131,'Coverage Indicators - Section D'!$I$45:$I$226,0)),""),"")</f>
        <v/>
      </c>
      <c r="AD132" s="620"/>
      <c r="AE132" s="621"/>
      <c r="AF132" s="244" t="str">
        <f ca="1">IFERROR(IF(INDEX('Coverage Indicators - Section D'!F$45:F$226,MATCH('Print View'!$AX131,'Coverage Indicators - Section D'!$I$45:$I$226,0))&lt;&gt;0,INDEX('Coverage Indicators - Section D'!F$45:F$226,MATCH('Print View'!$AX131,'Coverage Indicators - Section D'!$I$45:$I$226,0)),""),"")</f>
        <v/>
      </c>
      <c r="AG132" s="620"/>
      <c r="AH132" s="621"/>
      <c r="AI132" s="244" t="str">
        <f ca="1">IFERROR(IF(INDEX('Coverage Indicators - Section D'!F$45:F$226,MATCH('Print View'!$AY131,'Coverage Indicators - Section D'!$I$45:$I$226,0))&lt;&gt;0,INDEX('Coverage Indicators - Section D'!F$45:F$226,MATCH('Print View'!$AY131,'Coverage Indicators - Section D'!$I$45:$I$226,0)),""),"")</f>
        <v/>
      </c>
      <c r="AJ132" s="620"/>
      <c r="AK132" s="621"/>
      <c r="AL132" s="312"/>
      <c r="AM132" s="619"/>
      <c r="AN132" s="300"/>
      <c r="AO132" s="721"/>
      <c r="AP132" s="722"/>
      <c r="AQ132" s="722"/>
      <c r="AR132" s="612"/>
      <c r="AS132" s="611"/>
      <c r="AT132" s="611"/>
      <c r="AU132" s="611"/>
      <c r="AV132" s="611"/>
      <c r="AW132" s="611"/>
      <c r="AX132" s="611"/>
      <c r="AY132" s="611"/>
      <c r="AZ132" s="332"/>
      <c r="BA132" s="332"/>
    </row>
    <row r="133" spans="1:53" s="221" customFormat="1" ht="28.2" hidden="1">
      <c r="A133" s="617">
        <v>8</v>
      </c>
      <c r="B133" s="615" t="str">
        <f>IFERROR(IF(INDEX('Coverage Indicators - Section D'!B$10:B$41,MATCH('Print View'!$A133,'Coverage Indicators - Section D'!$A$10:$A$41,0))&lt;&gt;0,INDEX('Coverage Indicators - Section D'!B$10:B$41,MATCH('Print View'!$A133,'Coverage Indicators - Section D'!$A$10:$A$41,0)),""),"")</f>
        <v/>
      </c>
      <c r="C133" s="615" t="str">
        <f>IFERROR(IF(INDEX('Coverage Indicators - Section D'!C$10:C$41,MATCH('Print View'!$A133,'Coverage Indicators - Section D'!$A$10:$A$41,0))&lt;&gt;0,INDEX('Coverage Indicators - Section D'!C$10:C$41,MATCH('Print View'!$A133,'Coverage Indicators - Section D'!$A$10:$A$41,0)),""),"")</f>
        <v/>
      </c>
      <c r="D133" s="615" t="str">
        <f>IFERROR(IF(INDEX('Coverage Indicators - Section D'!D$10:D$41,MATCH('Print View'!$A133,'Coverage Indicators - Section D'!$A$10:$A$41,0))&lt;&gt;0,INDEX('Coverage Indicators - Section D'!D$10:D$41,MATCH('Print View'!$A133,'Coverage Indicators - Section D'!$A$10:$A$41,0)),""),"")</f>
        <v/>
      </c>
      <c r="E133" s="266" t="str">
        <f>IFERROR(IF(INDEX('Coverage Indicators - Section D'!E$10:E$41,MATCH('Print View'!$A133,'Coverage Indicators - Section D'!$A$10:$A$41,0))&lt;&gt;0,INDEX('Coverage Indicators - Section D'!E$10:E$41,MATCH('Print View'!$A133,'Coverage Indicators - Section D'!$A$10:$A$41,0)),""),"")</f>
        <v/>
      </c>
      <c r="F133" s="613" t="str">
        <f>IFERROR(IF(INDEX('Coverage Indicators - Section D'!G$10:G$41,MATCH('Print View'!$A133,'Coverage Indicators - Section D'!$A$10:$A$41,0))&lt;&gt;0,INDEX('Coverage Indicators - Section D'!G$10:G$41,MATCH('Print View'!$A133,'Coverage Indicators - Section D'!$A$10:$A$41,0)),""),"")</f>
        <v/>
      </c>
      <c r="G133" s="613" t="str">
        <f>IFERROR(IF(INDEX('Coverage Indicators - Section D'!H$10:H$41,MATCH('Print View'!$A133,'Coverage Indicators - Section D'!$A$10:$A$41,0))&lt;&gt;0,INDEX('Coverage Indicators - Section D'!H$10:H$41,MATCH('Print View'!$A133,'Coverage Indicators - Section D'!$A$10:$A$41,0)),""),"")</f>
        <v/>
      </c>
      <c r="H133" s="615" t="str">
        <f>IFERROR(IF(INDEX('Coverage Indicators - Section D'!P$10:P$41,MATCH('Print View'!$A133,'Coverage Indicators - Section D'!$A$10:$A$41,0))&lt;&gt;0,INDEX('Coverage Indicators - Section D'!P$10:P$41,MATCH('Print View'!$A133,'Coverage Indicators - Section D'!$A$10:$A$41,0)),""),"")</f>
        <v/>
      </c>
      <c r="I133" s="615" t="str">
        <f>IFERROR(IF(INDEX('Coverage Indicators - Section D'!Q$10:Q$41,MATCH('Print View'!$A133,'Coverage Indicators - Section D'!$A$10:$A$41,0))&lt;&gt;0,INDEX('Coverage Indicators - Section D'!Q$10:Q$41,MATCH('Print View'!$A133,'Coverage Indicators - Section D'!$A$10:$A$41,0)),""),"")</f>
        <v/>
      </c>
      <c r="J133" s="615" t="str">
        <f>IFERROR(IF(INDEX('Coverage Indicators - Section D'!R$10:R$41,MATCH('Print View'!$A133,'Coverage Indicators - Section D'!$A$10:$A$41,0))&lt;&gt;0,INDEX('Coverage Indicators - Section D'!R$10:R$41,MATCH('Print View'!$A133,'Coverage Indicators - Section D'!$A$10:$A$41,0)),""),"")</f>
        <v/>
      </c>
      <c r="K133" s="615" t="str">
        <f>IFERROR(IF(INDEX('Coverage Indicators - Section D'!S$10:S$41,MATCH('Print View'!$A133,'Coverage Indicators - Section D'!$A$10:$A$41,0))&lt;&gt;0,INDEX('Coverage Indicators - Section D'!S$10:S$41,MATCH('Print View'!$A133,'Coverage Indicators - Section D'!$A$10:$A$41,0)),""),"")</f>
        <v/>
      </c>
      <c r="L133" s="266" t="str">
        <f>IFERROR(IF(INDEX('Coverage Indicators - Section D'!T$10:T$41,MATCH('Print View'!$A133,'Coverage Indicators - Section D'!$A$10:$A$41,0))&lt;&gt;0,INDEX('Coverage Indicators - Section D'!T$10:T$41,MATCH('Print View'!$A133,'Coverage Indicators - Section D'!$A$10:$A$41,0)),""),"")</f>
        <v/>
      </c>
      <c r="M133" s="615" t="str">
        <f>IFERROR(IF(INDEX('Coverage Indicators - Section D'!V$10:V$41,MATCH('Print View'!$A133,'Coverage Indicators - Section D'!$A$10:$A$41,0))&lt;&gt;0,INDEX('Coverage Indicators - Section D'!V$10:V$41,MATCH('Print View'!$A133,'Coverage Indicators - Section D'!$A$10:$A$41,0)),""),"")</f>
        <v/>
      </c>
      <c r="N133" s="266" t="str">
        <f ca="1">IFERROR(IF(INDEX('Coverage Indicators - Section D'!E$45:E$226,MATCH('Print View'!$AR133,'Coverage Indicators - Section D'!$I$45:$I$226,0))&lt;&gt;0,INDEX('Coverage Indicators - Section D'!E$45:E$226,MATCH('Print View'!$AR133,'Coverage Indicators - Section D'!$I$45:$I$226,0)),""),"")</f>
        <v/>
      </c>
      <c r="O133" s="613" t="str">
        <f ca="1">IFERROR(IF(INDEX('Coverage Indicators - Section D'!G$45:G$226,MATCH('Print View'!$AR133,'Coverage Indicators - Section D'!$I$45:$I$226,0))&lt;&gt;0,INDEX('Coverage Indicators - Section D'!G$45:G$226,MATCH('Print View'!$AR133,'Coverage Indicators - Section D'!$I$45:$I$226,0)),""),"")</f>
        <v/>
      </c>
      <c r="P133" s="615" t="str">
        <f ca="1">IFERROR(IF(INDEX('Coverage Indicators - Section D'!H$45:H$226,MATCH('Print View'!$AR133,'Coverage Indicators - Section D'!$I$45:$I$226,0))&lt;&gt;0,INDEX('Coverage Indicators - Section D'!H$45:H$226,MATCH('Print View'!$AR133,'Coverage Indicators - Section D'!$I$45:$I$226,0)),""),"")</f>
        <v/>
      </c>
      <c r="Q133" s="266" t="str">
        <f ca="1">IFERROR(IF(INDEX('Coverage Indicators - Section D'!E$45:E$226,MATCH('Print View'!$AS133,'Coverage Indicators - Section D'!$I$45:$I$226,0))&lt;&gt;0,INDEX('Coverage Indicators - Section D'!E$45:E$226,MATCH('Print View'!$AS133,'Coverage Indicators - Section D'!$I$45:$I$226,0)),""),"")</f>
        <v/>
      </c>
      <c r="R133" s="613" t="str">
        <f ca="1">IFERROR(IF(INDEX('Coverage Indicators - Section D'!G$45:G$226,MATCH('Print View'!$AS133,'Coverage Indicators - Section D'!$I$45:$I$226,0))&lt;&gt;0,INDEX('Coverage Indicators - Section D'!G$45:G$226,MATCH('Print View'!$AS133,'Coverage Indicators - Section D'!$I$45:$I$226,0)),""),"")</f>
        <v/>
      </c>
      <c r="S133" s="615" t="str">
        <f ca="1">IFERROR(IF(INDEX('Coverage Indicators - Section D'!H$45:H$226,MATCH('Print View'!$AS133,'Coverage Indicators - Section D'!$I$45:$I$226,0))&lt;&gt;0,INDEX('Coverage Indicators - Section D'!H$45:H$226,MATCH('Print View'!$AS133,'Coverage Indicators - Section D'!$I$45:$I$226,0)),""),"")</f>
        <v/>
      </c>
      <c r="T133" s="266" t="str">
        <f ca="1">IFERROR(IF(INDEX('Coverage Indicators - Section D'!E$45:E$226,MATCH('Print View'!$AT133,'Coverage Indicators - Section D'!$I$45:$I$226,0))&lt;&gt;0,INDEX('Coverage Indicators - Section D'!E$45:E$226,MATCH('Print View'!$AT133,'Coverage Indicators - Section D'!$I$45:$I$226,0)),""),"")</f>
        <v/>
      </c>
      <c r="U133" s="613" t="str">
        <f ca="1">IFERROR(IF(INDEX('Coverage Indicators - Section D'!G$45:G$226,MATCH('Print View'!$AT133,'Coverage Indicators - Section D'!$I$45:$I$226,0))&lt;&gt;0,INDEX('Coverage Indicators - Section D'!G$45:G$226,MATCH('Print View'!$AT133,'Coverage Indicators - Section D'!$I$45:$I$226,0)),""),"")</f>
        <v/>
      </c>
      <c r="V133" s="615" t="str">
        <f ca="1">IFERROR(IF(INDEX('Coverage Indicators - Section D'!H$45:H$226,MATCH('Print View'!$AT133,'Coverage Indicators - Section D'!$I$45:$I$226,0))&lt;&gt;0,INDEX('Coverage Indicators - Section D'!H$45:H$226,MATCH('Print View'!$AT133,'Coverage Indicators - Section D'!$I$45:$I$226,0)),""),"")</f>
        <v/>
      </c>
      <c r="W133" s="266" t="str">
        <f ca="1">IFERROR(IF(INDEX('Coverage Indicators - Section D'!E$45:E$226,MATCH('Print View'!$AU133,'Coverage Indicators - Section D'!$I$45:$I$226,0))&lt;&gt;0,INDEX('Coverage Indicators - Section D'!E$45:E$226,MATCH('Print View'!$AU133,'Coverage Indicators - Section D'!$I$45:$I$226,0)),""),"")</f>
        <v/>
      </c>
      <c r="X133" s="613" t="str">
        <f ca="1">IFERROR(IF(INDEX('Coverage Indicators - Section D'!G$45:G$226,MATCH('Print View'!$AU133,'Coverage Indicators - Section D'!$I$45:$I$226,0))&lt;&gt;0,INDEX('Coverage Indicators - Section D'!G$45:G$226,MATCH('Print View'!$AU133,'Coverage Indicators - Section D'!$I$45:$I$226,0)),""),"")</f>
        <v/>
      </c>
      <c r="Y133" s="615" t="str">
        <f ca="1">IFERROR(IF(INDEX('Coverage Indicators - Section D'!H$45:H$226,MATCH('Print View'!$AU133,'Coverage Indicators - Section D'!$I$45:$I$226,0))&lt;&gt;0,INDEX('Coverage Indicators - Section D'!H$45:H$226,MATCH('Print View'!$AU133,'Coverage Indicators - Section D'!$I$45:$I$226,0)),""),"")</f>
        <v/>
      </c>
      <c r="Z133" s="266" t="str">
        <f ca="1">IFERROR(IF(INDEX('Coverage Indicators - Section D'!E$45:E$226,MATCH('Print View'!$AV133,'Coverage Indicators - Section D'!$I$45:$I$226,0))&lt;&gt;0,INDEX('Coverage Indicators - Section D'!E$45:E$226,MATCH('Print View'!$AV133,'Coverage Indicators - Section D'!$I$45:$I$226,0)),""),"")</f>
        <v/>
      </c>
      <c r="AA133" s="613" t="str">
        <f ca="1">IFERROR(IF(INDEX('Coverage Indicators - Section D'!G$45:G$226,MATCH('Print View'!$AV133,'Coverage Indicators - Section D'!$I$45:$I$226,0))&lt;&gt;0,INDEX('Coverage Indicators - Section D'!G$45:G$226,MATCH('Print View'!$AV133,'Coverage Indicators - Section D'!$I$45:$I$226,0)),""),"")</f>
        <v/>
      </c>
      <c r="AB133" s="615" t="str">
        <f ca="1">IFERROR(IF(INDEX('Coverage Indicators - Section D'!H$45:H$226,MATCH('Print View'!$AV133,'Coverage Indicators - Section D'!$I$45:$I$226,0))&lt;&gt;0,INDEX('Coverage Indicators - Section D'!H$45:H$226,MATCH('Print View'!$AV133,'Coverage Indicators - Section D'!$I$45:$I$226,0)),""),"")</f>
        <v/>
      </c>
      <c r="AC133" s="266" t="str">
        <f ca="1">IFERROR(IF(INDEX('Coverage Indicators - Section D'!E$45:E$226,MATCH('Print View'!$AW133,'Coverage Indicators - Section D'!$I$45:$I$226,0))&lt;&gt;0,INDEX('Coverage Indicators - Section D'!E$45:E$226,MATCH('Print View'!$AW133,'Coverage Indicators - Section D'!$I$45:$I$226,0)),""),"")</f>
        <v/>
      </c>
      <c r="AD133" s="613" t="str">
        <f ca="1">IFERROR(IF(INDEX('Coverage Indicators - Section D'!G$45:G$226,MATCH('Print View'!$AW133,'Coverage Indicators - Section D'!$I$45:$I$226,0))&lt;&gt;0,INDEX('Coverage Indicators - Section D'!G$45:G$226,MATCH('Print View'!$AW133,'Coverage Indicators - Section D'!$I$45:$I$226,0)),""),"")</f>
        <v/>
      </c>
      <c r="AE133" s="615" t="str">
        <f ca="1">IFERROR(IF(INDEX('Coverage Indicators - Section D'!H$45:H$226,MATCH('Print View'!$AW133,'Coverage Indicators - Section D'!$I$45:$I$226,0))&lt;&gt;0,INDEX('Coverage Indicators - Section D'!H$45:H$226,MATCH('Print View'!$AW133,'Coverage Indicators - Section D'!$I$45:$I$226,0)),""),"")</f>
        <v/>
      </c>
      <c r="AF133" s="266" t="str">
        <f ca="1">IFERROR(IF(INDEX('Coverage Indicators - Section D'!E$45:E$226,MATCH('Print View'!$AX133,'Coverage Indicators - Section D'!$I$45:$I$226,0))&lt;&gt;0,INDEX('Coverage Indicators - Section D'!E$45:E$226,MATCH('Print View'!$AX133,'Coverage Indicators - Section D'!$I$45:$I$226,0)),""),"")</f>
        <v/>
      </c>
      <c r="AG133" s="613" t="str">
        <f ca="1">IFERROR(IF(INDEX('Coverage Indicators - Section D'!G$45:G$226,MATCH('Print View'!$AX133,'Coverage Indicators - Section D'!$I$45:$I$226,0))&lt;&gt;0,INDEX('Coverage Indicators - Section D'!G$45:G$226,MATCH('Print View'!$AX133,'Coverage Indicators - Section D'!$I$45:$I$226,0)),""),"")</f>
        <v/>
      </c>
      <c r="AH133" s="615" t="str">
        <f ca="1">IFERROR(IF(INDEX('Coverage Indicators - Section D'!H$45:H$226,MATCH('Print View'!$AX133,'Coverage Indicators - Section D'!$I$45:$I$226,0))&lt;&gt;0,INDEX('Coverage Indicators - Section D'!H$45:H$226,MATCH('Print View'!$AX133,'Coverage Indicators - Section D'!$I$45:$I$226,0)),""),"")</f>
        <v/>
      </c>
      <c r="AI133" s="266" t="str">
        <f ca="1">IFERROR(IF(INDEX('Coverage Indicators - Section D'!E$45:E$226,MATCH('Print View'!$AY133,'Coverage Indicators - Section D'!$I$45:$I$226,0))&lt;&gt;0,INDEX('Coverage Indicators - Section D'!E$45:E$226,MATCH('Print View'!$AY133,'Coverage Indicators - Section D'!$I$45:$I$226,0)),""),"")</f>
        <v/>
      </c>
      <c r="AJ133" s="613" t="str">
        <f ca="1">IFERROR(IF(INDEX('Coverage Indicators - Section D'!G$45:G$226,MATCH('Print View'!$AY133,'Coverage Indicators - Section D'!$I$45:$I$226,0))&lt;&gt;0,INDEX('Coverage Indicators - Section D'!G$45:G$226,MATCH('Print View'!$AY133,'Coverage Indicators - Section D'!$I$45:$I$226,0)),""),"")</f>
        <v/>
      </c>
      <c r="AK133" s="615" t="str">
        <f ca="1">IFERROR(IF(INDEX('Coverage Indicators - Section D'!H$45:H$226,MATCH('Print View'!$AY133,'Coverage Indicators - Section D'!$I$45:$I$226,0))&lt;&gt;0,INDEX('Coverage Indicators - Section D'!H$45:H$226,MATCH('Print View'!$AY133,'Coverage Indicators - Section D'!$I$45:$I$226,0)),""),"")</f>
        <v/>
      </c>
      <c r="AL133" s="312"/>
      <c r="AM133" s="628" t="str">
        <f>IFERROR(IF(INDEX('Coverage Indicators - Section D'!W$10:W$41,MATCH('Print View'!$A133,'Coverage Indicators - Section D'!$A$10:$A$41,0))&lt;&gt;0,INDEX('Coverage Indicators - Section D'!W$10:W$41,MATCH('Print View'!$A133,'Coverage Indicators - Section D'!$A$10:$A$41,0)),""),"")</f>
        <v/>
      </c>
      <c r="AN133" s="300"/>
      <c r="AO133" s="723"/>
      <c r="AP133" s="724"/>
      <c r="AQ133" s="724"/>
      <c r="AR133" s="612" t="str">
        <f t="shared" ref="AR133" ca="1" si="188">CONCATENATE($A133,N$117)</f>
        <v>81-Jan-20 to 31-Dec-20</v>
      </c>
      <c r="AS133" s="611" t="str">
        <f t="shared" ref="AS133" ca="1" si="189">CONCATENATE($A133,Q$117)</f>
        <v>81-Jan-21 to 31-Dec-21</v>
      </c>
      <c r="AT133" s="611" t="str">
        <f t="shared" ref="AT133" ca="1" si="190">CONCATENATE($A133,T$117)</f>
        <v>81-Jan-22 to 31-Dec-22</v>
      </c>
      <c r="AU133" s="611" t="str">
        <f t="shared" ref="AU133" ca="1" si="191">CONCATENATE($A133,W$117)</f>
        <v>81-Jan-23 to 31-Dec-23</v>
      </c>
      <c r="AV133" s="611" t="str">
        <f t="shared" ref="AV133" ca="1" si="192">CONCATENATE($A133,Z$117)</f>
        <v>81-Jan-24 to 31-Dec-24</v>
      </c>
      <c r="AW133" s="611" t="str">
        <f t="shared" ref="AW133" ca="1" si="193">CONCATENATE($A133,AC$117)</f>
        <v>81-Jan-25 to 31-Dec-25</v>
      </c>
      <c r="AX133" s="611" t="str">
        <f t="shared" ref="AX133" si="194">CONCATENATE($A133,AF$117)</f>
        <v xml:space="preserve">8 to </v>
      </c>
      <c r="AY133" s="611" t="str">
        <f t="shared" ref="AY133" si="195">CONCATENATE($A133,AI$117)</f>
        <v xml:space="preserve">8 to </v>
      </c>
      <c r="AZ133" s="332"/>
      <c r="BA133" s="332"/>
    </row>
    <row r="134" spans="1:53" s="221" customFormat="1" ht="28.2" hidden="1">
      <c r="A134" s="617"/>
      <c r="B134" s="615"/>
      <c r="C134" s="615"/>
      <c r="D134" s="615"/>
      <c r="E134" s="267" t="str">
        <f>IFERROR(IF(INDEX('Coverage Indicators - Section D'!F$10:F$41,MATCH('Print View'!$A133,'Coverage Indicators - Section D'!$A$10:$A$41,0))&lt;&gt;0,INDEX('Coverage Indicators - Section D'!F$10:F$41,MATCH('Print View'!$A133,'Coverage Indicators - Section D'!$A$10:$A$41,0)),""),"")</f>
        <v/>
      </c>
      <c r="F134" s="613"/>
      <c r="G134" s="613"/>
      <c r="H134" s="615"/>
      <c r="I134" s="615"/>
      <c r="J134" s="615"/>
      <c r="K134" s="615"/>
      <c r="L134" s="267" t="str">
        <f>IFERROR(IF(INDEX('Coverage Indicators - Section D'!U$10:U$41,MATCH('Print View'!$A133,'Coverage Indicators - Section D'!$A$10:$A$41,0))&lt;&gt;0,INDEX('Coverage Indicators - Section D'!U$10:U$41,MATCH('Print View'!$A133,'Coverage Indicators - Section D'!$A$10:$A$41,0)),""),"")</f>
        <v/>
      </c>
      <c r="M134" s="615"/>
      <c r="N134" s="267" t="str">
        <f ca="1">IFERROR(IF(INDEX('Coverage Indicators - Section D'!F$45:F$226,MATCH('Print View'!$AR133,'Coverage Indicators - Section D'!$I$45:$I$226,0))&lt;&gt;0,INDEX('Coverage Indicators - Section D'!F$45:F$226,MATCH('Print View'!$AR133,'Coverage Indicators - Section D'!$I$45:$I$226,0)),""),"")</f>
        <v/>
      </c>
      <c r="O134" s="613"/>
      <c r="P134" s="615"/>
      <c r="Q134" s="267" t="str">
        <f ca="1">IFERROR(IF(INDEX('Coverage Indicators - Section D'!F$45:F$226,MATCH('Print View'!$AS133,'Coverage Indicators - Section D'!$I$45:$I$226,0))&lt;&gt;0,INDEX('Coverage Indicators - Section D'!F$45:F$226,MATCH('Print View'!$AS133,'Coverage Indicators - Section D'!$I$45:$I$226,0)),""),"")</f>
        <v/>
      </c>
      <c r="R134" s="613"/>
      <c r="S134" s="615"/>
      <c r="T134" s="267" t="str">
        <f ca="1">IFERROR(IF(INDEX('Coverage Indicators - Section D'!F$45:F$226,MATCH('Print View'!$AT133,'Coverage Indicators - Section D'!$I$45:$I$226,0))&lt;&gt;0,INDEX('Coverage Indicators - Section D'!F$45:F$226,MATCH('Print View'!$AT133,'Coverage Indicators - Section D'!$I$45:$I$226,0)),""),"")</f>
        <v/>
      </c>
      <c r="U134" s="613"/>
      <c r="V134" s="615"/>
      <c r="W134" s="267" t="str">
        <f ca="1">IFERROR(IF(INDEX('Coverage Indicators - Section D'!F$45:F$226,MATCH('Print View'!$AU133,'Coverage Indicators - Section D'!$I$45:$I$226,0))&lt;&gt;0,INDEX('Coverage Indicators - Section D'!F$45:F$226,MATCH('Print View'!$AU133,'Coverage Indicators - Section D'!$I$45:$I$226,0)),""),"")</f>
        <v/>
      </c>
      <c r="X134" s="613"/>
      <c r="Y134" s="615"/>
      <c r="Z134" s="267" t="str">
        <f ca="1">IFERROR(IF(INDEX('Coverage Indicators - Section D'!F$45:F$226,MATCH('Print View'!$AV133,'Coverage Indicators - Section D'!$I$45:$I$226,0))&lt;&gt;0,INDEX('Coverage Indicators - Section D'!F$45:F$226,MATCH('Print View'!$AV133,'Coverage Indicators - Section D'!$I$45:$I$226,0)),""),"")</f>
        <v/>
      </c>
      <c r="AA134" s="613"/>
      <c r="AB134" s="615"/>
      <c r="AC134" s="267" t="str">
        <f ca="1">IFERROR(IF(INDEX('Coverage Indicators - Section D'!F$45:F$226,MATCH('Print View'!$AW133,'Coverage Indicators - Section D'!$I$45:$I$226,0))&lt;&gt;0,INDEX('Coverage Indicators - Section D'!F$45:F$226,MATCH('Print View'!$AW133,'Coverage Indicators - Section D'!$I$45:$I$226,0)),""),"")</f>
        <v/>
      </c>
      <c r="AD134" s="613"/>
      <c r="AE134" s="615"/>
      <c r="AF134" s="267" t="str">
        <f ca="1">IFERROR(IF(INDEX('Coverage Indicators - Section D'!F$45:F$226,MATCH('Print View'!$AX133,'Coverage Indicators - Section D'!$I$45:$I$226,0))&lt;&gt;0,INDEX('Coverage Indicators - Section D'!F$45:F$226,MATCH('Print View'!$AX133,'Coverage Indicators - Section D'!$I$45:$I$226,0)),""),"")</f>
        <v/>
      </c>
      <c r="AG134" s="613"/>
      <c r="AH134" s="615"/>
      <c r="AI134" s="267" t="str">
        <f ca="1">IFERROR(IF(INDEX('Coverage Indicators - Section D'!F$45:F$226,MATCH('Print View'!$AY133,'Coverage Indicators - Section D'!$I$45:$I$226,0))&lt;&gt;0,INDEX('Coverage Indicators - Section D'!F$45:F$226,MATCH('Print View'!$AY133,'Coverage Indicators - Section D'!$I$45:$I$226,0)),""),"")</f>
        <v/>
      </c>
      <c r="AJ134" s="613"/>
      <c r="AK134" s="615"/>
      <c r="AL134" s="312"/>
      <c r="AM134" s="628"/>
      <c r="AN134" s="300"/>
      <c r="AO134" s="723"/>
      <c r="AP134" s="724"/>
      <c r="AQ134" s="724"/>
      <c r="AR134" s="612"/>
      <c r="AS134" s="611"/>
      <c r="AT134" s="611"/>
      <c r="AU134" s="611"/>
      <c r="AV134" s="611"/>
      <c r="AW134" s="611"/>
      <c r="AX134" s="611"/>
      <c r="AY134" s="611"/>
      <c r="AZ134" s="332"/>
      <c r="BA134" s="332"/>
    </row>
    <row r="135" spans="1:53" s="221" customFormat="1" ht="28.2" hidden="1">
      <c r="A135" s="627">
        <v>9</v>
      </c>
      <c r="B135" s="621" t="str">
        <f>IFERROR(IF(INDEX('Coverage Indicators - Section D'!B$10:B$41,MATCH('Print View'!$A135,'Coverage Indicators - Section D'!$A$10:$A$41,0))&lt;&gt;0,INDEX('Coverage Indicators - Section D'!B$10:B$41,MATCH('Print View'!$A135,'Coverage Indicators - Section D'!$A$10:$A$41,0)),""),"")</f>
        <v/>
      </c>
      <c r="C135" s="621" t="str">
        <f>IFERROR(IF(INDEX('Coverage Indicators - Section D'!C$10:C$41,MATCH('Print View'!$A135,'Coverage Indicators - Section D'!$A$10:$A$41,0))&lt;&gt;0,INDEX('Coverage Indicators - Section D'!C$10:C$41,MATCH('Print View'!$A135,'Coverage Indicators - Section D'!$A$10:$A$41,0)),""),"")</f>
        <v/>
      </c>
      <c r="D135" s="621" t="str">
        <f>IFERROR(IF(INDEX('Coverage Indicators - Section D'!D$10:D$41,MATCH('Print View'!$A135,'Coverage Indicators - Section D'!$A$10:$A$41,0))&lt;&gt;0,INDEX('Coverage Indicators - Section D'!D$10:D$41,MATCH('Print View'!$A135,'Coverage Indicators - Section D'!$A$10:$A$41,0)),""),"")</f>
        <v/>
      </c>
      <c r="E135" s="245" t="str">
        <f>IFERROR(IF(INDEX('Coverage Indicators - Section D'!E$10:E$41,MATCH('Print View'!$A135,'Coverage Indicators - Section D'!$A$10:$A$41,0))&lt;&gt;0,INDEX('Coverage Indicators - Section D'!E$10:E$41,MATCH('Print View'!$A135,'Coverage Indicators - Section D'!$A$10:$A$41,0)),""),"")</f>
        <v/>
      </c>
      <c r="F135" s="620" t="str">
        <f>IFERROR(IF(INDEX('Coverage Indicators - Section D'!G$10:G$41,MATCH('Print View'!$A135,'Coverage Indicators - Section D'!$A$10:$A$41,0))&lt;&gt;0,INDEX('Coverage Indicators - Section D'!G$10:G$41,MATCH('Print View'!$A135,'Coverage Indicators - Section D'!$A$10:$A$41,0)),""),"")</f>
        <v/>
      </c>
      <c r="G135" s="620" t="str">
        <f>IFERROR(IF(INDEX('Coverage Indicators - Section D'!H$10:H$41,MATCH('Print View'!$A135,'Coverage Indicators - Section D'!$A$10:$A$41,0))&lt;&gt;0,INDEX('Coverage Indicators - Section D'!H$10:H$41,MATCH('Print View'!$A135,'Coverage Indicators - Section D'!$A$10:$A$41,0)),""),"")</f>
        <v/>
      </c>
      <c r="H135" s="621" t="str">
        <f>IFERROR(IF(INDEX('Coverage Indicators - Section D'!P$10:P$41,MATCH('Print View'!$A135,'Coverage Indicators - Section D'!$A$10:$A$41,0))&lt;&gt;0,INDEX('Coverage Indicators - Section D'!P$10:P$41,MATCH('Print View'!$A135,'Coverage Indicators - Section D'!$A$10:$A$41,0)),""),"")</f>
        <v/>
      </c>
      <c r="I135" s="621" t="str">
        <f>IFERROR(IF(INDEX('Coverage Indicators - Section D'!Q$10:Q$41,MATCH('Print View'!$A135,'Coverage Indicators - Section D'!$A$10:$A$41,0))&lt;&gt;0,INDEX('Coverage Indicators - Section D'!Q$10:Q$41,MATCH('Print View'!$A135,'Coverage Indicators - Section D'!$A$10:$A$41,0)),""),"")</f>
        <v/>
      </c>
      <c r="J135" s="621" t="str">
        <f>IFERROR(IF(INDEX('Coverage Indicators - Section D'!R$10:R$41,MATCH('Print View'!$A135,'Coverage Indicators - Section D'!$A$10:$A$41,0))&lt;&gt;0,INDEX('Coverage Indicators - Section D'!R$10:R$41,MATCH('Print View'!$A135,'Coverage Indicators - Section D'!$A$10:$A$41,0)),""),"")</f>
        <v/>
      </c>
      <c r="K135" s="621" t="str">
        <f>IFERROR(IF(INDEX('Coverage Indicators - Section D'!S$10:S$41,MATCH('Print View'!$A135,'Coverage Indicators - Section D'!$A$10:$A$41,0))&lt;&gt;0,INDEX('Coverage Indicators - Section D'!S$10:S$41,MATCH('Print View'!$A135,'Coverage Indicators - Section D'!$A$10:$A$41,0)),""),"")</f>
        <v/>
      </c>
      <c r="L135" s="245" t="str">
        <f>IFERROR(IF(INDEX('Coverage Indicators - Section D'!T$10:T$41,MATCH('Print View'!$A135,'Coverage Indicators - Section D'!$A$10:$A$41,0))&lt;&gt;0,INDEX('Coverage Indicators - Section D'!T$10:T$41,MATCH('Print View'!$A135,'Coverage Indicators - Section D'!$A$10:$A$41,0)),""),"")</f>
        <v/>
      </c>
      <c r="M135" s="621" t="str">
        <f>IFERROR(IF(INDEX('Coverage Indicators - Section D'!V$10:V$41,MATCH('Print View'!$A135,'Coverage Indicators - Section D'!$A$10:$A$41,0))&lt;&gt;0,INDEX('Coverage Indicators - Section D'!V$10:V$41,MATCH('Print View'!$A135,'Coverage Indicators - Section D'!$A$10:$A$41,0)),""),"")</f>
        <v/>
      </c>
      <c r="N135" s="245" t="str">
        <f ca="1">IFERROR(IF(INDEX('Coverage Indicators - Section D'!E$45:E$226,MATCH('Print View'!$AR135,'Coverage Indicators - Section D'!$I$45:$I$226,0))&lt;&gt;0,INDEX('Coverage Indicators - Section D'!E$45:E$226,MATCH('Print View'!$AR135,'Coverage Indicators - Section D'!$I$45:$I$226,0)),""),"")</f>
        <v/>
      </c>
      <c r="O135" s="620" t="str">
        <f ca="1">IFERROR(IF(INDEX('Coverage Indicators - Section D'!G$45:G$226,MATCH('Print View'!$AR135,'Coverage Indicators - Section D'!$I$45:$I$226,0))&lt;&gt;0,INDEX('Coverage Indicators - Section D'!G$45:G$226,MATCH('Print View'!$AR135,'Coverage Indicators - Section D'!$I$45:$I$226,0)),""),"")</f>
        <v/>
      </c>
      <c r="P135" s="621" t="str">
        <f ca="1">IFERROR(IF(INDEX('Coverage Indicators - Section D'!H$45:H$226,MATCH('Print View'!$AR135,'Coverage Indicators - Section D'!$I$45:$I$226,0))&lt;&gt;0,INDEX('Coverage Indicators - Section D'!H$45:H$226,MATCH('Print View'!$AR135,'Coverage Indicators - Section D'!$I$45:$I$226,0)),""),"")</f>
        <v/>
      </c>
      <c r="Q135" s="245" t="str">
        <f ca="1">IFERROR(IF(INDEX('Coverage Indicators - Section D'!E$45:E$226,MATCH('Print View'!$AS135,'Coverage Indicators - Section D'!$I$45:$I$226,0))&lt;&gt;0,INDEX('Coverage Indicators - Section D'!E$45:E$226,MATCH('Print View'!$AS135,'Coverage Indicators - Section D'!$I$45:$I$226,0)),""),"")</f>
        <v/>
      </c>
      <c r="R135" s="620" t="str">
        <f ca="1">IFERROR(IF(INDEX('Coverage Indicators - Section D'!G$45:G$226,MATCH('Print View'!$AS135,'Coverage Indicators - Section D'!$I$45:$I$226,0))&lt;&gt;0,INDEX('Coverage Indicators - Section D'!G$45:G$226,MATCH('Print View'!$AS135,'Coverage Indicators - Section D'!$I$45:$I$226,0)),""),"")</f>
        <v/>
      </c>
      <c r="S135" s="621" t="str">
        <f ca="1">IFERROR(IF(INDEX('Coverage Indicators - Section D'!H$45:H$226,MATCH('Print View'!$AS135,'Coverage Indicators - Section D'!$I$45:$I$226,0))&lt;&gt;0,INDEX('Coverage Indicators - Section D'!H$45:H$226,MATCH('Print View'!$AS135,'Coverage Indicators - Section D'!$I$45:$I$226,0)),""),"")</f>
        <v/>
      </c>
      <c r="T135" s="245" t="str">
        <f ca="1">IFERROR(IF(INDEX('Coverage Indicators - Section D'!E$45:E$226,MATCH('Print View'!$AT135,'Coverage Indicators - Section D'!$I$45:$I$226,0))&lt;&gt;0,INDEX('Coverage Indicators - Section D'!E$45:E$226,MATCH('Print View'!$AT135,'Coverage Indicators - Section D'!$I$45:$I$226,0)),""),"")</f>
        <v/>
      </c>
      <c r="U135" s="620" t="str">
        <f ca="1">IFERROR(IF(INDEX('Coverage Indicators - Section D'!G$45:G$226,MATCH('Print View'!$AT135,'Coverage Indicators - Section D'!$I$45:$I$226,0))&lt;&gt;0,INDEX('Coverage Indicators - Section D'!G$45:G$226,MATCH('Print View'!$AT135,'Coverage Indicators - Section D'!$I$45:$I$226,0)),""),"")</f>
        <v/>
      </c>
      <c r="V135" s="621" t="str">
        <f ca="1">IFERROR(IF(INDEX('Coverage Indicators - Section D'!H$45:H$226,MATCH('Print View'!$AT135,'Coverage Indicators - Section D'!$I$45:$I$226,0))&lt;&gt;0,INDEX('Coverage Indicators - Section D'!H$45:H$226,MATCH('Print View'!$AT135,'Coverage Indicators - Section D'!$I$45:$I$226,0)),""),"")</f>
        <v/>
      </c>
      <c r="W135" s="245" t="str">
        <f ca="1">IFERROR(IF(INDEX('Coverage Indicators - Section D'!E$45:E$226,MATCH('Print View'!$AU135,'Coverage Indicators - Section D'!$I$45:$I$226,0))&lt;&gt;0,INDEX('Coverage Indicators - Section D'!E$45:E$226,MATCH('Print View'!$AU135,'Coverage Indicators - Section D'!$I$45:$I$226,0)),""),"")</f>
        <v/>
      </c>
      <c r="X135" s="620" t="str">
        <f ca="1">IFERROR(IF(INDEX('Coverage Indicators - Section D'!G$45:G$226,MATCH('Print View'!$AU135,'Coverage Indicators - Section D'!$I$45:$I$226,0))&lt;&gt;0,INDEX('Coverage Indicators - Section D'!G$45:G$226,MATCH('Print View'!$AU135,'Coverage Indicators - Section D'!$I$45:$I$226,0)),""),"")</f>
        <v/>
      </c>
      <c r="Y135" s="621" t="str">
        <f ca="1">IFERROR(IF(INDEX('Coverage Indicators - Section D'!H$45:H$226,MATCH('Print View'!$AU135,'Coverage Indicators - Section D'!$I$45:$I$226,0))&lt;&gt;0,INDEX('Coverage Indicators - Section D'!H$45:H$226,MATCH('Print View'!$AU135,'Coverage Indicators - Section D'!$I$45:$I$226,0)),""),"")</f>
        <v/>
      </c>
      <c r="Z135" s="245" t="str">
        <f ca="1">IFERROR(IF(INDEX('Coverage Indicators - Section D'!E$45:E$226,MATCH('Print View'!$AV135,'Coverage Indicators - Section D'!$I$45:$I$226,0))&lt;&gt;0,INDEX('Coverage Indicators - Section D'!E$45:E$226,MATCH('Print View'!$AV135,'Coverage Indicators - Section D'!$I$45:$I$226,0)),""),"")</f>
        <v/>
      </c>
      <c r="AA135" s="620" t="str">
        <f ca="1">IFERROR(IF(INDEX('Coverage Indicators - Section D'!G$45:G$226,MATCH('Print View'!$AV135,'Coverage Indicators - Section D'!$I$45:$I$226,0))&lt;&gt;0,INDEX('Coverage Indicators - Section D'!G$45:G$226,MATCH('Print View'!$AV135,'Coverage Indicators - Section D'!$I$45:$I$226,0)),""),"")</f>
        <v/>
      </c>
      <c r="AB135" s="621" t="str">
        <f ca="1">IFERROR(IF(INDEX('Coverage Indicators - Section D'!H$45:H$226,MATCH('Print View'!$AV135,'Coverage Indicators - Section D'!$I$45:$I$226,0))&lt;&gt;0,INDEX('Coverage Indicators - Section D'!H$45:H$226,MATCH('Print View'!$AV135,'Coverage Indicators - Section D'!$I$45:$I$226,0)),""),"")</f>
        <v/>
      </c>
      <c r="AC135" s="245" t="str">
        <f ca="1">IFERROR(IF(INDEX('Coverage Indicators - Section D'!E$45:E$226,MATCH('Print View'!$AW135,'Coverage Indicators - Section D'!$I$45:$I$226,0))&lt;&gt;0,INDEX('Coverage Indicators - Section D'!E$45:E$226,MATCH('Print View'!$AW135,'Coverage Indicators - Section D'!$I$45:$I$226,0)),""),"")</f>
        <v/>
      </c>
      <c r="AD135" s="620" t="str">
        <f ca="1">IFERROR(IF(INDEX('Coverage Indicators - Section D'!G$45:G$226,MATCH('Print View'!$AW135,'Coverage Indicators - Section D'!$I$45:$I$226,0))&lt;&gt;0,INDEX('Coverage Indicators - Section D'!G$45:G$226,MATCH('Print View'!$AW135,'Coverage Indicators - Section D'!$I$45:$I$226,0)),""),"")</f>
        <v/>
      </c>
      <c r="AE135" s="621" t="str">
        <f ca="1">IFERROR(IF(INDEX('Coverage Indicators - Section D'!H$45:H$226,MATCH('Print View'!$AW135,'Coverage Indicators - Section D'!$I$45:$I$226,0))&lt;&gt;0,INDEX('Coverage Indicators - Section D'!H$45:H$226,MATCH('Print View'!$AW135,'Coverage Indicators - Section D'!$I$45:$I$226,0)),""),"")</f>
        <v/>
      </c>
      <c r="AF135" s="245" t="str">
        <f ca="1">IFERROR(IF(INDEX('Coverage Indicators - Section D'!E$45:E$226,MATCH('Print View'!$AX135,'Coverage Indicators - Section D'!$I$45:$I$226,0))&lt;&gt;0,INDEX('Coverage Indicators - Section D'!E$45:E$226,MATCH('Print View'!$AX135,'Coverage Indicators - Section D'!$I$45:$I$226,0)),""),"")</f>
        <v/>
      </c>
      <c r="AG135" s="620" t="str">
        <f ca="1">IFERROR(IF(INDEX('Coverage Indicators - Section D'!G$45:G$226,MATCH('Print View'!$AX135,'Coverage Indicators - Section D'!$I$45:$I$226,0))&lt;&gt;0,INDEX('Coverage Indicators - Section D'!G$45:G$226,MATCH('Print View'!$AX135,'Coverage Indicators - Section D'!$I$45:$I$226,0)),""),"")</f>
        <v/>
      </c>
      <c r="AH135" s="621" t="str">
        <f ca="1">IFERROR(IF(INDEX('Coverage Indicators - Section D'!H$45:H$226,MATCH('Print View'!$AX135,'Coverage Indicators - Section D'!$I$45:$I$226,0))&lt;&gt;0,INDEX('Coverage Indicators - Section D'!H$45:H$226,MATCH('Print View'!$AX135,'Coverage Indicators - Section D'!$I$45:$I$226,0)),""),"")</f>
        <v/>
      </c>
      <c r="AI135" s="245" t="str">
        <f ca="1">IFERROR(IF(INDEX('Coverage Indicators - Section D'!E$45:E$226,MATCH('Print View'!$AY135,'Coverage Indicators - Section D'!$I$45:$I$226,0))&lt;&gt;0,INDEX('Coverage Indicators - Section D'!E$45:E$226,MATCH('Print View'!$AY135,'Coverage Indicators - Section D'!$I$45:$I$226,0)),""),"")</f>
        <v/>
      </c>
      <c r="AJ135" s="620" t="str">
        <f ca="1">IFERROR(IF(INDEX('Coverage Indicators - Section D'!G$45:G$226,MATCH('Print View'!$AY135,'Coverage Indicators - Section D'!$I$45:$I$226,0))&lt;&gt;0,INDEX('Coverage Indicators - Section D'!G$45:G$226,MATCH('Print View'!$AY135,'Coverage Indicators - Section D'!$I$45:$I$226,0)),""),"")</f>
        <v/>
      </c>
      <c r="AK135" s="621" t="str">
        <f ca="1">IFERROR(IF(INDEX('Coverage Indicators - Section D'!H$45:H$226,MATCH('Print View'!$AY135,'Coverage Indicators - Section D'!$I$45:$I$226,0))&lt;&gt;0,INDEX('Coverage Indicators - Section D'!H$45:H$226,MATCH('Print View'!$AY135,'Coverage Indicators - Section D'!$I$45:$I$226,0)),""),"")</f>
        <v/>
      </c>
      <c r="AL135" s="312"/>
      <c r="AM135" s="619" t="str">
        <f>IFERROR(IF(INDEX('Coverage Indicators - Section D'!W$10:W$41,MATCH('Print View'!$A135,'Coverage Indicators - Section D'!$A$10:$A$41,0))&lt;&gt;0,INDEX('Coverage Indicators - Section D'!W$10:W$41,MATCH('Print View'!$A135,'Coverage Indicators - Section D'!$A$10:$A$41,0)),""),"")</f>
        <v/>
      </c>
      <c r="AN135" s="300"/>
      <c r="AO135" s="721"/>
      <c r="AP135" s="722"/>
      <c r="AQ135" s="722"/>
      <c r="AR135" s="612" t="str">
        <f t="shared" ref="AR135" ca="1" si="196">CONCATENATE($A135,N$117)</f>
        <v>91-Jan-20 to 31-Dec-20</v>
      </c>
      <c r="AS135" s="611" t="str">
        <f t="shared" ref="AS135" ca="1" si="197">CONCATENATE($A135,Q$117)</f>
        <v>91-Jan-21 to 31-Dec-21</v>
      </c>
      <c r="AT135" s="611" t="str">
        <f t="shared" ref="AT135" ca="1" si="198">CONCATENATE($A135,T$117)</f>
        <v>91-Jan-22 to 31-Dec-22</v>
      </c>
      <c r="AU135" s="611" t="str">
        <f t="shared" ref="AU135" ca="1" si="199">CONCATENATE($A135,W$117)</f>
        <v>91-Jan-23 to 31-Dec-23</v>
      </c>
      <c r="AV135" s="611" t="str">
        <f t="shared" ref="AV135" ca="1" si="200">CONCATENATE($A135,Z$117)</f>
        <v>91-Jan-24 to 31-Dec-24</v>
      </c>
      <c r="AW135" s="611" t="str">
        <f t="shared" ref="AW135" ca="1" si="201">CONCATENATE($A135,AC$117)</f>
        <v>91-Jan-25 to 31-Dec-25</v>
      </c>
      <c r="AX135" s="611" t="str">
        <f t="shared" ref="AX135" si="202">CONCATENATE($A135,AF$117)</f>
        <v xml:space="preserve">9 to </v>
      </c>
      <c r="AY135" s="611" t="str">
        <f t="shared" ref="AY135" si="203">CONCATENATE($A135,AI$117)</f>
        <v xml:space="preserve">9 to </v>
      </c>
      <c r="AZ135" s="332"/>
      <c r="BA135" s="332"/>
    </row>
    <row r="136" spans="1:53" s="221" customFormat="1" ht="28.2" hidden="1">
      <c r="A136" s="627"/>
      <c r="B136" s="621"/>
      <c r="C136" s="621"/>
      <c r="D136" s="621"/>
      <c r="E136" s="244" t="str">
        <f>IFERROR(IF(INDEX('Coverage Indicators - Section D'!F$10:F$41,MATCH('Print View'!$A135,'Coverage Indicators - Section D'!$A$10:$A$41,0))&lt;&gt;0,INDEX('Coverage Indicators - Section D'!F$10:F$41,MATCH('Print View'!$A135,'Coverage Indicators - Section D'!$A$10:$A$41,0)),""),"")</f>
        <v/>
      </c>
      <c r="F136" s="620"/>
      <c r="G136" s="620"/>
      <c r="H136" s="621"/>
      <c r="I136" s="621"/>
      <c r="J136" s="621"/>
      <c r="K136" s="621"/>
      <c r="L136" s="244" t="str">
        <f>IFERROR(IF(INDEX('Coverage Indicators - Section D'!U$10:U$41,MATCH('Print View'!$A135,'Coverage Indicators - Section D'!$A$10:$A$41,0))&lt;&gt;0,INDEX('Coverage Indicators - Section D'!U$10:U$41,MATCH('Print View'!$A135,'Coverage Indicators - Section D'!$A$10:$A$41,0)),""),"")</f>
        <v/>
      </c>
      <c r="M136" s="621"/>
      <c r="N136" s="244" t="str">
        <f ca="1">IFERROR(IF(INDEX('Coverage Indicators - Section D'!F$45:F$226,MATCH('Print View'!$AR135,'Coverage Indicators - Section D'!$I$45:$I$226,0))&lt;&gt;0,INDEX('Coverage Indicators - Section D'!F$45:F$226,MATCH('Print View'!$AR135,'Coverage Indicators - Section D'!$I$45:$I$226,0)),""),"")</f>
        <v/>
      </c>
      <c r="O136" s="620"/>
      <c r="P136" s="621"/>
      <c r="Q136" s="244" t="str">
        <f ca="1">IFERROR(IF(INDEX('Coverage Indicators - Section D'!F$45:F$226,MATCH('Print View'!$AS135,'Coverage Indicators - Section D'!$I$45:$I$226,0))&lt;&gt;0,INDEX('Coverage Indicators - Section D'!F$45:F$226,MATCH('Print View'!$AS135,'Coverage Indicators - Section D'!$I$45:$I$226,0)),""),"")</f>
        <v/>
      </c>
      <c r="R136" s="620"/>
      <c r="S136" s="621"/>
      <c r="T136" s="244" t="str">
        <f ca="1">IFERROR(IF(INDEX('Coverage Indicators - Section D'!F$45:F$226,MATCH('Print View'!$AT135,'Coverage Indicators - Section D'!$I$45:$I$226,0))&lt;&gt;0,INDEX('Coverage Indicators - Section D'!F$45:F$226,MATCH('Print View'!$AT135,'Coverage Indicators - Section D'!$I$45:$I$226,0)),""),"")</f>
        <v/>
      </c>
      <c r="U136" s="620"/>
      <c r="V136" s="621"/>
      <c r="W136" s="244" t="str">
        <f ca="1">IFERROR(IF(INDEX('Coverage Indicators - Section D'!F$45:F$226,MATCH('Print View'!$AU135,'Coverage Indicators - Section D'!$I$45:$I$226,0))&lt;&gt;0,INDEX('Coverage Indicators - Section D'!F$45:F$226,MATCH('Print View'!$AU135,'Coverage Indicators - Section D'!$I$45:$I$226,0)),""),"")</f>
        <v/>
      </c>
      <c r="X136" s="620"/>
      <c r="Y136" s="621"/>
      <c r="Z136" s="244" t="str">
        <f ca="1">IFERROR(IF(INDEX('Coverage Indicators - Section D'!F$45:F$226,MATCH('Print View'!$AV135,'Coverage Indicators - Section D'!$I$45:$I$226,0))&lt;&gt;0,INDEX('Coverage Indicators - Section D'!F$45:F$226,MATCH('Print View'!$AV135,'Coverage Indicators - Section D'!$I$45:$I$226,0)),""),"")</f>
        <v/>
      </c>
      <c r="AA136" s="620"/>
      <c r="AB136" s="621"/>
      <c r="AC136" s="244" t="str">
        <f ca="1">IFERROR(IF(INDEX('Coverage Indicators - Section D'!F$45:F$226,MATCH('Print View'!$AW135,'Coverage Indicators - Section D'!$I$45:$I$226,0))&lt;&gt;0,INDEX('Coverage Indicators - Section D'!F$45:F$226,MATCH('Print View'!$AW135,'Coverage Indicators - Section D'!$I$45:$I$226,0)),""),"")</f>
        <v/>
      </c>
      <c r="AD136" s="620"/>
      <c r="AE136" s="621"/>
      <c r="AF136" s="244" t="str">
        <f ca="1">IFERROR(IF(INDEX('Coverage Indicators - Section D'!F$45:F$226,MATCH('Print View'!$AX135,'Coverage Indicators - Section D'!$I$45:$I$226,0))&lt;&gt;0,INDEX('Coverage Indicators - Section D'!F$45:F$226,MATCH('Print View'!$AX135,'Coverage Indicators - Section D'!$I$45:$I$226,0)),""),"")</f>
        <v/>
      </c>
      <c r="AG136" s="620"/>
      <c r="AH136" s="621"/>
      <c r="AI136" s="244" t="str">
        <f ca="1">IFERROR(IF(INDEX('Coverage Indicators - Section D'!F$45:F$226,MATCH('Print View'!$AY135,'Coverage Indicators - Section D'!$I$45:$I$226,0))&lt;&gt;0,INDEX('Coverage Indicators - Section D'!F$45:F$226,MATCH('Print View'!$AY135,'Coverage Indicators - Section D'!$I$45:$I$226,0)),""),"")</f>
        <v/>
      </c>
      <c r="AJ136" s="620"/>
      <c r="AK136" s="621"/>
      <c r="AL136" s="312"/>
      <c r="AM136" s="619"/>
      <c r="AN136" s="300"/>
      <c r="AO136" s="721"/>
      <c r="AP136" s="722"/>
      <c r="AQ136" s="722"/>
      <c r="AR136" s="612"/>
      <c r="AS136" s="611"/>
      <c r="AT136" s="611"/>
      <c r="AU136" s="611"/>
      <c r="AV136" s="611"/>
      <c r="AW136" s="611"/>
      <c r="AX136" s="611"/>
      <c r="AY136" s="611"/>
      <c r="AZ136" s="332"/>
      <c r="BA136" s="332"/>
    </row>
    <row r="137" spans="1:53" s="221" customFormat="1" ht="28.2" hidden="1">
      <c r="A137" s="617">
        <v>10</v>
      </c>
      <c r="B137" s="615" t="str">
        <f>IFERROR(IF(INDEX('Coverage Indicators - Section D'!B$10:B$41,MATCH('Print View'!$A137,'Coverage Indicators - Section D'!$A$10:$A$41,0))&lt;&gt;0,INDEX('Coverage Indicators - Section D'!B$10:B$41,MATCH('Print View'!$A137,'Coverage Indicators - Section D'!$A$10:$A$41,0)),""),"")</f>
        <v/>
      </c>
      <c r="C137" s="615" t="str">
        <f>IFERROR(IF(INDEX('Coverage Indicators - Section D'!C$10:C$41,MATCH('Print View'!$A137,'Coverage Indicators - Section D'!$A$10:$A$41,0))&lt;&gt;0,INDEX('Coverage Indicators - Section D'!C$10:C$41,MATCH('Print View'!$A137,'Coverage Indicators - Section D'!$A$10:$A$41,0)),""),"")</f>
        <v/>
      </c>
      <c r="D137" s="615" t="str">
        <f>IFERROR(IF(INDEX('Coverage Indicators - Section D'!D$10:D$41,MATCH('Print View'!$A137,'Coverage Indicators - Section D'!$A$10:$A$41,0))&lt;&gt;0,INDEX('Coverage Indicators - Section D'!D$10:D$41,MATCH('Print View'!$A137,'Coverage Indicators - Section D'!$A$10:$A$41,0)),""),"")</f>
        <v/>
      </c>
      <c r="E137" s="266" t="str">
        <f>IFERROR(IF(INDEX('Coverage Indicators - Section D'!E$10:E$41,MATCH('Print View'!$A137,'Coverage Indicators - Section D'!$A$10:$A$41,0))&lt;&gt;0,INDEX('Coverage Indicators - Section D'!E$10:E$41,MATCH('Print View'!$A137,'Coverage Indicators - Section D'!$A$10:$A$41,0)),""),"")</f>
        <v/>
      </c>
      <c r="F137" s="613" t="str">
        <f>IFERROR(IF(INDEX('Coverage Indicators - Section D'!G$10:G$41,MATCH('Print View'!$A137,'Coverage Indicators - Section D'!$A$10:$A$41,0))&lt;&gt;0,INDEX('Coverage Indicators - Section D'!G$10:G$41,MATCH('Print View'!$A137,'Coverage Indicators - Section D'!$A$10:$A$41,0)),""),"")</f>
        <v/>
      </c>
      <c r="G137" s="613" t="str">
        <f>IFERROR(IF(INDEX('Coverage Indicators - Section D'!H$10:H$41,MATCH('Print View'!$A137,'Coverage Indicators - Section D'!$A$10:$A$41,0))&lt;&gt;0,INDEX('Coverage Indicators - Section D'!H$10:H$41,MATCH('Print View'!$A137,'Coverage Indicators - Section D'!$A$10:$A$41,0)),""),"")</f>
        <v/>
      </c>
      <c r="H137" s="615" t="str">
        <f>IFERROR(IF(INDEX('Coverage Indicators - Section D'!P$10:P$41,MATCH('Print View'!$A137,'Coverage Indicators - Section D'!$A$10:$A$41,0))&lt;&gt;0,INDEX('Coverage Indicators - Section D'!P$10:P$41,MATCH('Print View'!$A137,'Coverage Indicators - Section D'!$A$10:$A$41,0)),""),"")</f>
        <v/>
      </c>
      <c r="I137" s="615" t="str">
        <f>IFERROR(IF(INDEX('Coverage Indicators - Section D'!Q$10:Q$41,MATCH('Print View'!$A137,'Coverage Indicators - Section D'!$A$10:$A$41,0))&lt;&gt;0,INDEX('Coverage Indicators - Section D'!Q$10:Q$41,MATCH('Print View'!$A137,'Coverage Indicators - Section D'!$A$10:$A$41,0)),""),"")</f>
        <v/>
      </c>
      <c r="J137" s="615" t="str">
        <f>IFERROR(IF(INDEX('Coverage Indicators - Section D'!R$10:R$41,MATCH('Print View'!$A137,'Coverage Indicators - Section D'!$A$10:$A$41,0))&lt;&gt;0,INDEX('Coverage Indicators - Section D'!R$10:R$41,MATCH('Print View'!$A137,'Coverage Indicators - Section D'!$A$10:$A$41,0)),""),"")</f>
        <v/>
      </c>
      <c r="K137" s="615" t="str">
        <f>IFERROR(IF(INDEX('Coverage Indicators - Section D'!S$10:S$41,MATCH('Print View'!$A137,'Coverage Indicators - Section D'!$A$10:$A$41,0))&lt;&gt;0,INDEX('Coverage Indicators - Section D'!S$10:S$41,MATCH('Print View'!$A137,'Coverage Indicators - Section D'!$A$10:$A$41,0)),""),"")</f>
        <v/>
      </c>
      <c r="L137" s="266" t="str">
        <f>IFERROR(IF(INDEX('Coverage Indicators - Section D'!T$10:T$41,MATCH('Print View'!$A137,'Coverage Indicators - Section D'!$A$10:$A$41,0))&lt;&gt;0,INDEX('Coverage Indicators - Section D'!T$10:T$41,MATCH('Print View'!$A137,'Coverage Indicators - Section D'!$A$10:$A$41,0)),""),"")</f>
        <v/>
      </c>
      <c r="M137" s="615" t="str">
        <f>IFERROR(IF(INDEX('Coverage Indicators - Section D'!V$10:V$41,MATCH('Print View'!$A137,'Coverage Indicators - Section D'!$A$10:$A$41,0))&lt;&gt;0,INDEX('Coverage Indicators - Section D'!V$10:V$41,MATCH('Print View'!$A137,'Coverage Indicators - Section D'!$A$10:$A$41,0)),""),"")</f>
        <v/>
      </c>
      <c r="N137" s="266" t="str">
        <f ca="1">IFERROR(IF(INDEX('Coverage Indicators - Section D'!E$45:E$226,MATCH('Print View'!$AR137,'Coverage Indicators - Section D'!$I$45:$I$226,0))&lt;&gt;0,INDEX('Coverage Indicators - Section D'!E$45:E$226,MATCH('Print View'!$AR137,'Coverage Indicators - Section D'!$I$45:$I$226,0)),""),"")</f>
        <v/>
      </c>
      <c r="O137" s="613" t="str">
        <f ca="1">IFERROR(IF(INDEX('Coverage Indicators - Section D'!G$45:G$226,MATCH('Print View'!$AR137,'Coverage Indicators - Section D'!$I$45:$I$226,0))&lt;&gt;0,INDEX('Coverage Indicators - Section D'!G$45:G$226,MATCH('Print View'!$AR137,'Coverage Indicators - Section D'!$I$45:$I$226,0)),""),"")</f>
        <v/>
      </c>
      <c r="P137" s="615" t="str">
        <f ca="1">IFERROR(IF(INDEX('Coverage Indicators - Section D'!H$45:H$226,MATCH('Print View'!$AR137,'Coverage Indicators - Section D'!$I$45:$I$226,0))&lt;&gt;0,INDEX('Coverage Indicators - Section D'!H$45:H$226,MATCH('Print View'!$AR137,'Coverage Indicators - Section D'!$I$45:$I$226,0)),""),"")</f>
        <v/>
      </c>
      <c r="Q137" s="266" t="str">
        <f ca="1">IFERROR(IF(INDEX('Coverage Indicators - Section D'!E$45:E$226,MATCH('Print View'!$AS137,'Coverage Indicators - Section D'!$I$45:$I$226,0))&lt;&gt;0,INDEX('Coverage Indicators - Section D'!E$45:E$226,MATCH('Print View'!$AS137,'Coverage Indicators - Section D'!$I$45:$I$226,0)),""),"")</f>
        <v/>
      </c>
      <c r="R137" s="613" t="str">
        <f ca="1">IFERROR(IF(INDEX('Coverage Indicators - Section D'!G$45:G$226,MATCH('Print View'!$AS137,'Coverage Indicators - Section D'!$I$45:$I$226,0))&lt;&gt;0,INDEX('Coverage Indicators - Section D'!G$45:G$226,MATCH('Print View'!$AS137,'Coverage Indicators - Section D'!$I$45:$I$226,0)),""),"")</f>
        <v/>
      </c>
      <c r="S137" s="615" t="str">
        <f ca="1">IFERROR(IF(INDEX('Coverage Indicators - Section D'!H$45:H$226,MATCH('Print View'!$AS137,'Coverage Indicators - Section D'!$I$45:$I$226,0))&lt;&gt;0,INDEX('Coverage Indicators - Section D'!H$45:H$226,MATCH('Print View'!$AS137,'Coverage Indicators - Section D'!$I$45:$I$226,0)),""),"")</f>
        <v/>
      </c>
      <c r="T137" s="266" t="str">
        <f ca="1">IFERROR(IF(INDEX('Coverage Indicators - Section D'!E$45:E$226,MATCH('Print View'!$AT137,'Coverage Indicators - Section D'!$I$45:$I$226,0))&lt;&gt;0,INDEX('Coverage Indicators - Section D'!E$45:E$226,MATCH('Print View'!$AT137,'Coverage Indicators - Section D'!$I$45:$I$226,0)),""),"")</f>
        <v/>
      </c>
      <c r="U137" s="613" t="str">
        <f ca="1">IFERROR(IF(INDEX('Coverage Indicators - Section D'!G$45:G$226,MATCH('Print View'!$AT137,'Coverage Indicators - Section D'!$I$45:$I$226,0))&lt;&gt;0,INDEX('Coverage Indicators - Section D'!G$45:G$226,MATCH('Print View'!$AT137,'Coverage Indicators - Section D'!$I$45:$I$226,0)),""),"")</f>
        <v/>
      </c>
      <c r="V137" s="615" t="str">
        <f ca="1">IFERROR(IF(INDEX('Coverage Indicators - Section D'!H$45:H$226,MATCH('Print View'!$AT137,'Coverage Indicators - Section D'!$I$45:$I$226,0))&lt;&gt;0,INDEX('Coverage Indicators - Section D'!H$45:H$226,MATCH('Print View'!$AT137,'Coverage Indicators - Section D'!$I$45:$I$226,0)),""),"")</f>
        <v/>
      </c>
      <c r="W137" s="266" t="str">
        <f ca="1">IFERROR(IF(INDEX('Coverage Indicators - Section D'!E$45:E$226,MATCH('Print View'!$AU137,'Coverage Indicators - Section D'!$I$45:$I$226,0))&lt;&gt;0,INDEX('Coverage Indicators - Section D'!E$45:E$226,MATCH('Print View'!$AU137,'Coverage Indicators - Section D'!$I$45:$I$226,0)),""),"")</f>
        <v/>
      </c>
      <c r="X137" s="613" t="str">
        <f ca="1">IFERROR(IF(INDEX('Coverage Indicators - Section D'!G$45:G$226,MATCH('Print View'!$AU137,'Coverage Indicators - Section D'!$I$45:$I$226,0))&lt;&gt;0,INDEX('Coverage Indicators - Section D'!G$45:G$226,MATCH('Print View'!$AU137,'Coverage Indicators - Section D'!$I$45:$I$226,0)),""),"")</f>
        <v/>
      </c>
      <c r="Y137" s="615" t="str">
        <f ca="1">IFERROR(IF(INDEX('Coverage Indicators - Section D'!H$45:H$226,MATCH('Print View'!$AU137,'Coverage Indicators - Section D'!$I$45:$I$226,0))&lt;&gt;0,INDEX('Coverage Indicators - Section D'!H$45:H$226,MATCH('Print View'!$AU137,'Coverage Indicators - Section D'!$I$45:$I$226,0)),""),"")</f>
        <v/>
      </c>
      <c r="Z137" s="266" t="str">
        <f ca="1">IFERROR(IF(INDEX('Coverage Indicators - Section D'!E$45:E$226,MATCH('Print View'!$AV137,'Coverage Indicators - Section D'!$I$45:$I$226,0))&lt;&gt;0,INDEX('Coverage Indicators - Section D'!E$45:E$226,MATCH('Print View'!$AV137,'Coverage Indicators - Section D'!$I$45:$I$226,0)),""),"")</f>
        <v/>
      </c>
      <c r="AA137" s="613" t="str">
        <f ca="1">IFERROR(IF(INDEX('Coverage Indicators - Section D'!G$45:G$226,MATCH('Print View'!$AV137,'Coverage Indicators - Section D'!$I$45:$I$226,0))&lt;&gt;0,INDEX('Coverage Indicators - Section D'!G$45:G$226,MATCH('Print View'!$AV137,'Coverage Indicators - Section D'!$I$45:$I$226,0)),""),"")</f>
        <v/>
      </c>
      <c r="AB137" s="615" t="str">
        <f ca="1">IFERROR(IF(INDEX('Coverage Indicators - Section D'!H$45:H$226,MATCH('Print View'!$AV137,'Coverage Indicators - Section D'!$I$45:$I$226,0))&lt;&gt;0,INDEX('Coverage Indicators - Section D'!H$45:H$226,MATCH('Print View'!$AV137,'Coverage Indicators - Section D'!$I$45:$I$226,0)),""),"")</f>
        <v/>
      </c>
      <c r="AC137" s="266" t="str">
        <f ca="1">IFERROR(IF(INDEX('Coverage Indicators - Section D'!E$45:E$226,MATCH('Print View'!$AW137,'Coverage Indicators - Section D'!$I$45:$I$226,0))&lt;&gt;0,INDEX('Coverage Indicators - Section D'!E$45:E$226,MATCH('Print View'!$AW137,'Coverage Indicators - Section D'!$I$45:$I$226,0)),""),"")</f>
        <v/>
      </c>
      <c r="AD137" s="613" t="str">
        <f ca="1">IFERROR(IF(INDEX('Coverage Indicators - Section D'!G$45:G$226,MATCH('Print View'!$AW137,'Coverage Indicators - Section D'!$I$45:$I$226,0))&lt;&gt;0,INDEX('Coverage Indicators - Section D'!G$45:G$226,MATCH('Print View'!$AW137,'Coverage Indicators - Section D'!$I$45:$I$226,0)),""),"")</f>
        <v/>
      </c>
      <c r="AE137" s="615" t="str">
        <f ca="1">IFERROR(IF(INDEX('Coverage Indicators - Section D'!H$45:H$226,MATCH('Print View'!$AW137,'Coverage Indicators - Section D'!$I$45:$I$226,0))&lt;&gt;0,INDEX('Coverage Indicators - Section D'!H$45:H$226,MATCH('Print View'!$AW137,'Coverage Indicators - Section D'!$I$45:$I$226,0)),""),"")</f>
        <v/>
      </c>
      <c r="AF137" s="266" t="str">
        <f ca="1">IFERROR(IF(INDEX('Coverage Indicators - Section D'!E$45:E$226,MATCH('Print View'!$AX137,'Coverage Indicators - Section D'!$I$45:$I$226,0))&lt;&gt;0,INDEX('Coverage Indicators - Section D'!E$45:E$226,MATCH('Print View'!$AX137,'Coverage Indicators - Section D'!$I$45:$I$226,0)),""),"")</f>
        <v/>
      </c>
      <c r="AG137" s="613" t="str">
        <f ca="1">IFERROR(IF(INDEX('Coverage Indicators - Section D'!G$45:G$226,MATCH('Print View'!$AX137,'Coverage Indicators - Section D'!$I$45:$I$226,0))&lt;&gt;0,INDEX('Coverage Indicators - Section D'!G$45:G$226,MATCH('Print View'!$AX137,'Coverage Indicators - Section D'!$I$45:$I$226,0)),""),"")</f>
        <v/>
      </c>
      <c r="AH137" s="615" t="str">
        <f ca="1">IFERROR(IF(INDEX('Coverage Indicators - Section D'!H$45:H$226,MATCH('Print View'!$AX137,'Coverage Indicators - Section D'!$I$45:$I$226,0))&lt;&gt;0,INDEX('Coverage Indicators - Section D'!H$45:H$226,MATCH('Print View'!$AX137,'Coverage Indicators - Section D'!$I$45:$I$226,0)),""),"")</f>
        <v/>
      </c>
      <c r="AI137" s="266" t="str">
        <f ca="1">IFERROR(IF(INDEX('Coverage Indicators - Section D'!E$45:E$226,MATCH('Print View'!$AY137,'Coverage Indicators - Section D'!$I$45:$I$226,0))&lt;&gt;0,INDEX('Coverage Indicators - Section D'!E$45:E$226,MATCH('Print View'!$AY137,'Coverage Indicators - Section D'!$I$45:$I$226,0)),""),"")</f>
        <v/>
      </c>
      <c r="AJ137" s="613" t="str">
        <f ca="1">IFERROR(IF(INDEX('Coverage Indicators - Section D'!G$45:G$226,MATCH('Print View'!$AY137,'Coverage Indicators - Section D'!$I$45:$I$226,0))&lt;&gt;0,INDEX('Coverage Indicators - Section D'!G$45:G$226,MATCH('Print View'!$AY137,'Coverage Indicators - Section D'!$I$45:$I$226,0)),""),"")</f>
        <v/>
      </c>
      <c r="AK137" s="615" t="str">
        <f ca="1">IFERROR(IF(INDEX('Coverage Indicators - Section D'!H$45:H$226,MATCH('Print View'!$AY137,'Coverage Indicators - Section D'!$I$45:$I$226,0))&lt;&gt;0,INDEX('Coverage Indicators - Section D'!H$45:H$226,MATCH('Print View'!$AY137,'Coverage Indicators - Section D'!$I$45:$I$226,0)),""),"")</f>
        <v/>
      </c>
      <c r="AL137" s="312"/>
      <c r="AM137" s="628" t="str">
        <f>IFERROR(IF(INDEX('Coverage Indicators - Section D'!W$10:W$41,MATCH('Print View'!$A137,'Coverage Indicators - Section D'!$A$10:$A$41,0))&lt;&gt;0,INDEX('Coverage Indicators - Section D'!W$10:W$41,MATCH('Print View'!$A137,'Coverage Indicators - Section D'!$A$10:$A$41,0)),""),"")</f>
        <v/>
      </c>
      <c r="AN137" s="300"/>
      <c r="AO137" s="723"/>
      <c r="AP137" s="724"/>
      <c r="AQ137" s="724"/>
      <c r="AR137" s="612" t="str">
        <f t="shared" ref="AR137" ca="1" si="204">CONCATENATE($A137,N$117)</f>
        <v>101-Jan-20 to 31-Dec-20</v>
      </c>
      <c r="AS137" s="611" t="str">
        <f t="shared" ref="AS137" ca="1" si="205">CONCATENATE($A137,Q$117)</f>
        <v>101-Jan-21 to 31-Dec-21</v>
      </c>
      <c r="AT137" s="611" t="str">
        <f t="shared" ref="AT137" ca="1" si="206">CONCATENATE($A137,T$117)</f>
        <v>101-Jan-22 to 31-Dec-22</v>
      </c>
      <c r="AU137" s="611" t="str">
        <f t="shared" ref="AU137" ca="1" si="207">CONCATENATE($A137,W$117)</f>
        <v>101-Jan-23 to 31-Dec-23</v>
      </c>
      <c r="AV137" s="611" t="str">
        <f t="shared" ref="AV137" ca="1" si="208">CONCATENATE($A137,Z$117)</f>
        <v>101-Jan-24 to 31-Dec-24</v>
      </c>
      <c r="AW137" s="611" t="str">
        <f t="shared" ref="AW137" ca="1" si="209">CONCATENATE($A137,AC$117)</f>
        <v>101-Jan-25 to 31-Dec-25</v>
      </c>
      <c r="AX137" s="611" t="str">
        <f t="shared" ref="AX137" si="210">CONCATENATE($A137,AF$117)</f>
        <v xml:space="preserve">10 to </v>
      </c>
      <c r="AY137" s="611" t="str">
        <f t="shared" ref="AY137" si="211">CONCATENATE($A137,AI$117)</f>
        <v xml:space="preserve">10 to </v>
      </c>
      <c r="AZ137" s="332"/>
      <c r="BA137" s="332"/>
    </row>
    <row r="138" spans="1:53" s="221" customFormat="1" ht="28.2" hidden="1">
      <c r="A138" s="617"/>
      <c r="B138" s="615"/>
      <c r="C138" s="615"/>
      <c r="D138" s="615"/>
      <c r="E138" s="267" t="str">
        <f>IFERROR(IF(INDEX('Coverage Indicators - Section D'!F$10:F$41,MATCH('Print View'!$A137,'Coverage Indicators - Section D'!$A$10:$A$41,0))&lt;&gt;0,INDEX('Coverage Indicators - Section D'!F$10:F$41,MATCH('Print View'!$A137,'Coverage Indicators - Section D'!$A$10:$A$41,0)),""),"")</f>
        <v/>
      </c>
      <c r="F138" s="613"/>
      <c r="G138" s="613"/>
      <c r="H138" s="615"/>
      <c r="I138" s="615"/>
      <c r="J138" s="615"/>
      <c r="K138" s="615"/>
      <c r="L138" s="267" t="str">
        <f>IFERROR(IF(INDEX('Coverage Indicators - Section D'!U$10:U$41,MATCH('Print View'!$A137,'Coverage Indicators - Section D'!$A$10:$A$41,0))&lt;&gt;0,INDEX('Coverage Indicators - Section D'!U$10:U$41,MATCH('Print View'!$A137,'Coverage Indicators - Section D'!$A$10:$A$41,0)),""),"")</f>
        <v/>
      </c>
      <c r="M138" s="615"/>
      <c r="N138" s="267" t="str">
        <f ca="1">IFERROR(IF(INDEX('Coverage Indicators - Section D'!F$45:F$226,MATCH('Print View'!$AR137,'Coverage Indicators - Section D'!$I$45:$I$226,0))&lt;&gt;0,INDEX('Coverage Indicators - Section D'!F$45:F$226,MATCH('Print View'!$AR137,'Coverage Indicators - Section D'!$I$45:$I$226,0)),""),"")</f>
        <v/>
      </c>
      <c r="O138" s="613"/>
      <c r="P138" s="615"/>
      <c r="Q138" s="267" t="str">
        <f ca="1">IFERROR(IF(INDEX('Coverage Indicators - Section D'!F$45:F$226,MATCH('Print View'!$AS137,'Coverage Indicators - Section D'!$I$45:$I$226,0))&lt;&gt;0,INDEX('Coverage Indicators - Section D'!F$45:F$226,MATCH('Print View'!$AS137,'Coverage Indicators - Section D'!$I$45:$I$226,0)),""),"")</f>
        <v/>
      </c>
      <c r="R138" s="613"/>
      <c r="S138" s="615"/>
      <c r="T138" s="267" t="str">
        <f ca="1">IFERROR(IF(INDEX('Coverage Indicators - Section D'!F$45:F$226,MATCH('Print View'!$AT137,'Coverage Indicators - Section D'!$I$45:$I$226,0))&lt;&gt;0,INDEX('Coverage Indicators - Section D'!F$45:F$226,MATCH('Print View'!$AT137,'Coverage Indicators - Section D'!$I$45:$I$226,0)),""),"")</f>
        <v/>
      </c>
      <c r="U138" s="613"/>
      <c r="V138" s="615"/>
      <c r="W138" s="267" t="str">
        <f ca="1">IFERROR(IF(INDEX('Coverage Indicators - Section D'!F$45:F$226,MATCH('Print View'!$AU137,'Coverage Indicators - Section D'!$I$45:$I$226,0))&lt;&gt;0,INDEX('Coverage Indicators - Section D'!F$45:F$226,MATCH('Print View'!$AU137,'Coverage Indicators - Section D'!$I$45:$I$226,0)),""),"")</f>
        <v/>
      </c>
      <c r="X138" s="613"/>
      <c r="Y138" s="615"/>
      <c r="Z138" s="267" t="str">
        <f ca="1">IFERROR(IF(INDEX('Coverage Indicators - Section D'!F$45:F$226,MATCH('Print View'!$AV137,'Coverage Indicators - Section D'!$I$45:$I$226,0))&lt;&gt;0,INDEX('Coverage Indicators - Section D'!F$45:F$226,MATCH('Print View'!$AV137,'Coverage Indicators - Section D'!$I$45:$I$226,0)),""),"")</f>
        <v/>
      </c>
      <c r="AA138" s="613"/>
      <c r="AB138" s="615"/>
      <c r="AC138" s="267" t="str">
        <f ca="1">IFERROR(IF(INDEX('Coverage Indicators - Section D'!F$45:F$226,MATCH('Print View'!$AW137,'Coverage Indicators - Section D'!$I$45:$I$226,0))&lt;&gt;0,INDEX('Coverage Indicators - Section D'!F$45:F$226,MATCH('Print View'!$AW137,'Coverage Indicators - Section D'!$I$45:$I$226,0)),""),"")</f>
        <v/>
      </c>
      <c r="AD138" s="613"/>
      <c r="AE138" s="615"/>
      <c r="AF138" s="267" t="str">
        <f ca="1">IFERROR(IF(INDEX('Coverage Indicators - Section D'!F$45:F$226,MATCH('Print View'!$AX137,'Coverage Indicators - Section D'!$I$45:$I$226,0))&lt;&gt;0,INDEX('Coverage Indicators - Section D'!F$45:F$226,MATCH('Print View'!$AX137,'Coverage Indicators - Section D'!$I$45:$I$226,0)),""),"")</f>
        <v/>
      </c>
      <c r="AG138" s="613"/>
      <c r="AH138" s="615"/>
      <c r="AI138" s="267" t="str">
        <f ca="1">IFERROR(IF(INDEX('Coverage Indicators - Section D'!F$45:F$226,MATCH('Print View'!$AY137,'Coverage Indicators - Section D'!$I$45:$I$226,0))&lt;&gt;0,INDEX('Coverage Indicators - Section D'!F$45:F$226,MATCH('Print View'!$AY137,'Coverage Indicators - Section D'!$I$45:$I$226,0)),""),"")</f>
        <v/>
      </c>
      <c r="AJ138" s="613"/>
      <c r="AK138" s="615"/>
      <c r="AL138" s="312"/>
      <c r="AM138" s="628"/>
      <c r="AN138" s="300"/>
      <c r="AO138" s="723"/>
      <c r="AP138" s="724"/>
      <c r="AQ138" s="724"/>
      <c r="AR138" s="612"/>
      <c r="AS138" s="611"/>
      <c r="AT138" s="611"/>
      <c r="AU138" s="611"/>
      <c r="AV138" s="611"/>
      <c r="AW138" s="611"/>
      <c r="AX138" s="611"/>
      <c r="AY138" s="611"/>
      <c r="AZ138" s="332"/>
      <c r="BA138" s="332"/>
    </row>
    <row r="139" spans="1:53" s="221" customFormat="1" ht="28.2" hidden="1">
      <c r="A139" s="627">
        <v>11</v>
      </c>
      <c r="B139" s="621" t="str">
        <f>IFERROR(IF(INDEX('Coverage Indicators - Section D'!B$10:B$41,MATCH('Print View'!$A139,'Coverage Indicators - Section D'!$A$10:$A$41,0))&lt;&gt;0,INDEX('Coverage Indicators - Section D'!B$10:B$41,MATCH('Print View'!$A139,'Coverage Indicators - Section D'!$A$10:$A$41,0)),""),"")</f>
        <v/>
      </c>
      <c r="C139" s="621" t="str">
        <f>IFERROR(IF(INDEX('Coverage Indicators - Section D'!C$10:C$41,MATCH('Print View'!$A139,'Coverage Indicators - Section D'!$A$10:$A$41,0))&lt;&gt;0,INDEX('Coverage Indicators - Section D'!C$10:C$41,MATCH('Print View'!$A139,'Coverage Indicators - Section D'!$A$10:$A$41,0)),""),"")</f>
        <v/>
      </c>
      <c r="D139" s="621" t="str">
        <f>IFERROR(IF(INDEX('Coverage Indicators - Section D'!D$10:D$41,MATCH('Print View'!$A139,'Coverage Indicators - Section D'!$A$10:$A$41,0))&lt;&gt;0,INDEX('Coverage Indicators - Section D'!D$10:D$41,MATCH('Print View'!$A139,'Coverage Indicators - Section D'!$A$10:$A$41,0)),""),"")</f>
        <v/>
      </c>
      <c r="E139" s="245" t="str">
        <f>IFERROR(IF(INDEX('Coverage Indicators - Section D'!E$10:E$41,MATCH('Print View'!$A139,'Coverage Indicators - Section D'!$A$10:$A$41,0))&lt;&gt;0,INDEX('Coverage Indicators - Section D'!E$10:E$41,MATCH('Print View'!$A139,'Coverage Indicators - Section D'!$A$10:$A$41,0)),""),"")</f>
        <v/>
      </c>
      <c r="F139" s="620" t="str">
        <f>IFERROR(IF(INDEX('Coverage Indicators - Section D'!G$10:G$41,MATCH('Print View'!$A139,'Coverage Indicators - Section D'!$A$10:$A$41,0))&lt;&gt;0,INDEX('Coverage Indicators - Section D'!G$10:G$41,MATCH('Print View'!$A139,'Coverage Indicators - Section D'!$A$10:$A$41,0)),""),"")</f>
        <v/>
      </c>
      <c r="G139" s="620" t="str">
        <f>IFERROR(IF(INDEX('Coverage Indicators - Section D'!H$10:H$41,MATCH('Print View'!$A139,'Coverage Indicators - Section D'!$A$10:$A$41,0))&lt;&gt;0,INDEX('Coverage Indicators - Section D'!H$10:H$41,MATCH('Print View'!$A139,'Coverage Indicators - Section D'!$A$10:$A$41,0)),""),"")</f>
        <v/>
      </c>
      <c r="H139" s="621" t="str">
        <f>IFERROR(IF(INDEX('Coverage Indicators - Section D'!P$10:P$41,MATCH('Print View'!$A139,'Coverage Indicators - Section D'!$A$10:$A$41,0))&lt;&gt;0,INDEX('Coverage Indicators - Section D'!P$10:P$41,MATCH('Print View'!$A139,'Coverage Indicators - Section D'!$A$10:$A$41,0)),""),"")</f>
        <v/>
      </c>
      <c r="I139" s="621" t="str">
        <f>IFERROR(IF(INDEX('Coverage Indicators - Section D'!Q$10:Q$41,MATCH('Print View'!$A139,'Coverage Indicators - Section D'!$A$10:$A$41,0))&lt;&gt;0,INDEX('Coverage Indicators - Section D'!Q$10:Q$41,MATCH('Print View'!$A139,'Coverage Indicators - Section D'!$A$10:$A$41,0)),""),"")</f>
        <v/>
      </c>
      <c r="J139" s="621" t="str">
        <f>IFERROR(IF(INDEX('Coverage Indicators - Section D'!R$10:R$41,MATCH('Print View'!$A139,'Coverage Indicators - Section D'!$A$10:$A$41,0))&lt;&gt;0,INDEX('Coverage Indicators - Section D'!R$10:R$41,MATCH('Print View'!$A139,'Coverage Indicators - Section D'!$A$10:$A$41,0)),""),"")</f>
        <v/>
      </c>
      <c r="K139" s="621" t="str">
        <f>IFERROR(IF(INDEX('Coverage Indicators - Section D'!S$10:S$41,MATCH('Print View'!$A139,'Coverage Indicators - Section D'!$A$10:$A$41,0))&lt;&gt;0,INDEX('Coverage Indicators - Section D'!S$10:S$41,MATCH('Print View'!$A139,'Coverage Indicators - Section D'!$A$10:$A$41,0)),""),"")</f>
        <v/>
      </c>
      <c r="L139" s="245" t="str">
        <f>IFERROR(IF(INDEX('Coverage Indicators - Section D'!T$10:T$41,MATCH('Print View'!$A139,'Coverage Indicators - Section D'!$A$10:$A$41,0))&lt;&gt;0,INDEX('Coverage Indicators - Section D'!T$10:T$41,MATCH('Print View'!$A139,'Coverage Indicators - Section D'!$A$10:$A$41,0)),""),"")</f>
        <v/>
      </c>
      <c r="M139" s="621" t="str">
        <f>IFERROR(IF(INDEX('Coverage Indicators - Section D'!V$10:V$41,MATCH('Print View'!$A139,'Coverage Indicators - Section D'!$A$10:$A$41,0))&lt;&gt;0,INDEX('Coverage Indicators - Section D'!V$10:V$41,MATCH('Print View'!$A139,'Coverage Indicators - Section D'!$A$10:$A$41,0)),""),"")</f>
        <v/>
      </c>
      <c r="N139" s="245" t="str">
        <f ca="1">IFERROR(IF(INDEX('Coverage Indicators - Section D'!E$45:E$226,MATCH('Print View'!$AR139,'Coverage Indicators - Section D'!$I$45:$I$226,0))&lt;&gt;0,INDEX('Coverage Indicators - Section D'!E$45:E$226,MATCH('Print View'!$AR139,'Coverage Indicators - Section D'!$I$45:$I$226,0)),""),"")</f>
        <v/>
      </c>
      <c r="O139" s="620" t="str">
        <f ca="1">IFERROR(IF(INDEX('Coverage Indicators - Section D'!G$45:G$226,MATCH('Print View'!$AR139,'Coverage Indicators - Section D'!$I$45:$I$226,0))&lt;&gt;0,INDEX('Coverage Indicators - Section D'!G$45:G$226,MATCH('Print View'!$AR139,'Coverage Indicators - Section D'!$I$45:$I$226,0)),""),"")</f>
        <v/>
      </c>
      <c r="P139" s="621" t="str">
        <f ca="1">IFERROR(IF(INDEX('Coverage Indicators - Section D'!H$45:H$226,MATCH('Print View'!$AR139,'Coverage Indicators - Section D'!$I$45:$I$226,0))&lt;&gt;0,INDEX('Coverage Indicators - Section D'!H$45:H$226,MATCH('Print View'!$AR139,'Coverage Indicators - Section D'!$I$45:$I$226,0)),""),"")</f>
        <v/>
      </c>
      <c r="Q139" s="245" t="str">
        <f ca="1">IFERROR(IF(INDEX('Coverage Indicators - Section D'!E$45:E$226,MATCH('Print View'!$AS139,'Coverage Indicators - Section D'!$I$45:$I$226,0))&lt;&gt;0,INDEX('Coverage Indicators - Section D'!E$45:E$226,MATCH('Print View'!$AS139,'Coverage Indicators - Section D'!$I$45:$I$226,0)),""),"")</f>
        <v/>
      </c>
      <c r="R139" s="620" t="str">
        <f ca="1">IFERROR(IF(INDEX('Coverage Indicators - Section D'!G$45:G$226,MATCH('Print View'!$AS139,'Coverage Indicators - Section D'!$I$45:$I$226,0))&lt;&gt;0,INDEX('Coverage Indicators - Section D'!G$45:G$226,MATCH('Print View'!$AS139,'Coverage Indicators - Section D'!$I$45:$I$226,0)),""),"")</f>
        <v/>
      </c>
      <c r="S139" s="621" t="str">
        <f ca="1">IFERROR(IF(INDEX('Coverage Indicators - Section D'!H$45:H$226,MATCH('Print View'!$AS139,'Coverage Indicators - Section D'!$I$45:$I$226,0))&lt;&gt;0,INDEX('Coverage Indicators - Section D'!H$45:H$226,MATCH('Print View'!$AS139,'Coverage Indicators - Section D'!$I$45:$I$226,0)),""),"")</f>
        <v/>
      </c>
      <c r="T139" s="245" t="str">
        <f ca="1">IFERROR(IF(INDEX('Coverage Indicators - Section D'!E$45:E$226,MATCH('Print View'!$AT139,'Coverage Indicators - Section D'!$I$45:$I$226,0))&lt;&gt;0,INDEX('Coverage Indicators - Section D'!E$45:E$226,MATCH('Print View'!$AT139,'Coverage Indicators - Section D'!$I$45:$I$226,0)),""),"")</f>
        <v/>
      </c>
      <c r="U139" s="620" t="str">
        <f ca="1">IFERROR(IF(INDEX('Coverage Indicators - Section D'!G$45:G$226,MATCH('Print View'!$AT139,'Coverage Indicators - Section D'!$I$45:$I$226,0))&lt;&gt;0,INDEX('Coverage Indicators - Section D'!G$45:G$226,MATCH('Print View'!$AT139,'Coverage Indicators - Section D'!$I$45:$I$226,0)),""),"")</f>
        <v/>
      </c>
      <c r="V139" s="621" t="str">
        <f ca="1">IFERROR(IF(INDEX('Coverage Indicators - Section D'!H$45:H$226,MATCH('Print View'!$AT139,'Coverage Indicators - Section D'!$I$45:$I$226,0))&lt;&gt;0,INDEX('Coverage Indicators - Section D'!H$45:H$226,MATCH('Print View'!$AT139,'Coverage Indicators - Section D'!$I$45:$I$226,0)),""),"")</f>
        <v/>
      </c>
      <c r="W139" s="245" t="str">
        <f ca="1">IFERROR(IF(INDEX('Coverage Indicators - Section D'!E$45:E$226,MATCH('Print View'!$AU139,'Coverage Indicators - Section D'!$I$45:$I$226,0))&lt;&gt;0,INDEX('Coverage Indicators - Section D'!E$45:E$226,MATCH('Print View'!$AU139,'Coverage Indicators - Section D'!$I$45:$I$226,0)),""),"")</f>
        <v/>
      </c>
      <c r="X139" s="620" t="str">
        <f ca="1">IFERROR(IF(INDEX('Coverage Indicators - Section D'!G$45:G$226,MATCH('Print View'!$AU139,'Coverage Indicators - Section D'!$I$45:$I$226,0))&lt;&gt;0,INDEX('Coverage Indicators - Section D'!G$45:G$226,MATCH('Print View'!$AU139,'Coverage Indicators - Section D'!$I$45:$I$226,0)),""),"")</f>
        <v/>
      </c>
      <c r="Y139" s="621" t="str">
        <f ca="1">IFERROR(IF(INDEX('Coverage Indicators - Section D'!H$45:H$226,MATCH('Print View'!$AU139,'Coverage Indicators - Section D'!$I$45:$I$226,0))&lt;&gt;0,INDEX('Coverage Indicators - Section D'!H$45:H$226,MATCH('Print View'!$AU139,'Coverage Indicators - Section D'!$I$45:$I$226,0)),""),"")</f>
        <v/>
      </c>
      <c r="Z139" s="245" t="str">
        <f ca="1">IFERROR(IF(INDEX('Coverage Indicators - Section D'!E$45:E$226,MATCH('Print View'!$AV139,'Coverage Indicators - Section D'!$I$45:$I$226,0))&lt;&gt;0,INDEX('Coverage Indicators - Section D'!E$45:E$226,MATCH('Print View'!$AV139,'Coverage Indicators - Section D'!$I$45:$I$226,0)),""),"")</f>
        <v/>
      </c>
      <c r="AA139" s="620" t="str">
        <f ca="1">IFERROR(IF(INDEX('Coverage Indicators - Section D'!G$45:G$226,MATCH('Print View'!$AV139,'Coverage Indicators - Section D'!$I$45:$I$226,0))&lt;&gt;0,INDEX('Coverage Indicators - Section D'!G$45:G$226,MATCH('Print View'!$AV139,'Coverage Indicators - Section D'!$I$45:$I$226,0)),""),"")</f>
        <v/>
      </c>
      <c r="AB139" s="621" t="str">
        <f ca="1">IFERROR(IF(INDEX('Coverage Indicators - Section D'!H$45:H$226,MATCH('Print View'!$AV139,'Coverage Indicators - Section D'!$I$45:$I$226,0))&lt;&gt;0,INDEX('Coverage Indicators - Section D'!H$45:H$226,MATCH('Print View'!$AV139,'Coverage Indicators - Section D'!$I$45:$I$226,0)),""),"")</f>
        <v/>
      </c>
      <c r="AC139" s="245" t="str">
        <f ca="1">IFERROR(IF(INDEX('Coverage Indicators - Section D'!E$45:E$226,MATCH('Print View'!$AW139,'Coverage Indicators - Section D'!$I$45:$I$226,0))&lt;&gt;0,INDEX('Coverage Indicators - Section D'!E$45:E$226,MATCH('Print View'!$AW139,'Coverage Indicators - Section D'!$I$45:$I$226,0)),""),"")</f>
        <v/>
      </c>
      <c r="AD139" s="620" t="str">
        <f ca="1">IFERROR(IF(INDEX('Coverage Indicators - Section D'!G$45:G$226,MATCH('Print View'!$AW139,'Coverage Indicators - Section D'!$I$45:$I$226,0))&lt;&gt;0,INDEX('Coverage Indicators - Section D'!G$45:G$226,MATCH('Print View'!$AW139,'Coverage Indicators - Section D'!$I$45:$I$226,0)),""),"")</f>
        <v/>
      </c>
      <c r="AE139" s="621" t="str">
        <f ca="1">IFERROR(IF(INDEX('Coverage Indicators - Section D'!H$45:H$226,MATCH('Print View'!$AW139,'Coverage Indicators - Section D'!$I$45:$I$226,0))&lt;&gt;0,INDEX('Coverage Indicators - Section D'!H$45:H$226,MATCH('Print View'!$AW139,'Coverage Indicators - Section D'!$I$45:$I$226,0)),""),"")</f>
        <v/>
      </c>
      <c r="AF139" s="245" t="str">
        <f ca="1">IFERROR(IF(INDEX('Coverage Indicators - Section D'!E$45:E$226,MATCH('Print View'!$AX139,'Coverage Indicators - Section D'!$I$45:$I$226,0))&lt;&gt;0,INDEX('Coverage Indicators - Section D'!E$45:E$226,MATCH('Print View'!$AX139,'Coverage Indicators - Section D'!$I$45:$I$226,0)),""),"")</f>
        <v/>
      </c>
      <c r="AG139" s="620" t="str">
        <f ca="1">IFERROR(IF(INDEX('Coverage Indicators - Section D'!G$45:G$226,MATCH('Print View'!$AX139,'Coverage Indicators - Section D'!$I$45:$I$226,0))&lt;&gt;0,INDEX('Coverage Indicators - Section D'!G$45:G$226,MATCH('Print View'!$AX139,'Coverage Indicators - Section D'!$I$45:$I$226,0)),""),"")</f>
        <v/>
      </c>
      <c r="AH139" s="621" t="str">
        <f ca="1">IFERROR(IF(INDEX('Coverage Indicators - Section D'!H$45:H$226,MATCH('Print View'!$AX139,'Coverage Indicators - Section D'!$I$45:$I$226,0))&lt;&gt;0,INDEX('Coverage Indicators - Section D'!H$45:H$226,MATCH('Print View'!$AX139,'Coverage Indicators - Section D'!$I$45:$I$226,0)),""),"")</f>
        <v/>
      </c>
      <c r="AI139" s="245" t="str">
        <f ca="1">IFERROR(IF(INDEX('Coverage Indicators - Section D'!E$45:E$226,MATCH('Print View'!$AY139,'Coverage Indicators - Section D'!$I$45:$I$226,0))&lt;&gt;0,INDEX('Coverage Indicators - Section D'!E$45:E$226,MATCH('Print View'!$AY139,'Coverage Indicators - Section D'!$I$45:$I$226,0)),""),"")</f>
        <v/>
      </c>
      <c r="AJ139" s="620" t="str">
        <f ca="1">IFERROR(IF(INDEX('Coverage Indicators - Section D'!G$45:G$226,MATCH('Print View'!$AY139,'Coverage Indicators - Section D'!$I$45:$I$226,0))&lt;&gt;0,INDEX('Coverage Indicators - Section D'!G$45:G$226,MATCH('Print View'!$AY139,'Coverage Indicators - Section D'!$I$45:$I$226,0)),""),"")</f>
        <v/>
      </c>
      <c r="AK139" s="621" t="str">
        <f ca="1">IFERROR(IF(INDEX('Coverage Indicators - Section D'!H$45:H$226,MATCH('Print View'!$AY139,'Coverage Indicators - Section D'!$I$45:$I$226,0))&lt;&gt;0,INDEX('Coverage Indicators - Section D'!H$45:H$226,MATCH('Print View'!$AY139,'Coverage Indicators - Section D'!$I$45:$I$226,0)),""),"")</f>
        <v/>
      </c>
      <c r="AL139" s="312"/>
      <c r="AM139" s="619" t="str">
        <f>IFERROR(IF(INDEX('Coverage Indicators - Section D'!W$10:W$41,MATCH('Print View'!$A139,'Coverage Indicators - Section D'!$A$10:$A$41,0))&lt;&gt;0,INDEX('Coverage Indicators - Section D'!W$10:W$41,MATCH('Print View'!$A139,'Coverage Indicators - Section D'!$A$10:$A$41,0)),""),"")</f>
        <v/>
      </c>
      <c r="AN139" s="300"/>
      <c r="AO139" s="721"/>
      <c r="AP139" s="722"/>
      <c r="AQ139" s="722"/>
      <c r="AR139" s="612" t="str">
        <f t="shared" ref="AR139" ca="1" si="212">CONCATENATE($A139,N$117)</f>
        <v>111-Jan-20 to 31-Dec-20</v>
      </c>
      <c r="AS139" s="611" t="str">
        <f t="shared" ref="AS139" ca="1" si="213">CONCATENATE($A139,Q$117)</f>
        <v>111-Jan-21 to 31-Dec-21</v>
      </c>
      <c r="AT139" s="611" t="str">
        <f t="shared" ref="AT139" ca="1" si="214">CONCATENATE($A139,T$117)</f>
        <v>111-Jan-22 to 31-Dec-22</v>
      </c>
      <c r="AU139" s="611" t="str">
        <f t="shared" ref="AU139" ca="1" si="215">CONCATENATE($A139,W$117)</f>
        <v>111-Jan-23 to 31-Dec-23</v>
      </c>
      <c r="AV139" s="611" t="str">
        <f t="shared" ref="AV139" ca="1" si="216">CONCATENATE($A139,Z$117)</f>
        <v>111-Jan-24 to 31-Dec-24</v>
      </c>
      <c r="AW139" s="611" t="str">
        <f t="shared" ref="AW139" ca="1" si="217">CONCATENATE($A139,AC$117)</f>
        <v>111-Jan-25 to 31-Dec-25</v>
      </c>
      <c r="AX139" s="611" t="str">
        <f t="shared" ref="AX139" si="218">CONCATENATE($A139,AF$117)</f>
        <v xml:space="preserve">11 to </v>
      </c>
      <c r="AY139" s="611" t="str">
        <f t="shared" ref="AY139" si="219">CONCATENATE($A139,AI$117)</f>
        <v xml:space="preserve">11 to </v>
      </c>
      <c r="AZ139" s="332"/>
      <c r="BA139" s="332"/>
    </row>
    <row r="140" spans="1:53" s="221" customFormat="1" ht="28.2" hidden="1">
      <c r="A140" s="627"/>
      <c r="B140" s="621"/>
      <c r="C140" s="621"/>
      <c r="D140" s="621"/>
      <c r="E140" s="244" t="str">
        <f>IFERROR(IF(INDEX('Coverage Indicators - Section D'!F$10:F$41,MATCH('Print View'!$A139,'Coverage Indicators - Section D'!$A$10:$A$41,0))&lt;&gt;0,INDEX('Coverage Indicators - Section D'!F$10:F$41,MATCH('Print View'!$A139,'Coverage Indicators - Section D'!$A$10:$A$41,0)),""),"")</f>
        <v/>
      </c>
      <c r="F140" s="620"/>
      <c r="G140" s="620"/>
      <c r="H140" s="621"/>
      <c r="I140" s="621"/>
      <c r="J140" s="621"/>
      <c r="K140" s="621"/>
      <c r="L140" s="244" t="str">
        <f>IFERROR(IF(INDEX('Coverage Indicators - Section D'!U$10:U$41,MATCH('Print View'!$A139,'Coverage Indicators - Section D'!$A$10:$A$41,0))&lt;&gt;0,INDEX('Coverage Indicators - Section D'!U$10:U$41,MATCH('Print View'!$A139,'Coverage Indicators - Section D'!$A$10:$A$41,0)),""),"")</f>
        <v/>
      </c>
      <c r="M140" s="621"/>
      <c r="N140" s="244" t="str">
        <f ca="1">IFERROR(IF(INDEX('Coverage Indicators - Section D'!F$45:F$226,MATCH('Print View'!$AR139,'Coverage Indicators - Section D'!$I$45:$I$226,0))&lt;&gt;0,INDEX('Coverage Indicators - Section D'!F$45:F$226,MATCH('Print View'!$AR139,'Coverage Indicators - Section D'!$I$45:$I$226,0)),""),"")</f>
        <v/>
      </c>
      <c r="O140" s="620"/>
      <c r="P140" s="621"/>
      <c r="Q140" s="244" t="str">
        <f ca="1">IFERROR(IF(INDEX('Coverage Indicators - Section D'!F$45:F$226,MATCH('Print View'!$AS139,'Coverage Indicators - Section D'!$I$45:$I$226,0))&lt;&gt;0,INDEX('Coverage Indicators - Section D'!F$45:F$226,MATCH('Print View'!$AS139,'Coverage Indicators - Section D'!$I$45:$I$226,0)),""),"")</f>
        <v/>
      </c>
      <c r="R140" s="620"/>
      <c r="S140" s="621"/>
      <c r="T140" s="244" t="str">
        <f ca="1">IFERROR(IF(INDEX('Coverage Indicators - Section D'!F$45:F$226,MATCH('Print View'!$AT139,'Coverage Indicators - Section D'!$I$45:$I$226,0))&lt;&gt;0,INDEX('Coverage Indicators - Section D'!F$45:F$226,MATCH('Print View'!$AT139,'Coverage Indicators - Section D'!$I$45:$I$226,0)),""),"")</f>
        <v/>
      </c>
      <c r="U140" s="620"/>
      <c r="V140" s="621"/>
      <c r="W140" s="244" t="str">
        <f ca="1">IFERROR(IF(INDEX('Coverage Indicators - Section D'!F$45:F$226,MATCH('Print View'!$AU139,'Coverage Indicators - Section D'!$I$45:$I$226,0))&lt;&gt;0,INDEX('Coverage Indicators - Section D'!F$45:F$226,MATCH('Print View'!$AU139,'Coverage Indicators - Section D'!$I$45:$I$226,0)),""),"")</f>
        <v/>
      </c>
      <c r="X140" s="620"/>
      <c r="Y140" s="621"/>
      <c r="Z140" s="244" t="str">
        <f ca="1">IFERROR(IF(INDEX('Coverage Indicators - Section D'!F$45:F$226,MATCH('Print View'!$AV139,'Coverage Indicators - Section D'!$I$45:$I$226,0))&lt;&gt;0,INDEX('Coverage Indicators - Section D'!F$45:F$226,MATCH('Print View'!$AV139,'Coverage Indicators - Section D'!$I$45:$I$226,0)),""),"")</f>
        <v/>
      </c>
      <c r="AA140" s="620"/>
      <c r="AB140" s="621"/>
      <c r="AC140" s="244" t="str">
        <f ca="1">IFERROR(IF(INDEX('Coverage Indicators - Section D'!F$45:F$226,MATCH('Print View'!$AW139,'Coverage Indicators - Section D'!$I$45:$I$226,0))&lt;&gt;0,INDEX('Coverage Indicators - Section D'!F$45:F$226,MATCH('Print View'!$AW139,'Coverage Indicators - Section D'!$I$45:$I$226,0)),""),"")</f>
        <v/>
      </c>
      <c r="AD140" s="620"/>
      <c r="AE140" s="621"/>
      <c r="AF140" s="244" t="str">
        <f ca="1">IFERROR(IF(INDEX('Coverage Indicators - Section D'!F$45:F$226,MATCH('Print View'!$AX139,'Coverage Indicators - Section D'!$I$45:$I$226,0))&lt;&gt;0,INDEX('Coverage Indicators - Section D'!F$45:F$226,MATCH('Print View'!$AX139,'Coverage Indicators - Section D'!$I$45:$I$226,0)),""),"")</f>
        <v/>
      </c>
      <c r="AG140" s="620"/>
      <c r="AH140" s="621"/>
      <c r="AI140" s="244" t="str">
        <f ca="1">IFERROR(IF(INDEX('Coverage Indicators - Section D'!F$45:F$226,MATCH('Print View'!$AY139,'Coverage Indicators - Section D'!$I$45:$I$226,0))&lt;&gt;0,INDEX('Coverage Indicators - Section D'!F$45:F$226,MATCH('Print View'!$AY139,'Coverage Indicators - Section D'!$I$45:$I$226,0)),""),"")</f>
        <v/>
      </c>
      <c r="AJ140" s="620"/>
      <c r="AK140" s="621"/>
      <c r="AL140" s="312"/>
      <c r="AM140" s="619"/>
      <c r="AN140" s="300"/>
      <c r="AO140" s="721"/>
      <c r="AP140" s="722"/>
      <c r="AQ140" s="722"/>
      <c r="AR140" s="612"/>
      <c r="AS140" s="611"/>
      <c r="AT140" s="611"/>
      <c r="AU140" s="611"/>
      <c r="AV140" s="611"/>
      <c r="AW140" s="611"/>
      <c r="AX140" s="611"/>
      <c r="AY140" s="611"/>
      <c r="AZ140" s="332"/>
      <c r="BA140" s="332"/>
    </row>
    <row r="141" spans="1:53" s="221" customFormat="1" ht="28.2" hidden="1">
      <c r="A141" s="634">
        <v>12</v>
      </c>
      <c r="B141" s="615" t="str">
        <f>IFERROR(IF(INDEX('Coverage Indicators - Section D'!B$10:B$41,MATCH('Print View'!$A141,'Coverage Indicators - Section D'!$A$10:$A$41,0))&lt;&gt;0,INDEX('Coverage Indicators - Section D'!B$10:B$41,MATCH('Print View'!$A141,'Coverage Indicators - Section D'!$A$10:$A$41,0)),""),"")</f>
        <v/>
      </c>
      <c r="C141" s="615" t="str">
        <f>IFERROR(IF(INDEX('Coverage Indicators - Section D'!C$10:C$41,MATCH('Print View'!$A141,'Coverage Indicators - Section D'!$A$10:$A$41,0))&lt;&gt;0,INDEX('Coverage Indicators - Section D'!C$10:C$41,MATCH('Print View'!$A141,'Coverage Indicators - Section D'!$A$10:$A$41,0)),""),"")</f>
        <v/>
      </c>
      <c r="D141" s="615" t="str">
        <f>IFERROR(IF(INDEX('Coverage Indicators - Section D'!D$10:D$41,MATCH('Print View'!$A141,'Coverage Indicators - Section D'!$A$10:$A$41,0))&lt;&gt;0,INDEX('Coverage Indicators - Section D'!D$10:D$41,MATCH('Print View'!$A141,'Coverage Indicators - Section D'!$A$10:$A$41,0)),""),"")</f>
        <v/>
      </c>
      <c r="E141" s="266" t="str">
        <f>IFERROR(IF(INDEX('Coverage Indicators - Section D'!E$10:E$41,MATCH('Print View'!$A141,'Coverage Indicators - Section D'!$A$10:$A$41,0))&lt;&gt;0,INDEX('Coverage Indicators - Section D'!E$10:E$41,MATCH('Print View'!$A141,'Coverage Indicators - Section D'!$A$10:$A$41,0)),""),"")</f>
        <v/>
      </c>
      <c r="F141" s="613" t="str">
        <f>IFERROR(IF(INDEX('Coverage Indicators - Section D'!G$10:G$41,MATCH('Print View'!$A141,'Coverage Indicators - Section D'!$A$10:$A$41,0))&lt;&gt;0,INDEX('Coverage Indicators - Section D'!G$10:G$41,MATCH('Print View'!$A141,'Coverage Indicators - Section D'!$A$10:$A$41,0)),""),"")</f>
        <v/>
      </c>
      <c r="G141" s="613" t="str">
        <f>IFERROR(IF(INDEX('Coverage Indicators - Section D'!H$10:H$41,MATCH('Print View'!$A141,'Coverage Indicators - Section D'!$A$10:$A$41,0))&lt;&gt;0,INDEX('Coverage Indicators - Section D'!H$10:H$41,MATCH('Print View'!$A141,'Coverage Indicators - Section D'!$A$10:$A$41,0)),""),"")</f>
        <v/>
      </c>
      <c r="H141" s="615" t="str">
        <f>IFERROR(IF(INDEX('Coverage Indicators - Section D'!P$10:P$41,MATCH('Print View'!$A141,'Coverage Indicators - Section D'!$A$10:$A$41,0))&lt;&gt;0,INDEX('Coverage Indicators - Section D'!P$10:P$41,MATCH('Print View'!$A141,'Coverage Indicators - Section D'!$A$10:$A$41,0)),""),"")</f>
        <v/>
      </c>
      <c r="I141" s="615" t="str">
        <f>IFERROR(IF(INDEX('Coverage Indicators - Section D'!Q$10:Q$41,MATCH('Print View'!$A141,'Coverage Indicators - Section D'!$A$10:$A$41,0))&lt;&gt;0,INDEX('Coverage Indicators - Section D'!Q$10:Q$41,MATCH('Print View'!$A141,'Coverage Indicators - Section D'!$A$10:$A$41,0)),""),"")</f>
        <v/>
      </c>
      <c r="J141" s="615" t="str">
        <f>IFERROR(IF(INDEX('Coverage Indicators - Section D'!R$10:R$41,MATCH('Print View'!$A141,'Coverage Indicators - Section D'!$A$10:$A$41,0))&lt;&gt;0,INDEX('Coverage Indicators - Section D'!R$10:R$41,MATCH('Print View'!$A141,'Coverage Indicators - Section D'!$A$10:$A$41,0)),""),"")</f>
        <v/>
      </c>
      <c r="K141" s="615" t="str">
        <f>IFERROR(IF(INDEX('Coverage Indicators - Section D'!S$10:S$41,MATCH('Print View'!$A141,'Coverage Indicators - Section D'!$A$10:$A$41,0))&lt;&gt;0,INDEX('Coverage Indicators - Section D'!S$10:S$41,MATCH('Print View'!$A141,'Coverage Indicators - Section D'!$A$10:$A$41,0)),""),"")</f>
        <v/>
      </c>
      <c r="L141" s="266" t="str">
        <f>IFERROR(IF(INDEX('Coverage Indicators - Section D'!T$10:T$41,MATCH('Print View'!$A141,'Coverage Indicators - Section D'!$A$10:$A$41,0))&lt;&gt;0,INDEX('Coverage Indicators - Section D'!T$10:T$41,MATCH('Print View'!$A141,'Coverage Indicators - Section D'!$A$10:$A$41,0)),""),"")</f>
        <v/>
      </c>
      <c r="M141" s="615" t="str">
        <f>IFERROR(IF(INDEX('Coverage Indicators - Section D'!V$10:V$41,MATCH('Print View'!$A141,'Coverage Indicators - Section D'!$A$10:$A$41,0))&lt;&gt;0,INDEX('Coverage Indicators - Section D'!V$10:V$41,MATCH('Print View'!$A141,'Coverage Indicators - Section D'!$A$10:$A$41,0)),""),"")</f>
        <v/>
      </c>
      <c r="N141" s="266" t="str">
        <f ca="1">IFERROR(IF(INDEX('Coverage Indicators - Section D'!E$45:E$226,MATCH('Print View'!$AR141,'Coverage Indicators - Section D'!$I$45:$I$226,0))&lt;&gt;0,INDEX('Coverage Indicators - Section D'!E$45:E$226,MATCH('Print View'!$AR141,'Coverage Indicators - Section D'!$I$45:$I$226,0)),""),"")</f>
        <v/>
      </c>
      <c r="O141" s="613" t="str">
        <f ca="1">IFERROR(IF(INDEX('Coverage Indicators - Section D'!G$45:G$226,MATCH('Print View'!$AR141,'Coverage Indicators - Section D'!$I$45:$I$226,0))&lt;&gt;0,INDEX('Coverage Indicators - Section D'!G$45:G$226,MATCH('Print View'!$AR141,'Coverage Indicators - Section D'!$I$45:$I$226,0)),""),"")</f>
        <v/>
      </c>
      <c r="P141" s="615" t="str">
        <f ca="1">IFERROR(IF(INDEX('Coverage Indicators - Section D'!H$45:H$226,MATCH('Print View'!$AR141,'Coverage Indicators - Section D'!$I$45:$I$226,0))&lt;&gt;0,INDEX('Coverage Indicators - Section D'!H$45:H$226,MATCH('Print View'!$AR141,'Coverage Indicators - Section D'!$I$45:$I$226,0)),""),"")</f>
        <v/>
      </c>
      <c r="Q141" s="266" t="str">
        <f ca="1">IFERROR(IF(INDEX('Coverage Indicators - Section D'!E$45:E$226,MATCH('Print View'!$AS141,'Coverage Indicators - Section D'!$I$45:$I$226,0))&lt;&gt;0,INDEX('Coverage Indicators - Section D'!E$45:E$226,MATCH('Print View'!$AS141,'Coverage Indicators - Section D'!$I$45:$I$226,0)),""),"")</f>
        <v/>
      </c>
      <c r="R141" s="613" t="str">
        <f ca="1">IFERROR(IF(INDEX('Coverage Indicators - Section D'!G$45:G$226,MATCH('Print View'!$AS141,'Coverage Indicators - Section D'!$I$45:$I$226,0))&lt;&gt;0,INDEX('Coverage Indicators - Section D'!G$45:G$226,MATCH('Print View'!$AS141,'Coverage Indicators - Section D'!$I$45:$I$226,0)),""),"")</f>
        <v/>
      </c>
      <c r="S141" s="615" t="str">
        <f ca="1">IFERROR(IF(INDEX('Coverage Indicators - Section D'!H$45:H$226,MATCH('Print View'!$AS141,'Coverage Indicators - Section D'!$I$45:$I$226,0))&lt;&gt;0,INDEX('Coverage Indicators - Section D'!H$45:H$226,MATCH('Print View'!$AS141,'Coverage Indicators - Section D'!$I$45:$I$226,0)),""),"")</f>
        <v/>
      </c>
      <c r="T141" s="266" t="str">
        <f ca="1">IFERROR(IF(INDEX('Coverage Indicators - Section D'!E$45:E$226,MATCH('Print View'!$AT141,'Coverage Indicators - Section D'!$I$45:$I$226,0))&lt;&gt;0,INDEX('Coverage Indicators - Section D'!E$45:E$226,MATCH('Print View'!$AT141,'Coverage Indicators - Section D'!$I$45:$I$226,0)),""),"")</f>
        <v/>
      </c>
      <c r="U141" s="613" t="str">
        <f ca="1">IFERROR(IF(INDEX('Coverage Indicators - Section D'!G$45:G$226,MATCH('Print View'!$AT141,'Coverage Indicators - Section D'!$I$45:$I$226,0))&lt;&gt;0,INDEX('Coverage Indicators - Section D'!G$45:G$226,MATCH('Print View'!$AT141,'Coverage Indicators - Section D'!$I$45:$I$226,0)),""),"")</f>
        <v/>
      </c>
      <c r="V141" s="615" t="str">
        <f ca="1">IFERROR(IF(INDEX('Coverage Indicators - Section D'!H$45:H$226,MATCH('Print View'!$AT141,'Coverage Indicators - Section D'!$I$45:$I$226,0))&lt;&gt;0,INDEX('Coverage Indicators - Section D'!H$45:H$226,MATCH('Print View'!$AT141,'Coverage Indicators - Section D'!$I$45:$I$226,0)),""),"")</f>
        <v/>
      </c>
      <c r="W141" s="266" t="str">
        <f ca="1">IFERROR(IF(INDEX('Coverage Indicators - Section D'!E$45:E$226,MATCH('Print View'!$AU141,'Coverage Indicators - Section D'!$I$45:$I$226,0))&lt;&gt;0,INDEX('Coverage Indicators - Section D'!E$45:E$226,MATCH('Print View'!$AU141,'Coverage Indicators - Section D'!$I$45:$I$226,0)),""),"")</f>
        <v/>
      </c>
      <c r="X141" s="613" t="str">
        <f ca="1">IFERROR(IF(INDEX('Coverage Indicators - Section D'!G$45:G$226,MATCH('Print View'!$AU141,'Coverage Indicators - Section D'!$I$45:$I$226,0))&lt;&gt;0,INDEX('Coverage Indicators - Section D'!G$45:G$226,MATCH('Print View'!$AU141,'Coverage Indicators - Section D'!$I$45:$I$226,0)),""),"")</f>
        <v/>
      </c>
      <c r="Y141" s="615" t="str">
        <f ca="1">IFERROR(IF(INDEX('Coverage Indicators - Section D'!H$45:H$226,MATCH('Print View'!$AU141,'Coverage Indicators - Section D'!$I$45:$I$226,0))&lt;&gt;0,INDEX('Coverage Indicators - Section D'!H$45:H$226,MATCH('Print View'!$AU141,'Coverage Indicators - Section D'!$I$45:$I$226,0)),""),"")</f>
        <v/>
      </c>
      <c r="Z141" s="266" t="str">
        <f ca="1">IFERROR(IF(INDEX('Coverage Indicators - Section D'!E$45:E$226,MATCH('Print View'!$AV141,'Coverage Indicators - Section D'!$I$45:$I$226,0))&lt;&gt;0,INDEX('Coverage Indicators - Section D'!E$45:E$226,MATCH('Print View'!$AV141,'Coverage Indicators - Section D'!$I$45:$I$226,0)),""),"")</f>
        <v/>
      </c>
      <c r="AA141" s="613" t="str">
        <f ca="1">IFERROR(IF(INDEX('Coverage Indicators - Section D'!G$45:G$226,MATCH('Print View'!$AV141,'Coverage Indicators - Section D'!$I$45:$I$226,0))&lt;&gt;0,INDEX('Coverage Indicators - Section D'!G$45:G$226,MATCH('Print View'!$AV141,'Coverage Indicators - Section D'!$I$45:$I$226,0)),""),"")</f>
        <v/>
      </c>
      <c r="AB141" s="615" t="str">
        <f ca="1">IFERROR(IF(INDEX('Coverage Indicators - Section D'!H$45:H$226,MATCH('Print View'!$AV141,'Coverage Indicators - Section D'!$I$45:$I$226,0))&lt;&gt;0,INDEX('Coverage Indicators - Section D'!H$45:H$226,MATCH('Print View'!$AV141,'Coverage Indicators - Section D'!$I$45:$I$226,0)),""),"")</f>
        <v/>
      </c>
      <c r="AC141" s="266" t="str">
        <f ca="1">IFERROR(IF(INDEX('Coverage Indicators - Section D'!E$45:E$226,MATCH('Print View'!$AW141,'Coverage Indicators - Section D'!$I$45:$I$226,0))&lt;&gt;0,INDEX('Coverage Indicators - Section D'!E$45:E$226,MATCH('Print View'!$AW141,'Coverage Indicators - Section D'!$I$45:$I$226,0)),""),"")</f>
        <v/>
      </c>
      <c r="AD141" s="613" t="str">
        <f ca="1">IFERROR(IF(INDEX('Coverage Indicators - Section D'!G$45:G$226,MATCH('Print View'!$AW141,'Coverage Indicators - Section D'!$I$45:$I$226,0))&lt;&gt;0,INDEX('Coverage Indicators - Section D'!G$45:G$226,MATCH('Print View'!$AW141,'Coverage Indicators - Section D'!$I$45:$I$226,0)),""),"")</f>
        <v/>
      </c>
      <c r="AE141" s="615" t="str">
        <f ca="1">IFERROR(IF(INDEX('Coverage Indicators - Section D'!H$45:H$226,MATCH('Print View'!$AW141,'Coverage Indicators - Section D'!$I$45:$I$226,0))&lt;&gt;0,INDEX('Coverage Indicators - Section D'!H$45:H$226,MATCH('Print View'!$AW141,'Coverage Indicators - Section D'!$I$45:$I$226,0)),""),"")</f>
        <v/>
      </c>
      <c r="AF141" s="266" t="str">
        <f ca="1">IFERROR(IF(INDEX('Coverage Indicators - Section D'!E$45:E$226,MATCH('Print View'!$AX141,'Coverage Indicators - Section D'!$I$45:$I$226,0))&lt;&gt;0,INDEX('Coverage Indicators - Section D'!E$45:E$226,MATCH('Print View'!$AX141,'Coverage Indicators - Section D'!$I$45:$I$226,0)),""),"")</f>
        <v/>
      </c>
      <c r="AG141" s="613" t="str">
        <f ca="1">IFERROR(IF(INDEX('Coverage Indicators - Section D'!G$45:G$226,MATCH('Print View'!$AX141,'Coverage Indicators - Section D'!$I$45:$I$226,0))&lt;&gt;0,INDEX('Coverage Indicators - Section D'!G$45:G$226,MATCH('Print View'!$AX141,'Coverage Indicators - Section D'!$I$45:$I$226,0)),""),"")</f>
        <v/>
      </c>
      <c r="AH141" s="615" t="str">
        <f ca="1">IFERROR(IF(INDEX('Coverage Indicators - Section D'!H$45:H$226,MATCH('Print View'!$AX141,'Coverage Indicators - Section D'!$I$45:$I$226,0))&lt;&gt;0,INDEX('Coverage Indicators - Section D'!H$45:H$226,MATCH('Print View'!$AX141,'Coverage Indicators - Section D'!$I$45:$I$226,0)),""),"")</f>
        <v/>
      </c>
      <c r="AI141" s="266" t="str">
        <f ca="1">IFERROR(IF(INDEX('Coverage Indicators - Section D'!E$45:E$226,MATCH('Print View'!$AY141,'Coverage Indicators - Section D'!$I$45:$I$226,0))&lt;&gt;0,INDEX('Coverage Indicators - Section D'!E$45:E$226,MATCH('Print View'!$AY141,'Coverage Indicators - Section D'!$I$45:$I$226,0)),""),"")</f>
        <v/>
      </c>
      <c r="AJ141" s="613" t="str">
        <f ca="1">IFERROR(IF(INDEX('Coverage Indicators - Section D'!G$45:G$226,MATCH('Print View'!$AY141,'Coverage Indicators - Section D'!$I$45:$I$226,0))&lt;&gt;0,INDEX('Coverage Indicators - Section D'!G$45:G$226,MATCH('Print View'!$AY141,'Coverage Indicators - Section D'!$I$45:$I$226,0)),""),"")</f>
        <v/>
      </c>
      <c r="AK141" s="615" t="str">
        <f ca="1">IFERROR(IF(INDEX('Coverage Indicators - Section D'!H$45:H$226,MATCH('Print View'!$AY141,'Coverage Indicators - Section D'!$I$45:$I$226,0))&lt;&gt;0,INDEX('Coverage Indicators - Section D'!H$45:H$226,MATCH('Print View'!$AY141,'Coverage Indicators - Section D'!$I$45:$I$226,0)),""),"")</f>
        <v/>
      </c>
      <c r="AL141" s="312"/>
      <c r="AM141" s="628" t="str">
        <f>IFERROR(IF(INDEX('Coverage Indicators - Section D'!W$10:W$41,MATCH('Print View'!$A141,'Coverage Indicators - Section D'!$A$10:$A$41,0))&lt;&gt;0,INDEX('Coverage Indicators - Section D'!W$10:W$41,MATCH('Print View'!$A141,'Coverage Indicators - Section D'!$A$10:$A$41,0)),""),"")</f>
        <v/>
      </c>
      <c r="AN141" s="300"/>
      <c r="AO141" s="723"/>
      <c r="AP141" s="724"/>
      <c r="AQ141" s="724"/>
      <c r="AR141" s="612" t="str">
        <f t="shared" ref="AR141" ca="1" si="220">CONCATENATE($A141,N$117)</f>
        <v>121-Jan-20 to 31-Dec-20</v>
      </c>
      <c r="AS141" s="611" t="str">
        <f t="shared" ref="AS141" ca="1" si="221">CONCATENATE($A141,Q$117)</f>
        <v>121-Jan-21 to 31-Dec-21</v>
      </c>
      <c r="AT141" s="611" t="str">
        <f t="shared" ref="AT141" ca="1" si="222">CONCATENATE($A141,T$117)</f>
        <v>121-Jan-22 to 31-Dec-22</v>
      </c>
      <c r="AU141" s="611" t="str">
        <f t="shared" ref="AU141" ca="1" si="223">CONCATENATE($A141,W$117)</f>
        <v>121-Jan-23 to 31-Dec-23</v>
      </c>
      <c r="AV141" s="611" t="str">
        <f t="shared" ref="AV141" ca="1" si="224">CONCATENATE($A141,Z$117)</f>
        <v>121-Jan-24 to 31-Dec-24</v>
      </c>
      <c r="AW141" s="611" t="str">
        <f t="shared" ref="AW141" ca="1" si="225">CONCATENATE($A141,AC$117)</f>
        <v>121-Jan-25 to 31-Dec-25</v>
      </c>
      <c r="AX141" s="611" t="str">
        <f t="shared" ref="AX141" si="226">CONCATENATE($A141,AF$117)</f>
        <v xml:space="preserve">12 to </v>
      </c>
      <c r="AY141" s="611" t="str">
        <f t="shared" ref="AY141" si="227">CONCATENATE($A141,AI$117)</f>
        <v xml:space="preserve">12 to </v>
      </c>
      <c r="AZ141" s="332"/>
      <c r="BA141" s="332"/>
    </row>
    <row r="142" spans="1:53" s="221" customFormat="1" ht="28.2" hidden="1">
      <c r="A142" s="634"/>
      <c r="B142" s="615"/>
      <c r="C142" s="615"/>
      <c r="D142" s="615"/>
      <c r="E142" s="267" t="str">
        <f>IFERROR(IF(INDEX('Coverage Indicators - Section D'!F$10:F$41,MATCH('Print View'!$A141,'Coverage Indicators - Section D'!$A$10:$A$41,0))&lt;&gt;0,INDEX('Coverage Indicators - Section D'!F$10:F$41,MATCH('Print View'!$A141,'Coverage Indicators - Section D'!$A$10:$A$41,0)),""),"")</f>
        <v/>
      </c>
      <c r="F142" s="613"/>
      <c r="G142" s="613"/>
      <c r="H142" s="615"/>
      <c r="I142" s="615"/>
      <c r="J142" s="615"/>
      <c r="K142" s="615"/>
      <c r="L142" s="267" t="str">
        <f>IFERROR(IF(INDEX('Coverage Indicators - Section D'!U$10:U$41,MATCH('Print View'!$A141,'Coverage Indicators - Section D'!$A$10:$A$41,0))&lt;&gt;0,INDEX('Coverage Indicators - Section D'!U$10:U$41,MATCH('Print View'!$A141,'Coverage Indicators - Section D'!$A$10:$A$41,0)),""),"")</f>
        <v/>
      </c>
      <c r="M142" s="615"/>
      <c r="N142" s="267" t="str">
        <f ca="1">IFERROR(IF(INDEX('Coverage Indicators - Section D'!F$45:F$226,MATCH('Print View'!$AR141,'Coverage Indicators - Section D'!$I$45:$I$226,0))&lt;&gt;0,INDEX('Coverage Indicators - Section D'!F$45:F$226,MATCH('Print View'!$AR141,'Coverage Indicators - Section D'!$I$45:$I$226,0)),""),"")</f>
        <v/>
      </c>
      <c r="O142" s="613"/>
      <c r="P142" s="615"/>
      <c r="Q142" s="267" t="str">
        <f ca="1">IFERROR(IF(INDEX('Coverage Indicators - Section D'!F$45:F$226,MATCH('Print View'!$AS141,'Coverage Indicators - Section D'!$I$45:$I$226,0))&lt;&gt;0,INDEX('Coverage Indicators - Section D'!F$45:F$226,MATCH('Print View'!$AS141,'Coverage Indicators - Section D'!$I$45:$I$226,0)),""),"")</f>
        <v/>
      </c>
      <c r="R142" s="613"/>
      <c r="S142" s="615"/>
      <c r="T142" s="267" t="str">
        <f ca="1">IFERROR(IF(INDEX('Coverage Indicators - Section D'!F$45:F$226,MATCH('Print View'!$AT141,'Coverage Indicators - Section D'!$I$45:$I$226,0))&lt;&gt;0,INDEX('Coverage Indicators - Section D'!F$45:F$226,MATCH('Print View'!$AT141,'Coverage Indicators - Section D'!$I$45:$I$226,0)),""),"")</f>
        <v/>
      </c>
      <c r="U142" s="613"/>
      <c r="V142" s="615"/>
      <c r="W142" s="267" t="str">
        <f ca="1">IFERROR(IF(INDEX('Coverage Indicators - Section D'!F$45:F$226,MATCH('Print View'!$AU141,'Coverage Indicators - Section D'!$I$45:$I$226,0))&lt;&gt;0,INDEX('Coverage Indicators - Section D'!F$45:F$226,MATCH('Print View'!$AU141,'Coverage Indicators - Section D'!$I$45:$I$226,0)),""),"")</f>
        <v/>
      </c>
      <c r="X142" s="613"/>
      <c r="Y142" s="615"/>
      <c r="Z142" s="267" t="str">
        <f ca="1">IFERROR(IF(INDEX('Coverage Indicators - Section D'!F$45:F$226,MATCH('Print View'!$AV141,'Coverage Indicators - Section D'!$I$45:$I$226,0))&lt;&gt;0,INDEX('Coverage Indicators - Section D'!F$45:F$226,MATCH('Print View'!$AV141,'Coverage Indicators - Section D'!$I$45:$I$226,0)),""),"")</f>
        <v/>
      </c>
      <c r="AA142" s="613"/>
      <c r="AB142" s="615"/>
      <c r="AC142" s="267" t="str">
        <f ca="1">IFERROR(IF(INDEX('Coverage Indicators - Section D'!F$45:F$226,MATCH('Print View'!$AW141,'Coverage Indicators - Section D'!$I$45:$I$226,0))&lt;&gt;0,INDEX('Coverage Indicators - Section D'!F$45:F$226,MATCH('Print View'!$AW141,'Coverage Indicators - Section D'!$I$45:$I$226,0)),""),"")</f>
        <v/>
      </c>
      <c r="AD142" s="613"/>
      <c r="AE142" s="615"/>
      <c r="AF142" s="267" t="str">
        <f ca="1">IFERROR(IF(INDEX('Coverage Indicators - Section D'!F$45:F$226,MATCH('Print View'!$AX141,'Coverage Indicators - Section D'!$I$45:$I$226,0))&lt;&gt;0,INDEX('Coverage Indicators - Section D'!F$45:F$226,MATCH('Print View'!$AX141,'Coverage Indicators - Section D'!$I$45:$I$226,0)),""),"")</f>
        <v/>
      </c>
      <c r="AG142" s="613"/>
      <c r="AH142" s="615"/>
      <c r="AI142" s="267" t="str">
        <f ca="1">IFERROR(IF(INDEX('Coverage Indicators - Section D'!F$45:F$226,MATCH('Print View'!$AY141,'Coverage Indicators - Section D'!$I$45:$I$226,0))&lt;&gt;0,INDEX('Coverage Indicators - Section D'!F$45:F$226,MATCH('Print View'!$AY141,'Coverage Indicators - Section D'!$I$45:$I$226,0)),""),"")</f>
        <v/>
      </c>
      <c r="AJ142" s="613"/>
      <c r="AK142" s="615"/>
      <c r="AL142" s="312"/>
      <c r="AM142" s="628"/>
      <c r="AN142" s="300"/>
      <c r="AO142" s="723"/>
      <c r="AP142" s="724"/>
      <c r="AQ142" s="724"/>
      <c r="AR142" s="612"/>
      <c r="AS142" s="611"/>
      <c r="AT142" s="611"/>
      <c r="AU142" s="611"/>
      <c r="AV142" s="611"/>
      <c r="AW142" s="611"/>
      <c r="AX142" s="611"/>
      <c r="AY142" s="611"/>
      <c r="AZ142" s="332"/>
      <c r="BA142" s="332"/>
    </row>
    <row r="143" spans="1:53" s="221" customFormat="1" ht="28.2" hidden="1">
      <c r="A143" s="627">
        <v>13</v>
      </c>
      <c r="B143" s="621" t="str">
        <f>IFERROR(IF(INDEX('Coverage Indicators - Section D'!B$10:B$41,MATCH('Print View'!$A143,'Coverage Indicators - Section D'!$A$10:$A$41,0))&lt;&gt;0,INDEX('Coverage Indicators - Section D'!B$10:B$41,MATCH('Print View'!$A143,'Coverage Indicators - Section D'!$A$10:$A$41,0)),""),"")</f>
        <v/>
      </c>
      <c r="C143" s="621" t="str">
        <f>IFERROR(IF(INDEX('Coverage Indicators - Section D'!C$10:C$41,MATCH('Print View'!$A143,'Coverage Indicators - Section D'!$A$10:$A$41,0))&lt;&gt;0,INDEX('Coverage Indicators - Section D'!C$10:C$41,MATCH('Print View'!$A143,'Coverage Indicators - Section D'!$A$10:$A$41,0)),""),"")</f>
        <v/>
      </c>
      <c r="D143" s="621" t="str">
        <f>IFERROR(IF(INDEX('Coverage Indicators - Section D'!D$10:D$41,MATCH('Print View'!$A143,'Coverage Indicators - Section D'!$A$10:$A$41,0))&lt;&gt;0,INDEX('Coverage Indicators - Section D'!D$10:D$41,MATCH('Print View'!$A143,'Coverage Indicators - Section D'!$A$10:$A$41,0)),""),"")</f>
        <v/>
      </c>
      <c r="E143" s="245" t="str">
        <f>IFERROR(IF(INDEX('Coverage Indicators - Section D'!E$10:E$41,MATCH('Print View'!$A143,'Coverage Indicators - Section D'!$A$10:$A$41,0))&lt;&gt;0,INDEX('Coverage Indicators - Section D'!E$10:E$41,MATCH('Print View'!$A143,'Coverage Indicators - Section D'!$A$10:$A$41,0)),""),"")</f>
        <v/>
      </c>
      <c r="F143" s="620" t="str">
        <f>IFERROR(IF(INDEX('Coverage Indicators - Section D'!G$10:G$41,MATCH('Print View'!$A143,'Coverage Indicators - Section D'!$A$10:$A$41,0))&lt;&gt;0,INDEX('Coverage Indicators - Section D'!G$10:G$41,MATCH('Print View'!$A143,'Coverage Indicators - Section D'!$A$10:$A$41,0)),""),"")</f>
        <v/>
      </c>
      <c r="G143" s="620" t="str">
        <f>IFERROR(IF(INDEX('Coverage Indicators - Section D'!H$10:H$41,MATCH('Print View'!$A143,'Coverage Indicators - Section D'!$A$10:$A$41,0))&lt;&gt;0,INDEX('Coverage Indicators - Section D'!H$10:H$41,MATCH('Print View'!$A143,'Coverage Indicators - Section D'!$A$10:$A$41,0)),""),"")</f>
        <v/>
      </c>
      <c r="H143" s="621" t="str">
        <f>IFERROR(IF(INDEX('Coverage Indicators - Section D'!P$10:P$41,MATCH('Print View'!$A143,'Coverage Indicators - Section D'!$A$10:$A$41,0))&lt;&gt;0,INDEX('Coverage Indicators - Section D'!P$10:P$41,MATCH('Print View'!$A143,'Coverage Indicators - Section D'!$A$10:$A$41,0)),""),"")</f>
        <v/>
      </c>
      <c r="I143" s="621" t="str">
        <f>IFERROR(IF(INDEX('Coverage Indicators - Section D'!Q$10:Q$41,MATCH('Print View'!$A143,'Coverage Indicators - Section D'!$A$10:$A$41,0))&lt;&gt;0,INDEX('Coverage Indicators - Section D'!Q$10:Q$41,MATCH('Print View'!$A143,'Coverage Indicators - Section D'!$A$10:$A$41,0)),""),"")</f>
        <v/>
      </c>
      <c r="J143" s="621" t="str">
        <f>IFERROR(IF(INDEX('Coverage Indicators - Section D'!R$10:R$41,MATCH('Print View'!$A143,'Coverage Indicators - Section D'!$A$10:$A$41,0))&lt;&gt;0,INDEX('Coverage Indicators - Section D'!R$10:R$41,MATCH('Print View'!$A143,'Coverage Indicators - Section D'!$A$10:$A$41,0)),""),"")</f>
        <v/>
      </c>
      <c r="K143" s="621" t="str">
        <f>IFERROR(IF(INDEX('Coverage Indicators - Section D'!S$10:S$41,MATCH('Print View'!$A143,'Coverage Indicators - Section D'!$A$10:$A$41,0))&lt;&gt;0,INDEX('Coverage Indicators - Section D'!S$10:S$41,MATCH('Print View'!$A143,'Coverage Indicators - Section D'!$A$10:$A$41,0)),""),"")</f>
        <v/>
      </c>
      <c r="L143" s="245" t="str">
        <f>IFERROR(IF(INDEX('Coverage Indicators - Section D'!T$10:T$41,MATCH('Print View'!$A143,'Coverage Indicators - Section D'!$A$10:$A$41,0))&lt;&gt;0,INDEX('Coverage Indicators - Section D'!T$10:T$41,MATCH('Print View'!$A143,'Coverage Indicators - Section D'!$A$10:$A$41,0)),""),"")</f>
        <v/>
      </c>
      <c r="M143" s="621" t="str">
        <f>IFERROR(IF(INDEX('Coverage Indicators - Section D'!V$10:V$41,MATCH('Print View'!$A143,'Coverage Indicators - Section D'!$A$10:$A$41,0))&lt;&gt;0,INDEX('Coverage Indicators - Section D'!V$10:V$41,MATCH('Print View'!$A143,'Coverage Indicators - Section D'!$A$10:$A$41,0)),""),"")</f>
        <v/>
      </c>
      <c r="N143" s="245" t="str">
        <f ca="1">IFERROR(IF(INDEX('Coverage Indicators - Section D'!E$45:E$226,MATCH('Print View'!$AR143,'Coverage Indicators - Section D'!$I$45:$I$226,0))&lt;&gt;0,INDEX('Coverage Indicators - Section D'!E$45:E$226,MATCH('Print View'!$AR143,'Coverage Indicators - Section D'!$I$45:$I$226,0)),""),"")</f>
        <v/>
      </c>
      <c r="O143" s="620" t="str">
        <f ca="1">IFERROR(IF(INDEX('Coverage Indicators - Section D'!G$45:G$226,MATCH('Print View'!$AR143,'Coverage Indicators - Section D'!$I$45:$I$226,0))&lt;&gt;0,INDEX('Coverage Indicators - Section D'!G$45:G$226,MATCH('Print View'!$AR143,'Coverage Indicators - Section D'!$I$45:$I$226,0)),""),"")</f>
        <v/>
      </c>
      <c r="P143" s="621" t="str">
        <f ca="1">IFERROR(IF(INDEX('Coverage Indicators - Section D'!H$45:H$226,MATCH('Print View'!$AR143,'Coverage Indicators - Section D'!$I$45:$I$226,0))&lt;&gt;0,INDEX('Coverage Indicators - Section D'!H$45:H$226,MATCH('Print View'!$AR143,'Coverage Indicators - Section D'!$I$45:$I$226,0)),""),"")</f>
        <v/>
      </c>
      <c r="Q143" s="245" t="str">
        <f ca="1">IFERROR(IF(INDEX('Coverage Indicators - Section D'!E$45:E$226,MATCH('Print View'!$AS143,'Coverage Indicators - Section D'!$I$45:$I$226,0))&lt;&gt;0,INDEX('Coverage Indicators - Section D'!E$45:E$226,MATCH('Print View'!$AS143,'Coverage Indicators - Section D'!$I$45:$I$226,0)),""),"")</f>
        <v/>
      </c>
      <c r="R143" s="620" t="str">
        <f ca="1">IFERROR(IF(INDEX('Coverage Indicators - Section D'!G$45:G$226,MATCH('Print View'!$AS143,'Coverage Indicators - Section D'!$I$45:$I$226,0))&lt;&gt;0,INDEX('Coverage Indicators - Section D'!G$45:G$226,MATCH('Print View'!$AS143,'Coverage Indicators - Section D'!$I$45:$I$226,0)),""),"")</f>
        <v/>
      </c>
      <c r="S143" s="621" t="str">
        <f ca="1">IFERROR(IF(INDEX('Coverage Indicators - Section D'!H$45:H$226,MATCH('Print View'!$AS143,'Coverage Indicators - Section D'!$I$45:$I$226,0))&lt;&gt;0,INDEX('Coverage Indicators - Section D'!H$45:H$226,MATCH('Print View'!$AS143,'Coverage Indicators - Section D'!$I$45:$I$226,0)),""),"")</f>
        <v/>
      </c>
      <c r="T143" s="245" t="str">
        <f ca="1">IFERROR(IF(INDEX('Coverage Indicators - Section D'!E$45:E$226,MATCH('Print View'!$AT143,'Coverage Indicators - Section D'!$I$45:$I$226,0))&lt;&gt;0,INDEX('Coverage Indicators - Section D'!E$45:E$226,MATCH('Print View'!$AT143,'Coverage Indicators - Section D'!$I$45:$I$226,0)),""),"")</f>
        <v/>
      </c>
      <c r="U143" s="620" t="str">
        <f ca="1">IFERROR(IF(INDEX('Coverage Indicators - Section D'!G$45:G$226,MATCH('Print View'!$AT143,'Coverage Indicators - Section D'!$I$45:$I$226,0))&lt;&gt;0,INDEX('Coverage Indicators - Section D'!G$45:G$226,MATCH('Print View'!$AT143,'Coverage Indicators - Section D'!$I$45:$I$226,0)),""),"")</f>
        <v/>
      </c>
      <c r="V143" s="621" t="str">
        <f ca="1">IFERROR(IF(INDEX('Coverage Indicators - Section D'!H$45:H$226,MATCH('Print View'!$AT143,'Coverage Indicators - Section D'!$I$45:$I$226,0))&lt;&gt;0,INDEX('Coverage Indicators - Section D'!H$45:H$226,MATCH('Print View'!$AT143,'Coverage Indicators - Section D'!$I$45:$I$226,0)),""),"")</f>
        <v/>
      </c>
      <c r="W143" s="245" t="str">
        <f ca="1">IFERROR(IF(INDEX('Coverage Indicators - Section D'!E$45:E$226,MATCH('Print View'!$AU143,'Coverage Indicators - Section D'!$I$45:$I$226,0))&lt;&gt;0,INDEX('Coverage Indicators - Section D'!E$45:E$226,MATCH('Print View'!$AU143,'Coverage Indicators - Section D'!$I$45:$I$226,0)),""),"")</f>
        <v/>
      </c>
      <c r="X143" s="620" t="str">
        <f ca="1">IFERROR(IF(INDEX('Coverage Indicators - Section D'!G$45:G$226,MATCH('Print View'!$AU143,'Coverage Indicators - Section D'!$I$45:$I$226,0))&lt;&gt;0,INDEX('Coverage Indicators - Section D'!G$45:G$226,MATCH('Print View'!$AU143,'Coverage Indicators - Section D'!$I$45:$I$226,0)),""),"")</f>
        <v/>
      </c>
      <c r="Y143" s="621" t="str">
        <f ca="1">IFERROR(IF(INDEX('Coverage Indicators - Section D'!H$45:H$226,MATCH('Print View'!$AU143,'Coverage Indicators - Section D'!$I$45:$I$226,0))&lt;&gt;0,INDEX('Coverage Indicators - Section D'!H$45:H$226,MATCH('Print View'!$AU143,'Coverage Indicators - Section D'!$I$45:$I$226,0)),""),"")</f>
        <v/>
      </c>
      <c r="Z143" s="245" t="str">
        <f ca="1">IFERROR(IF(INDEX('Coverage Indicators - Section D'!E$45:E$226,MATCH('Print View'!$AV143,'Coverage Indicators - Section D'!$I$45:$I$226,0))&lt;&gt;0,INDEX('Coverage Indicators - Section D'!E$45:E$226,MATCH('Print View'!$AV143,'Coverage Indicators - Section D'!$I$45:$I$226,0)),""),"")</f>
        <v/>
      </c>
      <c r="AA143" s="620" t="str">
        <f ca="1">IFERROR(IF(INDEX('Coverage Indicators - Section D'!G$45:G$226,MATCH('Print View'!$AV143,'Coverage Indicators - Section D'!$I$45:$I$226,0))&lt;&gt;0,INDEX('Coverage Indicators - Section D'!G$45:G$226,MATCH('Print View'!$AV143,'Coverage Indicators - Section D'!$I$45:$I$226,0)),""),"")</f>
        <v/>
      </c>
      <c r="AB143" s="621" t="str">
        <f ca="1">IFERROR(IF(INDEX('Coverage Indicators - Section D'!H$45:H$226,MATCH('Print View'!$AV143,'Coverage Indicators - Section D'!$I$45:$I$226,0))&lt;&gt;0,INDEX('Coverage Indicators - Section D'!H$45:H$226,MATCH('Print View'!$AV143,'Coverage Indicators - Section D'!$I$45:$I$226,0)),""),"")</f>
        <v/>
      </c>
      <c r="AC143" s="245" t="str">
        <f ca="1">IFERROR(IF(INDEX('Coverage Indicators - Section D'!E$45:E$226,MATCH('Print View'!$AW143,'Coverage Indicators - Section D'!$I$45:$I$226,0))&lt;&gt;0,INDEX('Coverage Indicators - Section D'!E$45:E$226,MATCH('Print View'!$AW143,'Coverage Indicators - Section D'!$I$45:$I$226,0)),""),"")</f>
        <v/>
      </c>
      <c r="AD143" s="620" t="str">
        <f ca="1">IFERROR(IF(INDEX('Coverage Indicators - Section D'!G$45:G$226,MATCH('Print View'!$AW143,'Coverage Indicators - Section D'!$I$45:$I$226,0))&lt;&gt;0,INDEX('Coverage Indicators - Section D'!G$45:G$226,MATCH('Print View'!$AW143,'Coverage Indicators - Section D'!$I$45:$I$226,0)),""),"")</f>
        <v/>
      </c>
      <c r="AE143" s="621" t="str">
        <f ca="1">IFERROR(IF(INDEX('Coverage Indicators - Section D'!H$45:H$226,MATCH('Print View'!$AW143,'Coverage Indicators - Section D'!$I$45:$I$226,0))&lt;&gt;0,INDEX('Coverage Indicators - Section D'!H$45:H$226,MATCH('Print View'!$AW143,'Coverage Indicators - Section D'!$I$45:$I$226,0)),""),"")</f>
        <v/>
      </c>
      <c r="AF143" s="245" t="str">
        <f ca="1">IFERROR(IF(INDEX('Coverage Indicators - Section D'!E$45:E$226,MATCH('Print View'!$AX143,'Coverage Indicators - Section D'!$I$45:$I$226,0))&lt;&gt;0,INDEX('Coverage Indicators - Section D'!E$45:E$226,MATCH('Print View'!$AX143,'Coverage Indicators - Section D'!$I$45:$I$226,0)),""),"")</f>
        <v/>
      </c>
      <c r="AG143" s="620" t="str">
        <f ca="1">IFERROR(IF(INDEX('Coverage Indicators - Section D'!G$45:G$226,MATCH('Print View'!$AX143,'Coverage Indicators - Section D'!$I$45:$I$226,0))&lt;&gt;0,INDEX('Coverage Indicators - Section D'!G$45:G$226,MATCH('Print View'!$AX143,'Coverage Indicators - Section D'!$I$45:$I$226,0)),""),"")</f>
        <v/>
      </c>
      <c r="AH143" s="621" t="str">
        <f ca="1">IFERROR(IF(INDEX('Coverage Indicators - Section D'!H$45:H$226,MATCH('Print View'!$AX143,'Coverage Indicators - Section D'!$I$45:$I$226,0))&lt;&gt;0,INDEX('Coverage Indicators - Section D'!H$45:H$226,MATCH('Print View'!$AX143,'Coverage Indicators - Section D'!$I$45:$I$226,0)),""),"")</f>
        <v/>
      </c>
      <c r="AI143" s="245" t="str">
        <f ca="1">IFERROR(IF(INDEX('Coverage Indicators - Section D'!E$45:E$226,MATCH('Print View'!$AY143,'Coverage Indicators - Section D'!$I$45:$I$226,0))&lt;&gt;0,INDEX('Coverage Indicators - Section D'!E$45:E$226,MATCH('Print View'!$AY143,'Coverage Indicators - Section D'!$I$45:$I$226,0)),""),"")</f>
        <v/>
      </c>
      <c r="AJ143" s="620" t="str">
        <f ca="1">IFERROR(IF(INDEX('Coverage Indicators - Section D'!G$45:G$226,MATCH('Print View'!$AY143,'Coverage Indicators - Section D'!$I$45:$I$226,0))&lt;&gt;0,INDEX('Coverage Indicators - Section D'!G$45:G$226,MATCH('Print View'!$AY143,'Coverage Indicators - Section D'!$I$45:$I$226,0)),""),"")</f>
        <v/>
      </c>
      <c r="AK143" s="621" t="str">
        <f ca="1">IFERROR(IF(INDEX('Coverage Indicators - Section D'!H$45:H$226,MATCH('Print View'!$AY143,'Coverage Indicators - Section D'!$I$45:$I$226,0))&lt;&gt;0,INDEX('Coverage Indicators - Section D'!H$45:H$226,MATCH('Print View'!$AY143,'Coverage Indicators - Section D'!$I$45:$I$226,0)),""),"")</f>
        <v/>
      </c>
      <c r="AL143" s="312"/>
      <c r="AM143" s="619" t="str">
        <f>IFERROR(IF(INDEX('Coverage Indicators - Section D'!W$10:W$41,MATCH('Print View'!$A143,'Coverage Indicators - Section D'!$A$10:$A$41,0))&lt;&gt;0,INDEX('Coverage Indicators - Section D'!W$10:W$41,MATCH('Print View'!$A143,'Coverage Indicators - Section D'!$A$10:$A$41,0)),""),"")</f>
        <v/>
      </c>
      <c r="AN143" s="300"/>
      <c r="AO143" s="721"/>
      <c r="AP143" s="722"/>
      <c r="AQ143" s="722"/>
      <c r="AR143" s="612" t="str">
        <f t="shared" ref="AR143" ca="1" si="228">CONCATENATE($A143,N$117)</f>
        <v>131-Jan-20 to 31-Dec-20</v>
      </c>
      <c r="AS143" s="611" t="str">
        <f t="shared" ref="AS143" ca="1" si="229">CONCATENATE($A143,Q$117)</f>
        <v>131-Jan-21 to 31-Dec-21</v>
      </c>
      <c r="AT143" s="611" t="str">
        <f t="shared" ref="AT143" ca="1" si="230">CONCATENATE($A143,T$117)</f>
        <v>131-Jan-22 to 31-Dec-22</v>
      </c>
      <c r="AU143" s="611" t="str">
        <f t="shared" ref="AU143" ca="1" si="231">CONCATENATE($A143,W$117)</f>
        <v>131-Jan-23 to 31-Dec-23</v>
      </c>
      <c r="AV143" s="611" t="str">
        <f t="shared" ref="AV143" ca="1" si="232">CONCATENATE($A143,Z$117)</f>
        <v>131-Jan-24 to 31-Dec-24</v>
      </c>
      <c r="AW143" s="611" t="str">
        <f t="shared" ref="AW143" ca="1" si="233">CONCATENATE($A143,AC$117)</f>
        <v>131-Jan-25 to 31-Dec-25</v>
      </c>
      <c r="AX143" s="611" t="str">
        <f t="shared" ref="AX143" si="234">CONCATENATE($A143,AF$117)</f>
        <v xml:space="preserve">13 to </v>
      </c>
      <c r="AY143" s="611" t="str">
        <f t="shared" ref="AY143" si="235">CONCATENATE($A143,AI$117)</f>
        <v xml:space="preserve">13 to </v>
      </c>
      <c r="AZ143" s="332"/>
      <c r="BA143" s="332"/>
    </row>
    <row r="144" spans="1:53" s="221" customFormat="1" ht="28.2" hidden="1">
      <c r="A144" s="627"/>
      <c r="B144" s="621"/>
      <c r="C144" s="621"/>
      <c r="D144" s="621"/>
      <c r="E144" s="244" t="str">
        <f>IFERROR(IF(INDEX('Coverage Indicators - Section D'!F$10:F$41,MATCH('Print View'!$A143,'Coverage Indicators - Section D'!$A$10:$A$41,0))&lt;&gt;0,INDEX('Coverage Indicators - Section D'!F$10:F$41,MATCH('Print View'!$A143,'Coverage Indicators - Section D'!$A$10:$A$41,0)),""),"")</f>
        <v/>
      </c>
      <c r="F144" s="620"/>
      <c r="G144" s="620"/>
      <c r="H144" s="621"/>
      <c r="I144" s="621"/>
      <c r="J144" s="621"/>
      <c r="K144" s="621"/>
      <c r="L144" s="244" t="str">
        <f>IFERROR(IF(INDEX('Coverage Indicators - Section D'!U$10:U$41,MATCH('Print View'!$A143,'Coverage Indicators - Section D'!$A$10:$A$41,0))&lt;&gt;0,INDEX('Coverage Indicators - Section D'!U$10:U$41,MATCH('Print View'!$A143,'Coverage Indicators - Section D'!$A$10:$A$41,0)),""),"")</f>
        <v/>
      </c>
      <c r="M144" s="621"/>
      <c r="N144" s="244" t="str">
        <f ca="1">IFERROR(IF(INDEX('Coverage Indicators - Section D'!F$45:F$226,MATCH('Print View'!$AR143,'Coverage Indicators - Section D'!$I$45:$I$226,0))&lt;&gt;0,INDEX('Coverage Indicators - Section D'!F$45:F$226,MATCH('Print View'!$AR143,'Coverage Indicators - Section D'!$I$45:$I$226,0)),""),"")</f>
        <v/>
      </c>
      <c r="O144" s="620"/>
      <c r="P144" s="621"/>
      <c r="Q144" s="244" t="str">
        <f ca="1">IFERROR(IF(INDEX('Coverage Indicators - Section D'!F$45:F$226,MATCH('Print View'!$AS143,'Coverage Indicators - Section D'!$I$45:$I$226,0))&lt;&gt;0,INDEX('Coverage Indicators - Section D'!F$45:F$226,MATCH('Print View'!$AS143,'Coverage Indicators - Section D'!$I$45:$I$226,0)),""),"")</f>
        <v/>
      </c>
      <c r="R144" s="620"/>
      <c r="S144" s="621"/>
      <c r="T144" s="244" t="str">
        <f ca="1">IFERROR(IF(INDEX('Coverage Indicators - Section D'!F$45:F$226,MATCH('Print View'!$AT143,'Coverage Indicators - Section D'!$I$45:$I$226,0))&lt;&gt;0,INDEX('Coverage Indicators - Section D'!F$45:F$226,MATCH('Print View'!$AT143,'Coverage Indicators - Section D'!$I$45:$I$226,0)),""),"")</f>
        <v/>
      </c>
      <c r="U144" s="620"/>
      <c r="V144" s="621"/>
      <c r="W144" s="244" t="str">
        <f ca="1">IFERROR(IF(INDEX('Coverage Indicators - Section D'!F$45:F$226,MATCH('Print View'!$AU143,'Coverage Indicators - Section D'!$I$45:$I$226,0))&lt;&gt;0,INDEX('Coverage Indicators - Section D'!F$45:F$226,MATCH('Print View'!$AU143,'Coverage Indicators - Section D'!$I$45:$I$226,0)),""),"")</f>
        <v/>
      </c>
      <c r="X144" s="620"/>
      <c r="Y144" s="621"/>
      <c r="Z144" s="244" t="str">
        <f ca="1">IFERROR(IF(INDEX('Coverage Indicators - Section D'!F$45:F$226,MATCH('Print View'!$AV143,'Coverage Indicators - Section D'!$I$45:$I$226,0))&lt;&gt;0,INDEX('Coverage Indicators - Section D'!F$45:F$226,MATCH('Print View'!$AV143,'Coverage Indicators - Section D'!$I$45:$I$226,0)),""),"")</f>
        <v/>
      </c>
      <c r="AA144" s="620"/>
      <c r="AB144" s="621"/>
      <c r="AC144" s="244" t="str">
        <f ca="1">IFERROR(IF(INDEX('Coverage Indicators - Section D'!F$45:F$226,MATCH('Print View'!$AW143,'Coverage Indicators - Section D'!$I$45:$I$226,0))&lt;&gt;0,INDEX('Coverage Indicators - Section D'!F$45:F$226,MATCH('Print View'!$AW143,'Coverage Indicators - Section D'!$I$45:$I$226,0)),""),"")</f>
        <v/>
      </c>
      <c r="AD144" s="620"/>
      <c r="AE144" s="621"/>
      <c r="AF144" s="244" t="str">
        <f ca="1">IFERROR(IF(INDEX('Coverage Indicators - Section D'!F$45:F$226,MATCH('Print View'!$AX143,'Coverage Indicators - Section D'!$I$45:$I$226,0))&lt;&gt;0,INDEX('Coverage Indicators - Section D'!F$45:F$226,MATCH('Print View'!$AX143,'Coverage Indicators - Section D'!$I$45:$I$226,0)),""),"")</f>
        <v/>
      </c>
      <c r="AG144" s="620"/>
      <c r="AH144" s="621"/>
      <c r="AI144" s="244" t="str">
        <f ca="1">IFERROR(IF(INDEX('Coverage Indicators - Section D'!F$45:F$226,MATCH('Print View'!$AY143,'Coverage Indicators - Section D'!$I$45:$I$226,0))&lt;&gt;0,INDEX('Coverage Indicators - Section D'!F$45:F$226,MATCH('Print View'!$AY143,'Coverage Indicators - Section D'!$I$45:$I$226,0)),""),"")</f>
        <v/>
      </c>
      <c r="AJ144" s="620"/>
      <c r="AK144" s="621"/>
      <c r="AL144" s="312"/>
      <c r="AM144" s="619"/>
      <c r="AN144" s="300"/>
      <c r="AO144" s="721"/>
      <c r="AP144" s="722"/>
      <c r="AQ144" s="722"/>
      <c r="AR144" s="612"/>
      <c r="AS144" s="611"/>
      <c r="AT144" s="611"/>
      <c r="AU144" s="611"/>
      <c r="AV144" s="611"/>
      <c r="AW144" s="611"/>
      <c r="AX144" s="611"/>
      <c r="AY144" s="611"/>
      <c r="AZ144" s="332"/>
      <c r="BA144" s="332"/>
    </row>
    <row r="145" spans="1:53" s="221" customFormat="1" ht="28.2" hidden="1">
      <c r="A145" s="617">
        <v>14</v>
      </c>
      <c r="B145" s="615" t="str">
        <f>IFERROR(IF(INDEX('Coverage Indicators - Section D'!B$10:B$41,MATCH('Print View'!$A145,'Coverage Indicators - Section D'!$A$10:$A$41,0))&lt;&gt;0,INDEX('Coverage Indicators - Section D'!B$10:B$41,MATCH('Print View'!$A145,'Coverage Indicators - Section D'!$A$10:$A$41,0)),""),"")</f>
        <v/>
      </c>
      <c r="C145" s="615" t="str">
        <f>IFERROR(IF(INDEX('Coverage Indicators - Section D'!C$10:C$41,MATCH('Print View'!$A145,'Coverage Indicators - Section D'!$A$10:$A$41,0))&lt;&gt;0,INDEX('Coverage Indicators - Section D'!C$10:C$41,MATCH('Print View'!$A145,'Coverage Indicators - Section D'!$A$10:$A$41,0)),""),"")</f>
        <v/>
      </c>
      <c r="D145" s="615" t="str">
        <f>IFERROR(IF(INDEX('Coverage Indicators - Section D'!D$10:D$41,MATCH('Print View'!$A145,'Coverage Indicators - Section D'!$A$10:$A$41,0))&lt;&gt;0,INDEX('Coverage Indicators - Section D'!D$10:D$41,MATCH('Print View'!$A145,'Coverage Indicators - Section D'!$A$10:$A$41,0)),""),"")</f>
        <v/>
      </c>
      <c r="E145" s="266" t="str">
        <f>IFERROR(IF(INDEX('Coverage Indicators - Section D'!E$10:E$41,MATCH('Print View'!$A145,'Coverage Indicators - Section D'!$A$10:$A$41,0))&lt;&gt;0,INDEX('Coverage Indicators - Section D'!E$10:E$41,MATCH('Print View'!$A145,'Coverage Indicators - Section D'!$A$10:$A$41,0)),""),"")</f>
        <v/>
      </c>
      <c r="F145" s="613" t="str">
        <f>IFERROR(IF(INDEX('Coverage Indicators - Section D'!G$10:G$41,MATCH('Print View'!$A145,'Coverage Indicators - Section D'!$A$10:$A$41,0))&lt;&gt;0,INDEX('Coverage Indicators - Section D'!G$10:G$41,MATCH('Print View'!$A145,'Coverage Indicators - Section D'!$A$10:$A$41,0)),""),"")</f>
        <v/>
      </c>
      <c r="G145" s="613" t="str">
        <f>IFERROR(IF(INDEX('Coverage Indicators - Section D'!H$10:H$41,MATCH('Print View'!$A145,'Coverage Indicators - Section D'!$A$10:$A$41,0))&lt;&gt;0,INDEX('Coverage Indicators - Section D'!H$10:H$41,MATCH('Print View'!$A145,'Coverage Indicators - Section D'!$A$10:$A$41,0)),""),"")</f>
        <v/>
      </c>
      <c r="H145" s="615" t="str">
        <f>IFERROR(IF(INDEX('Coverage Indicators - Section D'!P$10:P$41,MATCH('Print View'!$A145,'Coverage Indicators - Section D'!$A$10:$A$41,0))&lt;&gt;0,INDEX('Coverage Indicators - Section D'!P$10:P$41,MATCH('Print View'!$A145,'Coverage Indicators - Section D'!$A$10:$A$41,0)),""),"")</f>
        <v/>
      </c>
      <c r="I145" s="615" t="str">
        <f>IFERROR(IF(INDEX('Coverage Indicators - Section D'!Q$10:Q$41,MATCH('Print View'!$A145,'Coverage Indicators - Section D'!$A$10:$A$41,0))&lt;&gt;0,INDEX('Coverage Indicators - Section D'!Q$10:Q$41,MATCH('Print View'!$A145,'Coverage Indicators - Section D'!$A$10:$A$41,0)),""),"")</f>
        <v/>
      </c>
      <c r="J145" s="615" t="str">
        <f>IFERROR(IF(INDEX('Coverage Indicators - Section D'!R$10:R$41,MATCH('Print View'!$A145,'Coverage Indicators - Section D'!$A$10:$A$41,0))&lt;&gt;0,INDEX('Coverage Indicators - Section D'!R$10:R$41,MATCH('Print View'!$A145,'Coverage Indicators - Section D'!$A$10:$A$41,0)),""),"")</f>
        <v/>
      </c>
      <c r="K145" s="615" t="str">
        <f>IFERROR(IF(INDEX('Coverage Indicators - Section D'!S$10:S$41,MATCH('Print View'!$A145,'Coverage Indicators - Section D'!$A$10:$A$41,0))&lt;&gt;0,INDEX('Coverage Indicators - Section D'!S$10:S$41,MATCH('Print View'!$A145,'Coverage Indicators - Section D'!$A$10:$A$41,0)),""),"")</f>
        <v/>
      </c>
      <c r="L145" s="266" t="str">
        <f>IFERROR(IF(INDEX('Coverage Indicators - Section D'!T$10:T$41,MATCH('Print View'!$A145,'Coverage Indicators - Section D'!$A$10:$A$41,0))&lt;&gt;0,INDEX('Coverage Indicators - Section D'!T$10:T$41,MATCH('Print View'!$A145,'Coverage Indicators - Section D'!$A$10:$A$41,0)),""),"")</f>
        <v/>
      </c>
      <c r="M145" s="615" t="str">
        <f>IFERROR(IF(INDEX('Coverage Indicators - Section D'!V$10:V$41,MATCH('Print View'!$A145,'Coverage Indicators - Section D'!$A$10:$A$41,0))&lt;&gt;0,INDEX('Coverage Indicators - Section D'!V$10:V$41,MATCH('Print View'!$A145,'Coverage Indicators - Section D'!$A$10:$A$41,0)),""),"")</f>
        <v/>
      </c>
      <c r="N145" s="266" t="str">
        <f ca="1">IFERROR(IF(INDEX('Coverage Indicators - Section D'!E$45:E$226,MATCH('Print View'!$AR145,'Coverage Indicators - Section D'!$I$45:$I$226,0))&lt;&gt;0,INDEX('Coverage Indicators - Section D'!E$45:E$226,MATCH('Print View'!$AR145,'Coverage Indicators - Section D'!$I$45:$I$226,0)),""),"")</f>
        <v/>
      </c>
      <c r="O145" s="613" t="str">
        <f ca="1">IFERROR(IF(INDEX('Coverage Indicators - Section D'!G$45:G$226,MATCH('Print View'!$AR145,'Coverage Indicators - Section D'!$I$45:$I$226,0))&lt;&gt;0,INDEX('Coverage Indicators - Section D'!G$45:G$226,MATCH('Print View'!$AR145,'Coverage Indicators - Section D'!$I$45:$I$226,0)),""),"")</f>
        <v/>
      </c>
      <c r="P145" s="615" t="str">
        <f ca="1">IFERROR(IF(INDEX('Coverage Indicators - Section D'!H$45:H$226,MATCH('Print View'!$AR145,'Coverage Indicators - Section D'!$I$45:$I$226,0))&lt;&gt;0,INDEX('Coverage Indicators - Section D'!H$45:H$226,MATCH('Print View'!$AR145,'Coverage Indicators - Section D'!$I$45:$I$226,0)),""),"")</f>
        <v/>
      </c>
      <c r="Q145" s="266" t="str">
        <f ca="1">IFERROR(IF(INDEX('Coverage Indicators - Section D'!E$45:E$226,MATCH('Print View'!$AS145,'Coverage Indicators - Section D'!$I$45:$I$226,0))&lt;&gt;0,INDEX('Coverage Indicators - Section D'!E$45:E$226,MATCH('Print View'!$AS145,'Coverage Indicators - Section D'!$I$45:$I$226,0)),""),"")</f>
        <v/>
      </c>
      <c r="R145" s="613" t="str">
        <f ca="1">IFERROR(IF(INDEX('Coverage Indicators - Section D'!G$45:G$226,MATCH('Print View'!$AS145,'Coverage Indicators - Section D'!$I$45:$I$226,0))&lt;&gt;0,INDEX('Coverage Indicators - Section D'!G$45:G$226,MATCH('Print View'!$AS145,'Coverage Indicators - Section D'!$I$45:$I$226,0)),""),"")</f>
        <v/>
      </c>
      <c r="S145" s="615" t="str">
        <f ca="1">IFERROR(IF(INDEX('Coverage Indicators - Section D'!H$45:H$226,MATCH('Print View'!$AS145,'Coverage Indicators - Section D'!$I$45:$I$226,0))&lt;&gt;0,INDEX('Coverage Indicators - Section D'!H$45:H$226,MATCH('Print View'!$AS145,'Coverage Indicators - Section D'!$I$45:$I$226,0)),""),"")</f>
        <v/>
      </c>
      <c r="T145" s="266" t="str">
        <f ca="1">IFERROR(IF(INDEX('Coverage Indicators - Section D'!E$45:E$226,MATCH('Print View'!$AT145,'Coverage Indicators - Section D'!$I$45:$I$226,0))&lt;&gt;0,INDEX('Coverage Indicators - Section D'!E$45:E$226,MATCH('Print View'!$AT145,'Coverage Indicators - Section D'!$I$45:$I$226,0)),""),"")</f>
        <v/>
      </c>
      <c r="U145" s="613" t="str">
        <f ca="1">IFERROR(IF(INDEX('Coverage Indicators - Section D'!G$45:G$226,MATCH('Print View'!$AT145,'Coverage Indicators - Section D'!$I$45:$I$226,0))&lt;&gt;0,INDEX('Coverage Indicators - Section D'!G$45:G$226,MATCH('Print View'!$AT145,'Coverage Indicators - Section D'!$I$45:$I$226,0)),""),"")</f>
        <v/>
      </c>
      <c r="V145" s="615" t="str">
        <f ca="1">IFERROR(IF(INDEX('Coverage Indicators - Section D'!H$45:H$226,MATCH('Print View'!$AT145,'Coverage Indicators - Section D'!$I$45:$I$226,0))&lt;&gt;0,INDEX('Coverage Indicators - Section D'!H$45:H$226,MATCH('Print View'!$AT145,'Coverage Indicators - Section D'!$I$45:$I$226,0)),""),"")</f>
        <v/>
      </c>
      <c r="W145" s="266" t="str">
        <f ca="1">IFERROR(IF(INDEX('Coverage Indicators - Section D'!E$45:E$226,MATCH('Print View'!$AU145,'Coverage Indicators - Section D'!$I$45:$I$226,0))&lt;&gt;0,INDEX('Coverage Indicators - Section D'!E$45:E$226,MATCH('Print View'!$AU145,'Coverage Indicators - Section D'!$I$45:$I$226,0)),""),"")</f>
        <v/>
      </c>
      <c r="X145" s="613" t="str">
        <f ca="1">IFERROR(IF(INDEX('Coverage Indicators - Section D'!G$45:G$226,MATCH('Print View'!$AU145,'Coverage Indicators - Section D'!$I$45:$I$226,0))&lt;&gt;0,INDEX('Coverage Indicators - Section D'!G$45:G$226,MATCH('Print View'!$AU145,'Coverage Indicators - Section D'!$I$45:$I$226,0)),""),"")</f>
        <v/>
      </c>
      <c r="Y145" s="615" t="str">
        <f ca="1">IFERROR(IF(INDEX('Coverage Indicators - Section D'!H$45:H$226,MATCH('Print View'!$AU145,'Coverage Indicators - Section D'!$I$45:$I$226,0))&lt;&gt;0,INDEX('Coverage Indicators - Section D'!H$45:H$226,MATCH('Print View'!$AU145,'Coverage Indicators - Section D'!$I$45:$I$226,0)),""),"")</f>
        <v/>
      </c>
      <c r="Z145" s="266" t="str">
        <f ca="1">IFERROR(IF(INDEX('Coverage Indicators - Section D'!E$45:E$226,MATCH('Print View'!$AV145,'Coverage Indicators - Section D'!$I$45:$I$226,0))&lt;&gt;0,INDEX('Coverage Indicators - Section D'!E$45:E$226,MATCH('Print View'!$AV145,'Coverage Indicators - Section D'!$I$45:$I$226,0)),""),"")</f>
        <v/>
      </c>
      <c r="AA145" s="613" t="str">
        <f ca="1">IFERROR(IF(INDEX('Coverage Indicators - Section D'!G$45:G$226,MATCH('Print View'!$AV145,'Coverage Indicators - Section D'!$I$45:$I$226,0))&lt;&gt;0,INDEX('Coverage Indicators - Section D'!G$45:G$226,MATCH('Print View'!$AV145,'Coverage Indicators - Section D'!$I$45:$I$226,0)),""),"")</f>
        <v/>
      </c>
      <c r="AB145" s="615" t="str">
        <f ca="1">IFERROR(IF(INDEX('Coverage Indicators - Section D'!H$45:H$226,MATCH('Print View'!$AV145,'Coverage Indicators - Section D'!$I$45:$I$226,0))&lt;&gt;0,INDEX('Coverage Indicators - Section D'!H$45:H$226,MATCH('Print View'!$AV145,'Coverage Indicators - Section D'!$I$45:$I$226,0)),""),"")</f>
        <v/>
      </c>
      <c r="AC145" s="266" t="str">
        <f ca="1">IFERROR(IF(INDEX('Coverage Indicators - Section D'!E$45:E$226,MATCH('Print View'!$AW145,'Coverage Indicators - Section D'!$I$45:$I$226,0))&lt;&gt;0,INDEX('Coverage Indicators - Section D'!E$45:E$226,MATCH('Print View'!$AW145,'Coverage Indicators - Section D'!$I$45:$I$226,0)),""),"")</f>
        <v/>
      </c>
      <c r="AD145" s="613" t="str">
        <f ca="1">IFERROR(IF(INDEX('Coverage Indicators - Section D'!G$45:G$226,MATCH('Print View'!$AW145,'Coverage Indicators - Section D'!$I$45:$I$226,0))&lt;&gt;0,INDEX('Coverage Indicators - Section D'!G$45:G$226,MATCH('Print View'!$AW145,'Coverage Indicators - Section D'!$I$45:$I$226,0)),""),"")</f>
        <v/>
      </c>
      <c r="AE145" s="615" t="str">
        <f ca="1">IFERROR(IF(INDEX('Coverage Indicators - Section D'!H$45:H$226,MATCH('Print View'!$AW145,'Coverage Indicators - Section D'!$I$45:$I$226,0))&lt;&gt;0,INDEX('Coverage Indicators - Section D'!H$45:H$226,MATCH('Print View'!$AW145,'Coverage Indicators - Section D'!$I$45:$I$226,0)),""),"")</f>
        <v/>
      </c>
      <c r="AF145" s="266" t="str">
        <f ca="1">IFERROR(IF(INDEX('Coverage Indicators - Section D'!E$45:E$226,MATCH('Print View'!$AX145,'Coverage Indicators - Section D'!$I$45:$I$226,0))&lt;&gt;0,INDEX('Coverage Indicators - Section D'!E$45:E$226,MATCH('Print View'!$AX145,'Coverage Indicators - Section D'!$I$45:$I$226,0)),""),"")</f>
        <v/>
      </c>
      <c r="AG145" s="613" t="str">
        <f ca="1">IFERROR(IF(INDEX('Coverage Indicators - Section D'!G$45:G$226,MATCH('Print View'!$AX145,'Coverage Indicators - Section D'!$I$45:$I$226,0))&lt;&gt;0,INDEX('Coverage Indicators - Section D'!G$45:G$226,MATCH('Print View'!$AX145,'Coverage Indicators - Section D'!$I$45:$I$226,0)),""),"")</f>
        <v/>
      </c>
      <c r="AH145" s="615" t="str">
        <f ca="1">IFERROR(IF(INDEX('Coverage Indicators - Section D'!H$45:H$226,MATCH('Print View'!$AX145,'Coverage Indicators - Section D'!$I$45:$I$226,0))&lt;&gt;0,INDEX('Coverage Indicators - Section D'!H$45:H$226,MATCH('Print View'!$AX145,'Coverage Indicators - Section D'!$I$45:$I$226,0)),""),"")</f>
        <v/>
      </c>
      <c r="AI145" s="266" t="str">
        <f ca="1">IFERROR(IF(INDEX('Coverage Indicators - Section D'!E$45:E$226,MATCH('Print View'!$AY145,'Coverage Indicators - Section D'!$I$45:$I$226,0))&lt;&gt;0,INDEX('Coverage Indicators - Section D'!E$45:E$226,MATCH('Print View'!$AY145,'Coverage Indicators - Section D'!$I$45:$I$226,0)),""),"")</f>
        <v/>
      </c>
      <c r="AJ145" s="613" t="str">
        <f ca="1">IFERROR(IF(INDEX('Coverage Indicators - Section D'!G$45:G$226,MATCH('Print View'!$AY145,'Coverage Indicators - Section D'!$I$45:$I$226,0))&lt;&gt;0,INDEX('Coverage Indicators - Section D'!G$45:G$226,MATCH('Print View'!$AY145,'Coverage Indicators - Section D'!$I$45:$I$226,0)),""),"")</f>
        <v/>
      </c>
      <c r="AK145" s="615" t="str">
        <f ca="1">IFERROR(IF(INDEX('Coverage Indicators - Section D'!H$45:H$226,MATCH('Print View'!$AY145,'Coverage Indicators - Section D'!$I$45:$I$226,0))&lt;&gt;0,INDEX('Coverage Indicators - Section D'!H$45:H$226,MATCH('Print View'!$AY145,'Coverage Indicators - Section D'!$I$45:$I$226,0)),""),"")</f>
        <v/>
      </c>
      <c r="AL145" s="312"/>
      <c r="AM145" s="628" t="str">
        <f>IFERROR(IF(INDEX('Coverage Indicators - Section D'!W$10:W$41,MATCH('Print View'!$A145,'Coverage Indicators - Section D'!$A$10:$A$41,0))&lt;&gt;0,INDEX('Coverage Indicators - Section D'!W$10:W$41,MATCH('Print View'!$A145,'Coverage Indicators - Section D'!$A$10:$A$41,0)),""),"")</f>
        <v/>
      </c>
      <c r="AN145" s="300"/>
      <c r="AO145" s="723"/>
      <c r="AP145" s="724"/>
      <c r="AQ145" s="724"/>
      <c r="AR145" s="612" t="str">
        <f t="shared" ref="AR145" ca="1" si="236">CONCATENATE($A145,N$117)</f>
        <v>141-Jan-20 to 31-Dec-20</v>
      </c>
      <c r="AS145" s="611" t="str">
        <f t="shared" ref="AS145" ca="1" si="237">CONCATENATE($A145,Q$117)</f>
        <v>141-Jan-21 to 31-Dec-21</v>
      </c>
      <c r="AT145" s="611" t="str">
        <f t="shared" ref="AT145" ca="1" si="238">CONCATENATE($A145,T$117)</f>
        <v>141-Jan-22 to 31-Dec-22</v>
      </c>
      <c r="AU145" s="611" t="str">
        <f t="shared" ref="AU145" ca="1" si="239">CONCATENATE($A145,W$117)</f>
        <v>141-Jan-23 to 31-Dec-23</v>
      </c>
      <c r="AV145" s="611" t="str">
        <f t="shared" ref="AV145" ca="1" si="240">CONCATENATE($A145,Z$117)</f>
        <v>141-Jan-24 to 31-Dec-24</v>
      </c>
      <c r="AW145" s="611" t="str">
        <f t="shared" ref="AW145" ca="1" si="241">CONCATENATE($A145,AC$117)</f>
        <v>141-Jan-25 to 31-Dec-25</v>
      </c>
      <c r="AX145" s="611" t="str">
        <f t="shared" ref="AX145" si="242">CONCATENATE($A145,AF$117)</f>
        <v xml:space="preserve">14 to </v>
      </c>
      <c r="AY145" s="611" t="str">
        <f t="shared" ref="AY145" si="243">CONCATENATE($A145,AI$117)</f>
        <v xml:space="preserve">14 to </v>
      </c>
      <c r="AZ145" s="332"/>
      <c r="BA145" s="332"/>
    </row>
    <row r="146" spans="1:53" s="221" customFormat="1" ht="28.2" hidden="1">
      <c r="A146" s="617"/>
      <c r="B146" s="615"/>
      <c r="C146" s="615"/>
      <c r="D146" s="615"/>
      <c r="E146" s="267" t="str">
        <f>IFERROR(IF(INDEX('Coverage Indicators - Section D'!F$10:F$41,MATCH('Print View'!$A145,'Coverage Indicators - Section D'!$A$10:$A$41,0))&lt;&gt;0,INDEX('Coverage Indicators - Section D'!F$10:F$41,MATCH('Print View'!$A145,'Coverage Indicators - Section D'!$A$10:$A$41,0)),""),"")</f>
        <v/>
      </c>
      <c r="F146" s="613"/>
      <c r="G146" s="613"/>
      <c r="H146" s="615"/>
      <c r="I146" s="615"/>
      <c r="J146" s="615"/>
      <c r="K146" s="615"/>
      <c r="L146" s="267" t="str">
        <f>IFERROR(IF(INDEX('Coverage Indicators - Section D'!U$10:U$41,MATCH('Print View'!$A145,'Coverage Indicators - Section D'!$A$10:$A$41,0))&lt;&gt;0,INDEX('Coverage Indicators - Section D'!U$10:U$41,MATCH('Print View'!$A145,'Coverage Indicators - Section D'!$A$10:$A$41,0)),""),"")</f>
        <v/>
      </c>
      <c r="M146" s="615"/>
      <c r="N146" s="267" t="str">
        <f ca="1">IFERROR(IF(INDEX('Coverage Indicators - Section D'!F$45:F$226,MATCH('Print View'!$AR145,'Coverage Indicators - Section D'!$I$45:$I$226,0))&lt;&gt;0,INDEX('Coverage Indicators - Section D'!F$45:F$226,MATCH('Print View'!$AR145,'Coverage Indicators - Section D'!$I$45:$I$226,0)),""),"")</f>
        <v/>
      </c>
      <c r="O146" s="613"/>
      <c r="P146" s="615"/>
      <c r="Q146" s="267" t="str">
        <f ca="1">IFERROR(IF(INDEX('Coverage Indicators - Section D'!F$45:F$226,MATCH('Print View'!$AS145,'Coverage Indicators - Section D'!$I$45:$I$226,0))&lt;&gt;0,INDEX('Coverage Indicators - Section D'!F$45:F$226,MATCH('Print View'!$AS145,'Coverage Indicators - Section D'!$I$45:$I$226,0)),""),"")</f>
        <v/>
      </c>
      <c r="R146" s="613"/>
      <c r="S146" s="615"/>
      <c r="T146" s="267" t="str">
        <f ca="1">IFERROR(IF(INDEX('Coverage Indicators - Section D'!F$45:F$226,MATCH('Print View'!$AT145,'Coverage Indicators - Section D'!$I$45:$I$226,0))&lt;&gt;0,INDEX('Coverage Indicators - Section D'!F$45:F$226,MATCH('Print View'!$AT145,'Coverage Indicators - Section D'!$I$45:$I$226,0)),""),"")</f>
        <v/>
      </c>
      <c r="U146" s="613"/>
      <c r="V146" s="615"/>
      <c r="W146" s="267" t="str">
        <f ca="1">IFERROR(IF(INDEX('Coverage Indicators - Section D'!F$45:F$226,MATCH('Print View'!$AU145,'Coverage Indicators - Section D'!$I$45:$I$226,0))&lt;&gt;0,INDEX('Coverage Indicators - Section D'!F$45:F$226,MATCH('Print View'!$AU145,'Coverage Indicators - Section D'!$I$45:$I$226,0)),""),"")</f>
        <v/>
      </c>
      <c r="X146" s="613"/>
      <c r="Y146" s="615"/>
      <c r="Z146" s="267" t="str">
        <f ca="1">IFERROR(IF(INDEX('Coverage Indicators - Section D'!F$45:F$226,MATCH('Print View'!$AV145,'Coverage Indicators - Section D'!$I$45:$I$226,0))&lt;&gt;0,INDEX('Coverage Indicators - Section D'!F$45:F$226,MATCH('Print View'!$AV145,'Coverage Indicators - Section D'!$I$45:$I$226,0)),""),"")</f>
        <v/>
      </c>
      <c r="AA146" s="613"/>
      <c r="AB146" s="615"/>
      <c r="AC146" s="267" t="str">
        <f ca="1">IFERROR(IF(INDEX('Coverage Indicators - Section D'!F$45:F$226,MATCH('Print View'!$AW145,'Coverage Indicators - Section D'!$I$45:$I$226,0))&lt;&gt;0,INDEX('Coverage Indicators - Section D'!F$45:F$226,MATCH('Print View'!$AW145,'Coverage Indicators - Section D'!$I$45:$I$226,0)),""),"")</f>
        <v/>
      </c>
      <c r="AD146" s="613"/>
      <c r="AE146" s="615"/>
      <c r="AF146" s="267" t="str">
        <f ca="1">IFERROR(IF(INDEX('Coverage Indicators - Section D'!F$45:F$226,MATCH('Print View'!$AX145,'Coverage Indicators - Section D'!$I$45:$I$226,0))&lt;&gt;0,INDEX('Coverage Indicators - Section D'!F$45:F$226,MATCH('Print View'!$AX145,'Coverage Indicators - Section D'!$I$45:$I$226,0)),""),"")</f>
        <v/>
      </c>
      <c r="AG146" s="613"/>
      <c r="AH146" s="615"/>
      <c r="AI146" s="267" t="str">
        <f ca="1">IFERROR(IF(INDEX('Coverage Indicators - Section D'!F$45:F$226,MATCH('Print View'!$AY145,'Coverage Indicators - Section D'!$I$45:$I$226,0))&lt;&gt;0,INDEX('Coverage Indicators - Section D'!F$45:F$226,MATCH('Print View'!$AY145,'Coverage Indicators - Section D'!$I$45:$I$226,0)),""),"")</f>
        <v/>
      </c>
      <c r="AJ146" s="613"/>
      <c r="AK146" s="615"/>
      <c r="AL146" s="312"/>
      <c r="AM146" s="628"/>
      <c r="AN146" s="300"/>
      <c r="AO146" s="723"/>
      <c r="AP146" s="724"/>
      <c r="AQ146" s="724"/>
      <c r="AR146" s="612"/>
      <c r="AS146" s="611"/>
      <c r="AT146" s="611"/>
      <c r="AU146" s="611"/>
      <c r="AV146" s="611"/>
      <c r="AW146" s="611"/>
      <c r="AX146" s="611"/>
      <c r="AY146" s="611"/>
      <c r="AZ146" s="332"/>
      <c r="BA146" s="332"/>
    </row>
    <row r="147" spans="1:53" s="221" customFormat="1" ht="28.2" hidden="1">
      <c r="A147" s="627">
        <v>15</v>
      </c>
      <c r="B147" s="621" t="str">
        <f>IFERROR(IF(INDEX('Coverage Indicators - Section D'!B$10:B$41,MATCH('Print View'!$A147,'Coverage Indicators - Section D'!$A$10:$A$41,0))&lt;&gt;0,INDEX('Coverage Indicators - Section D'!B$10:B$41,MATCH('Print View'!$A147,'Coverage Indicators - Section D'!$A$10:$A$41,0)),""),"")</f>
        <v/>
      </c>
      <c r="C147" s="621" t="str">
        <f>IFERROR(IF(INDEX('Coverage Indicators - Section D'!C$10:C$41,MATCH('Print View'!$A147,'Coverage Indicators - Section D'!$A$10:$A$41,0))&lt;&gt;0,INDEX('Coverage Indicators - Section D'!C$10:C$41,MATCH('Print View'!$A147,'Coverage Indicators - Section D'!$A$10:$A$41,0)),""),"")</f>
        <v/>
      </c>
      <c r="D147" s="621" t="str">
        <f>IFERROR(IF(INDEX('Coverage Indicators - Section D'!D$10:D$41,MATCH('Print View'!$A147,'Coverage Indicators - Section D'!$A$10:$A$41,0))&lt;&gt;0,INDEX('Coverage Indicators - Section D'!D$10:D$41,MATCH('Print View'!$A147,'Coverage Indicators - Section D'!$A$10:$A$41,0)),""),"")</f>
        <v/>
      </c>
      <c r="E147" s="245" t="str">
        <f>IFERROR(IF(INDEX('Coverage Indicators - Section D'!E$10:E$41,MATCH('Print View'!$A147,'Coverage Indicators - Section D'!$A$10:$A$41,0))&lt;&gt;0,INDEX('Coverage Indicators - Section D'!E$10:E$41,MATCH('Print View'!$A147,'Coverage Indicators - Section D'!$A$10:$A$41,0)),""),"")</f>
        <v/>
      </c>
      <c r="F147" s="620" t="str">
        <f>IFERROR(IF(INDEX('Coverage Indicators - Section D'!G$10:G$41,MATCH('Print View'!$A147,'Coverage Indicators - Section D'!$A$10:$A$41,0))&lt;&gt;0,INDEX('Coverage Indicators - Section D'!G$10:G$41,MATCH('Print View'!$A147,'Coverage Indicators - Section D'!$A$10:$A$41,0)),""),"")</f>
        <v/>
      </c>
      <c r="G147" s="620" t="str">
        <f>IFERROR(IF(INDEX('Coverage Indicators - Section D'!H$10:H$41,MATCH('Print View'!$A147,'Coverage Indicators - Section D'!$A$10:$A$41,0))&lt;&gt;0,INDEX('Coverage Indicators - Section D'!H$10:H$41,MATCH('Print View'!$A147,'Coverage Indicators - Section D'!$A$10:$A$41,0)),""),"")</f>
        <v/>
      </c>
      <c r="H147" s="621" t="str">
        <f>IFERROR(IF(INDEX('Coverage Indicators - Section D'!P$10:P$41,MATCH('Print View'!$A147,'Coverage Indicators - Section D'!$A$10:$A$41,0))&lt;&gt;0,INDEX('Coverage Indicators - Section D'!P$10:P$41,MATCH('Print View'!$A147,'Coverage Indicators - Section D'!$A$10:$A$41,0)),""),"")</f>
        <v/>
      </c>
      <c r="I147" s="621" t="str">
        <f>IFERROR(IF(INDEX('Coverage Indicators - Section D'!Q$10:Q$41,MATCH('Print View'!$A147,'Coverage Indicators - Section D'!$A$10:$A$41,0))&lt;&gt;0,INDEX('Coverage Indicators - Section D'!Q$10:Q$41,MATCH('Print View'!$A147,'Coverage Indicators - Section D'!$A$10:$A$41,0)),""),"")</f>
        <v/>
      </c>
      <c r="J147" s="621" t="str">
        <f>IFERROR(IF(INDEX('Coverage Indicators - Section D'!R$10:R$41,MATCH('Print View'!$A147,'Coverage Indicators - Section D'!$A$10:$A$41,0))&lt;&gt;0,INDEX('Coverage Indicators - Section D'!R$10:R$41,MATCH('Print View'!$A147,'Coverage Indicators - Section D'!$A$10:$A$41,0)),""),"")</f>
        <v/>
      </c>
      <c r="K147" s="621" t="str">
        <f>IFERROR(IF(INDEX('Coverage Indicators - Section D'!S$10:S$41,MATCH('Print View'!$A147,'Coverage Indicators - Section D'!$A$10:$A$41,0))&lt;&gt;0,INDEX('Coverage Indicators - Section D'!S$10:S$41,MATCH('Print View'!$A147,'Coverage Indicators - Section D'!$A$10:$A$41,0)),""),"")</f>
        <v/>
      </c>
      <c r="L147" s="245" t="str">
        <f>IFERROR(IF(INDEX('Coverage Indicators - Section D'!T$10:T$41,MATCH('Print View'!$A147,'Coverage Indicators - Section D'!$A$10:$A$41,0))&lt;&gt;0,INDEX('Coverage Indicators - Section D'!T$10:T$41,MATCH('Print View'!$A147,'Coverage Indicators - Section D'!$A$10:$A$41,0)),""),"")</f>
        <v/>
      </c>
      <c r="M147" s="621" t="str">
        <f>IFERROR(IF(INDEX('Coverage Indicators - Section D'!V$10:V$41,MATCH('Print View'!$A147,'Coverage Indicators - Section D'!$A$10:$A$41,0))&lt;&gt;0,INDEX('Coverage Indicators - Section D'!V$10:V$41,MATCH('Print View'!$A147,'Coverage Indicators - Section D'!$A$10:$A$41,0)),""),"")</f>
        <v/>
      </c>
      <c r="N147" s="245" t="str">
        <f ca="1">IFERROR(IF(INDEX('Coverage Indicators - Section D'!E$45:E$226,MATCH('Print View'!$AR147,'Coverage Indicators - Section D'!$I$45:$I$226,0))&lt;&gt;0,INDEX('Coverage Indicators - Section D'!E$45:E$226,MATCH('Print View'!$AR147,'Coverage Indicators - Section D'!$I$45:$I$226,0)),""),"")</f>
        <v/>
      </c>
      <c r="O147" s="620" t="str">
        <f ca="1">IFERROR(IF(INDEX('Coverage Indicators - Section D'!G$45:G$226,MATCH('Print View'!$AR147,'Coverage Indicators - Section D'!$I$45:$I$226,0))&lt;&gt;0,INDEX('Coverage Indicators - Section D'!G$45:G$226,MATCH('Print View'!$AR147,'Coverage Indicators - Section D'!$I$45:$I$226,0)),""),"")</f>
        <v/>
      </c>
      <c r="P147" s="621" t="str">
        <f ca="1">IFERROR(IF(INDEX('Coverage Indicators - Section D'!H$45:H$226,MATCH('Print View'!$AR147,'Coverage Indicators - Section D'!$I$45:$I$226,0))&lt;&gt;0,INDEX('Coverage Indicators - Section D'!H$45:H$226,MATCH('Print View'!$AR147,'Coverage Indicators - Section D'!$I$45:$I$226,0)),""),"")</f>
        <v/>
      </c>
      <c r="Q147" s="245" t="str">
        <f ca="1">IFERROR(IF(INDEX('Coverage Indicators - Section D'!E$45:E$226,MATCH('Print View'!$AS147,'Coverage Indicators - Section D'!$I$45:$I$226,0))&lt;&gt;0,INDEX('Coverage Indicators - Section D'!E$45:E$226,MATCH('Print View'!$AS147,'Coverage Indicators - Section D'!$I$45:$I$226,0)),""),"")</f>
        <v/>
      </c>
      <c r="R147" s="620" t="str">
        <f ca="1">IFERROR(IF(INDEX('Coverage Indicators - Section D'!G$45:G$226,MATCH('Print View'!$AS147,'Coverage Indicators - Section D'!$I$45:$I$226,0))&lt;&gt;0,INDEX('Coverage Indicators - Section D'!G$45:G$226,MATCH('Print View'!$AS147,'Coverage Indicators - Section D'!$I$45:$I$226,0)),""),"")</f>
        <v/>
      </c>
      <c r="S147" s="621" t="str">
        <f ca="1">IFERROR(IF(INDEX('Coverage Indicators - Section D'!H$45:H$226,MATCH('Print View'!$AS147,'Coverage Indicators - Section D'!$I$45:$I$226,0))&lt;&gt;0,INDEX('Coverage Indicators - Section D'!H$45:H$226,MATCH('Print View'!$AS147,'Coverage Indicators - Section D'!$I$45:$I$226,0)),""),"")</f>
        <v/>
      </c>
      <c r="T147" s="245" t="str">
        <f ca="1">IFERROR(IF(INDEX('Coverage Indicators - Section D'!E$45:E$226,MATCH('Print View'!$AT147,'Coverage Indicators - Section D'!$I$45:$I$226,0))&lt;&gt;0,INDEX('Coverage Indicators - Section D'!E$45:E$226,MATCH('Print View'!$AT147,'Coverage Indicators - Section D'!$I$45:$I$226,0)),""),"")</f>
        <v/>
      </c>
      <c r="U147" s="620" t="str">
        <f ca="1">IFERROR(IF(INDEX('Coverage Indicators - Section D'!G$45:G$226,MATCH('Print View'!$AT147,'Coverage Indicators - Section D'!$I$45:$I$226,0))&lt;&gt;0,INDEX('Coverage Indicators - Section D'!G$45:G$226,MATCH('Print View'!$AT147,'Coverage Indicators - Section D'!$I$45:$I$226,0)),""),"")</f>
        <v/>
      </c>
      <c r="V147" s="621" t="str">
        <f ca="1">IFERROR(IF(INDEX('Coverage Indicators - Section D'!H$45:H$226,MATCH('Print View'!$AT147,'Coverage Indicators - Section D'!$I$45:$I$226,0))&lt;&gt;0,INDEX('Coverage Indicators - Section D'!H$45:H$226,MATCH('Print View'!$AT147,'Coverage Indicators - Section D'!$I$45:$I$226,0)),""),"")</f>
        <v/>
      </c>
      <c r="W147" s="245" t="str">
        <f ca="1">IFERROR(IF(INDEX('Coverage Indicators - Section D'!E$45:E$226,MATCH('Print View'!$AU147,'Coverage Indicators - Section D'!$I$45:$I$226,0))&lt;&gt;0,INDEX('Coverage Indicators - Section D'!E$45:E$226,MATCH('Print View'!$AU147,'Coverage Indicators - Section D'!$I$45:$I$226,0)),""),"")</f>
        <v/>
      </c>
      <c r="X147" s="620" t="str">
        <f ca="1">IFERROR(IF(INDEX('Coverage Indicators - Section D'!G$45:G$226,MATCH('Print View'!$AU147,'Coverage Indicators - Section D'!$I$45:$I$226,0))&lt;&gt;0,INDEX('Coverage Indicators - Section D'!G$45:G$226,MATCH('Print View'!$AU147,'Coverage Indicators - Section D'!$I$45:$I$226,0)),""),"")</f>
        <v/>
      </c>
      <c r="Y147" s="621" t="str">
        <f ca="1">IFERROR(IF(INDEX('Coverage Indicators - Section D'!H$45:H$226,MATCH('Print View'!$AU147,'Coverage Indicators - Section D'!$I$45:$I$226,0))&lt;&gt;0,INDEX('Coverage Indicators - Section D'!H$45:H$226,MATCH('Print View'!$AU147,'Coverage Indicators - Section D'!$I$45:$I$226,0)),""),"")</f>
        <v/>
      </c>
      <c r="Z147" s="245" t="str">
        <f ca="1">IFERROR(IF(INDEX('Coverage Indicators - Section D'!E$45:E$226,MATCH('Print View'!$AV147,'Coverage Indicators - Section D'!$I$45:$I$226,0))&lt;&gt;0,INDEX('Coverage Indicators - Section D'!E$45:E$226,MATCH('Print View'!$AV147,'Coverage Indicators - Section D'!$I$45:$I$226,0)),""),"")</f>
        <v/>
      </c>
      <c r="AA147" s="620" t="str">
        <f ca="1">IFERROR(IF(INDEX('Coverage Indicators - Section D'!G$45:G$226,MATCH('Print View'!$AV147,'Coverage Indicators - Section D'!$I$45:$I$226,0))&lt;&gt;0,INDEX('Coverage Indicators - Section D'!G$45:G$226,MATCH('Print View'!$AV147,'Coverage Indicators - Section D'!$I$45:$I$226,0)),""),"")</f>
        <v/>
      </c>
      <c r="AB147" s="621" t="str">
        <f ca="1">IFERROR(IF(INDEX('Coverage Indicators - Section D'!H$45:H$226,MATCH('Print View'!$AV147,'Coverage Indicators - Section D'!$I$45:$I$226,0))&lt;&gt;0,INDEX('Coverage Indicators - Section D'!H$45:H$226,MATCH('Print View'!$AV147,'Coverage Indicators - Section D'!$I$45:$I$226,0)),""),"")</f>
        <v/>
      </c>
      <c r="AC147" s="245" t="str">
        <f ca="1">IFERROR(IF(INDEX('Coverage Indicators - Section D'!E$45:E$226,MATCH('Print View'!$AW147,'Coverage Indicators - Section D'!$I$45:$I$226,0))&lt;&gt;0,INDEX('Coverage Indicators - Section D'!E$45:E$226,MATCH('Print View'!$AW147,'Coverage Indicators - Section D'!$I$45:$I$226,0)),""),"")</f>
        <v/>
      </c>
      <c r="AD147" s="620" t="str">
        <f ca="1">IFERROR(IF(INDEX('Coverage Indicators - Section D'!G$45:G$226,MATCH('Print View'!$AW147,'Coverage Indicators - Section D'!$I$45:$I$226,0))&lt;&gt;0,INDEX('Coverage Indicators - Section D'!G$45:G$226,MATCH('Print View'!$AW147,'Coverage Indicators - Section D'!$I$45:$I$226,0)),""),"")</f>
        <v/>
      </c>
      <c r="AE147" s="621" t="str">
        <f ca="1">IFERROR(IF(INDEX('Coverage Indicators - Section D'!H$45:H$226,MATCH('Print View'!$AW147,'Coverage Indicators - Section D'!$I$45:$I$226,0))&lt;&gt;0,INDEX('Coverage Indicators - Section D'!H$45:H$226,MATCH('Print View'!$AW147,'Coverage Indicators - Section D'!$I$45:$I$226,0)),""),"")</f>
        <v/>
      </c>
      <c r="AF147" s="245" t="str">
        <f ca="1">IFERROR(IF(INDEX('Coverage Indicators - Section D'!E$45:E$226,MATCH('Print View'!$AX147,'Coverage Indicators - Section D'!$I$45:$I$226,0))&lt;&gt;0,INDEX('Coverage Indicators - Section D'!E$45:E$226,MATCH('Print View'!$AX147,'Coverage Indicators - Section D'!$I$45:$I$226,0)),""),"")</f>
        <v/>
      </c>
      <c r="AG147" s="620" t="str">
        <f ca="1">IFERROR(IF(INDEX('Coverage Indicators - Section D'!G$45:G$226,MATCH('Print View'!$AX147,'Coverage Indicators - Section D'!$I$45:$I$226,0))&lt;&gt;0,INDEX('Coverage Indicators - Section D'!G$45:G$226,MATCH('Print View'!$AX147,'Coverage Indicators - Section D'!$I$45:$I$226,0)),""),"")</f>
        <v/>
      </c>
      <c r="AH147" s="621" t="str">
        <f ca="1">IFERROR(IF(INDEX('Coverage Indicators - Section D'!H$45:H$226,MATCH('Print View'!$AX147,'Coverage Indicators - Section D'!$I$45:$I$226,0))&lt;&gt;0,INDEX('Coverage Indicators - Section D'!H$45:H$226,MATCH('Print View'!$AX147,'Coverage Indicators - Section D'!$I$45:$I$226,0)),""),"")</f>
        <v/>
      </c>
      <c r="AI147" s="245" t="str">
        <f ca="1">IFERROR(IF(INDEX('Coverage Indicators - Section D'!E$45:E$226,MATCH('Print View'!$AY147,'Coverage Indicators - Section D'!$I$45:$I$226,0))&lt;&gt;0,INDEX('Coverage Indicators - Section D'!E$45:E$226,MATCH('Print View'!$AY147,'Coverage Indicators - Section D'!$I$45:$I$226,0)),""),"")</f>
        <v/>
      </c>
      <c r="AJ147" s="620" t="str">
        <f ca="1">IFERROR(IF(INDEX('Coverage Indicators - Section D'!G$45:G$226,MATCH('Print View'!$AY147,'Coverage Indicators - Section D'!$I$45:$I$226,0))&lt;&gt;0,INDEX('Coverage Indicators - Section D'!G$45:G$226,MATCH('Print View'!$AY147,'Coverage Indicators - Section D'!$I$45:$I$226,0)),""),"")</f>
        <v/>
      </c>
      <c r="AK147" s="621" t="str">
        <f ca="1">IFERROR(IF(INDEX('Coverage Indicators - Section D'!H$45:H$226,MATCH('Print View'!$AY147,'Coverage Indicators - Section D'!$I$45:$I$226,0))&lt;&gt;0,INDEX('Coverage Indicators - Section D'!H$45:H$226,MATCH('Print View'!$AY147,'Coverage Indicators - Section D'!$I$45:$I$226,0)),""),"")</f>
        <v/>
      </c>
      <c r="AL147" s="312"/>
      <c r="AM147" s="619" t="str">
        <f>IFERROR(IF(INDEX('Coverage Indicators - Section D'!W$10:W$41,MATCH('Print View'!$A147,'Coverage Indicators - Section D'!$A$10:$A$41,0))&lt;&gt;0,INDEX('Coverage Indicators - Section D'!W$10:W$41,MATCH('Print View'!$A147,'Coverage Indicators - Section D'!$A$10:$A$41,0)),""),"")</f>
        <v/>
      </c>
      <c r="AN147" s="300"/>
      <c r="AO147" s="721"/>
      <c r="AP147" s="722"/>
      <c r="AQ147" s="722"/>
      <c r="AR147" s="612" t="str">
        <f t="shared" ref="AR147" ca="1" si="244">CONCATENATE($A147,N$117)</f>
        <v>151-Jan-20 to 31-Dec-20</v>
      </c>
      <c r="AS147" s="611" t="str">
        <f t="shared" ref="AS147" ca="1" si="245">CONCATENATE($A147,Q$117)</f>
        <v>151-Jan-21 to 31-Dec-21</v>
      </c>
      <c r="AT147" s="611" t="str">
        <f t="shared" ref="AT147" ca="1" si="246">CONCATENATE($A147,T$117)</f>
        <v>151-Jan-22 to 31-Dec-22</v>
      </c>
      <c r="AU147" s="611" t="str">
        <f t="shared" ref="AU147" ca="1" si="247">CONCATENATE($A147,W$117)</f>
        <v>151-Jan-23 to 31-Dec-23</v>
      </c>
      <c r="AV147" s="611" t="str">
        <f t="shared" ref="AV147" ca="1" si="248">CONCATENATE($A147,Z$117)</f>
        <v>151-Jan-24 to 31-Dec-24</v>
      </c>
      <c r="AW147" s="611" t="str">
        <f t="shared" ref="AW147" ca="1" si="249">CONCATENATE($A147,AC$117)</f>
        <v>151-Jan-25 to 31-Dec-25</v>
      </c>
      <c r="AX147" s="611" t="str">
        <f t="shared" ref="AX147" si="250">CONCATENATE($A147,AF$117)</f>
        <v xml:space="preserve">15 to </v>
      </c>
      <c r="AY147" s="611" t="str">
        <f t="shared" ref="AY147" si="251">CONCATENATE($A147,AI$117)</f>
        <v xml:space="preserve">15 to </v>
      </c>
      <c r="AZ147" s="332"/>
      <c r="BA147" s="332"/>
    </row>
    <row r="148" spans="1:53" s="221" customFormat="1" ht="28.2" hidden="1">
      <c r="A148" s="627"/>
      <c r="B148" s="621"/>
      <c r="C148" s="621"/>
      <c r="D148" s="621"/>
      <c r="E148" s="244" t="str">
        <f>IFERROR(IF(INDEX('Coverage Indicators - Section D'!F$10:F$41,MATCH('Print View'!$A147,'Coverage Indicators - Section D'!$A$10:$A$41,0))&lt;&gt;0,INDEX('Coverage Indicators - Section D'!F$10:F$41,MATCH('Print View'!$A147,'Coverage Indicators - Section D'!$A$10:$A$41,0)),""),"")</f>
        <v/>
      </c>
      <c r="F148" s="620"/>
      <c r="G148" s="620"/>
      <c r="H148" s="621"/>
      <c r="I148" s="621"/>
      <c r="J148" s="621"/>
      <c r="K148" s="621"/>
      <c r="L148" s="244" t="str">
        <f>IFERROR(IF(INDEX('Coverage Indicators - Section D'!U$10:U$41,MATCH('Print View'!$A147,'Coverage Indicators - Section D'!$A$10:$A$41,0))&lt;&gt;0,INDEX('Coverage Indicators - Section D'!U$10:U$41,MATCH('Print View'!$A147,'Coverage Indicators - Section D'!$A$10:$A$41,0)),""),"")</f>
        <v/>
      </c>
      <c r="M148" s="621"/>
      <c r="N148" s="244" t="str">
        <f ca="1">IFERROR(IF(INDEX('Coverage Indicators - Section D'!F$45:F$226,MATCH('Print View'!$AR147,'Coverage Indicators - Section D'!$I$45:$I$226,0))&lt;&gt;0,INDEX('Coverage Indicators - Section D'!F$45:F$226,MATCH('Print View'!$AR147,'Coverage Indicators - Section D'!$I$45:$I$226,0)),""),"")</f>
        <v/>
      </c>
      <c r="O148" s="620"/>
      <c r="P148" s="621"/>
      <c r="Q148" s="244" t="str">
        <f ca="1">IFERROR(IF(INDEX('Coverage Indicators - Section D'!F$45:F$226,MATCH('Print View'!$AS147,'Coverage Indicators - Section D'!$I$45:$I$226,0))&lt;&gt;0,INDEX('Coverage Indicators - Section D'!F$45:F$226,MATCH('Print View'!$AS147,'Coverage Indicators - Section D'!$I$45:$I$226,0)),""),"")</f>
        <v/>
      </c>
      <c r="R148" s="620"/>
      <c r="S148" s="621"/>
      <c r="T148" s="244" t="str">
        <f ca="1">IFERROR(IF(INDEX('Coverage Indicators - Section D'!F$45:F$226,MATCH('Print View'!$AT147,'Coverage Indicators - Section D'!$I$45:$I$226,0))&lt;&gt;0,INDEX('Coverage Indicators - Section D'!F$45:F$226,MATCH('Print View'!$AT147,'Coverage Indicators - Section D'!$I$45:$I$226,0)),""),"")</f>
        <v/>
      </c>
      <c r="U148" s="620"/>
      <c r="V148" s="621"/>
      <c r="W148" s="244" t="str">
        <f ca="1">IFERROR(IF(INDEX('Coverage Indicators - Section D'!F$45:F$226,MATCH('Print View'!$AU147,'Coverage Indicators - Section D'!$I$45:$I$226,0))&lt;&gt;0,INDEX('Coverage Indicators - Section D'!F$45:F$226,MATCH('Print View'!$AU147,'Coverage Indicators - Section D'!$I$45:$I$226,0)),""),"")</f>
        <v/>
      </c>
      <c r="X148" s="620"/>
      <c r="Y148" s="621"/>
      <c r="Z148" s="244" t="str">
        <f ca="1">IFERROR(IF(INDEX('Coverage Indicators - Section D'!F$45:F$226,MATCH('Print View'!$AV147,'Coverage Indicators - Section D'!$I$45:$I$226,0))&lt;&gt;0,INDEX('Coverage Indicators - Section D'!F$45:F$226,MATCH('Print View'!$AV147,'Coverage Indicators - Section D'!$I$45:$I$226,0)),""),"")</f>
        <v/>
      </c>
      <c r="AA148" s="620"/>
      <c r="AB148" s="621"/>
      <c r="AC148" s="244" t="str">
        <f ca="1">IFERROR(IF(INDEX('Coverage Indicators - Section D'!F$45:F$226,MATCH('Print View'!$AW147,'Coverage Indicators - Section D'!$I$45:$I$226,0))&lt;&gt;0,INDEX('Coverage Indicators - Section D'!F$45:F$226,MATCH('Print View'!$AW147,'Coverage Indicators - Section D'!$I$45:$I$226,0)),""),"")</f>
        <v/>
      </c>
      <c r="AD148" s="620"/>
      <c r="AE148" s="621"/>
      <c r="AF148" s="244" t="str">
        <f ca="1">IFERROR(IF(INDEX('Coverage Indicators - Section D'!F$45:F$226,MATCH('Print View'!$AX147,'Coverage Indicators - Section D'!$I$45:$I$226,0))&lt;&gt;0,INDEX('Coverage Indicators - Section D'!F$45:F$226,MATCH('Print View'!$AX147,'Coverage Indicators - Section D'!$I$45:$I$226,0)),""),"")</f>
        <v/>
      </c>
      <c r="AG148" s="620"/>
      <c r="AH148" s="621"/>
      <c r="AI148" s="244" t="str">
        <f ca="1">IFERROR(IF(INDEX('Coverage Indicators - Section D'!F$45:F$226,MATCH('Print View'!$AY147,'Coverage Indicators - Section D'!$I$45:$I$226,0))&lt;&gt;0,INDEX('Coverage Indicators - Section D'!F$45:F$226,MATCH('Print View'!$AY147,'Coverage Indicators - Section D'!$I$45:$I$226,0)),""),"")</f>
        <v/>
      </c>
      <c r="AJ148" s="620"/>
      <c r="AK148" s="621"/>
      <c r="AL148" s="312"/>
      <c r="AM148" s="619"/>
      <c r="AN148" s="300"/>
      <c r="AO148" s="721"/>
      <c r="AP148" s="722"/>
      <c r="AQ148" s="722"/>
      <c r="AR148" s="612"/>
      <c r="AS148" s="611"/>
      <c r="AT148" s="611"/>
      <c r="AU148" s="611"/>
      <c r="AV148" s="611"/>
      <c r="AW148" s="611"/>
      <c r="AX148" s="611"/>
      <c r="AY148" s="611"/>
      <c r="AZ148" s="332"/>
      <c r="BA148" s="332"/>
    </row>
    <row r="149" spans="1:53" s="221" customFormat="1" ht="28.2" hidden="1">
      <c r="A149" s="617">
        <v>16</v>
      </c>
      <c r="B149" s="615" t="str">
        <f>IFERROR(IF(INDEX('Coverage Indicators - Section D'!B$10:B$41,MATCH('Print View'!$A149,'Coverage Indicators - Section D'!$A$10:$A$41,0))&lt;&gt;0,INDEX('Coverage Indicators - Section D'!B$10:B$41,MATCH('Print View'!$A149,'Coverage Indicators - Section D'!$A$10:$A$41,0)),""),"")</f>
        <v/>
      </c>
      <c r="C149" s="615" t="str">
        <f>IFERROR(IF(INDEX('Coverage Indicators - Section D'!C$10:C$41,MATCH('Print View'!$A149,'Coverage Indicators - Section D'!$A$10:$A$41,0))&lt;&gt;0,INDEX('Coverage Indicators - Section D'!C$10:C$41,MATCH('Print View'!$A149,'Coverage Indicators - Section D'!$A$10:$A$41,0)),""),"")</f>
        <v/>
      </c>
      <c r="D149" s="615" t="str">
        <f>IFERROR(IF(INDEX('Coverage Indicators - Section D'!D$10:D$41,MATCH('Print View'!$A149,'Coverage Indicators - Section D'!$A$10:$A$41,0))&lt;&gt;0,INDEX('Coverage Indicators - Section D'!D$10:D$41,MATCH('Print View'!$A149,'Coverage Indicators - Section D'!$A$10:$A$41,0)),""),"")</f>
        <v/>
      </c>
      <c r="E149" s="266" t="str">
        <f>IFERROR(IF(INDEX('Coverage Indicators - Section D'!E$10:E$41,MATCH('Print View'!$A149,'Coverage Indicators - Section D'!$A$10:$A$41,0))&lt;&gt;0,INDEX('Coverage Indicators - Section D'!E$10:E$41,MATCH('Print View'!$A149,'Coverage Indicators - Section D'!$A$10:$A$41,0)),""),"")</f>
        <v/>
      </c>
      <c r="F149" s="613" t="str">
        <f>IFERROR(IF(INDEX('Coverage Indicators - Section D'!G$10:G$41,MATCH('Print View'!$A149,'Coverage Indicators - Section D'!$A$10:$A$41,0))&lt;&gt;0,INDEX('Coverage Indicators - Section D'!G$10:G$41,MATCH('Print View'!$A149,'Coverage Indicators - Section D'!$A$10:$A$41,0)),""),"")</f>
        <v/>
      </c>
      <c r="G149" s="613" t="str">
        <f>IFERROR(IF(INDEX('Coverage Indicators - Section D'!H$10:H$41,MATCH('Print View'!$A149,'Coverage Indicators - Section D'!$A$10:$A$41,0))&lt;&gt;0,INDEX('Coverage Indicators - Section D'!H$10:H$41,MATCH('Print View'!$A149,'Coverage Indicators - Section D'!$A$10:$A$41,0)),""),"")</f>
        <v/>
      </c>
      <c r="H149" s="615" t="str">
        <f>IFERROR(IF(INDEX('Coverage Indicators - Section D'!P$10:P$41,MATCH('Print View'!$A149,'Coverage Indicators - Section D'!$A$10:$A$41,0))&lt;&gt;0,INDEX('Coverage Indicators - Section D'!P$10:P$41,MATCH('Print View'!$A149,'Coverage Indicators - Section D'!$A$10:$A$41,0)),""),"")</f>
        <v/>
      </c>
      <c r="I149" s="615" t="str">
        <f>IFERROR(IF(INDEX('Coverage Indicators - Section D'!Q$10:Q$41,MATCH('Print View'!$A149,'Coverage Indicators - Section D'!$A$10:$A$41,0))&lt;&gt;0,INDEX('Coverage Indicators - Section D'!Q$10:Q$41,MATCH('Print View'!$A149,'Coverage Indicators - Section D'!$A$10:$A$41,0)),""),"")</f>
        <v/>
      </c>
      <c r="J149" s="615" t="str">
        <f>IFERROR(IF(INDEX('Coverage Indicators - Section D'!R$10:R$41,MATCH('Print View'!$A149,'Coverage Indicators - Section D'!$A$10:$A$41,0))&lt;&gt;0,INDEX('Coverage Indicators - Section D'!R$10:R$41,MATCH('Print View'!$A149,'Coverage Indicators - Section D'!$A$10:$A$41,0)),""),"")</f>
        <v/>
      </c>
      <c r="K149" s="615" t="str">
        <f>IFERROR(IF(INDEX('Coverage Indicators - Section D'!S$10:S$41,MATCH('Print View'!$A149,'Coverage Indicators - Section D'!$A$10:$A$41,0))&lt;&gt;0,INDEX('Coverage Indicators - Section D'!S$10:S$41,MATCH('Print View'!$A149,'Coverage Indicators - Section D'!$A$10:$A$41,0)),""),"")</f>
        <v/>
      </c>
      <c r="L149" s="266" t="str">
        <f>IFERROR(IF(INDEX('Coverage Indicators - Section D'!T$10:T$41,MATCH('Print View'!$A149,'Coverage Indicators - Section D'!$A$10:$A$41,0))&lt;&gt;0,INDEX('Coverage Indicators - Section D'!T$10:T$41,MATCH('Print View'!$A149,'Coverage Indicators - Section D'!$A$10:$A$41,0)),""),"")</f>
        <v/>
      </c>
      <c r="M149" s="615" t="str">
        <f>IFERROR(IF(INDEX('Coverage Indicators - Section D'!V$10:V$41,MATCH('Print View'!$A149,'Coverage Indicators - Section D'!$A$10:$A$41,0))&lt;&gt;0,INDEX('Coverage Indicators - Section D'!V$10:V$41,MATCH('Print View'!$A149,'Coverage Indicators - Section D'!$A$10:$A$41,0)),""),"")</f>
        <v/>
      </c>
      <c r="N149" s="266" t="str">
        <f ca="1">IFERROR(IF(INDEX('Coverage Indicators - Section D'!E$45:E$226,MATCH('Print View'!$AR149,'Coverage Indicators - Section D'!$I$45:$I$226,0))&lt;&gt;0,INDEX('Coverage Indicators - Section D'!E$45:E$226,MATCH('Print View'!$AR149,'Coverage Indicators - Section D'!$I$45:$I$226,0)),""),"")</f>
        <v/>
      </c>
      <c r="O149" s="613" t="str">
        <f ca="1">IFERROR(IF(INDEX('Coverage Indicators - Section D'!G$45:G$226,MATCH('Print View'!$AR149,'Coverage Indicators - Section D'!$I$45:$I$226,0))&lt;&gt;0,INDEX('Coverage Indicators - Section D'!G$45:G$226,MATCH('Print View'!$AR149,'Coverage Indicators - Section D'!$I$45:$I$226,0)),""),"")</f>
        <v/>
      </c>
      <c r="P149" s="615" t="str">
        <f ca="1">IFERROR(IF(INDEX('Coverage Indicators - Section D'!H$45:H$226,MATCH('Print View'!$AR149,'Coverage Indicators - Section D'!$I$45:$I$226,0))&lt;&gt;0,INDEX('Coverage Indicators - Section D'!H$45:H$226,MATCH('Print View'!$AR149,'Coverage Indicators - Section D'!$I$45:$I$226,0)),""),"")</f>
        <v/>
      </c>
      <c r="Q149" s="266" t="str">
        <f ca="1">IFERROR(IF(INDEX('Coverage Indicators - Section D'!E$45:E$226,MATCH('Print View'!$AS149,'Coverage Indicators - Section D'!$I$45:$I$226,0))&lt;&gt;0,INDEX('Coverage Indicators - Section D'!E$45:E$226,MATCH('Print View'!$AS149,'Coverage Indicators - Section D'!$I$45:$I$226,0)),""),"")</f>
        <v/>
      </c>
      <c r="R149" s="613" t="str">
        <f ca="1">IFERROR(IF(INDEX('Coverage Indicators - Section D'!G$45:G$226,MATCH('Print View'!$AS149,'Coverage Indicators - Section D'!$I$45:$I$226,0))&lt;&gt;0,INDEX('Coverage Indicators - Section D'!G$45:G$226,MATCH('Print View'!$AS149,'Coverage Indicators - Section D'!$I$45:$I$226,0)),""),"")</f>
        <v/>
      </c>
      <c r="S149" s="615" t="str">
        <f ca="1">IFERROR(IF(INDEX('Coverage Indicators - Section D'!H$45:H$226,MATCH('Print View'!$AS149,'Coverage Indicators - Section D'!$I$45:$I$226,0))&lt;&gt;0,INDEX('Coverage Indicators - Section D'!H$45:H$226,MATCH('Print View'!$AS149,'Coverage Indicators - Section D'!$I$45:$I$226,0)),""),"")</f>
        <v/>
      </c>
      <c r="T149" s="266" t="str">
        <f ca="1">IFERROR(IF(INDEX('Coverage Indicators - Section D'!E$45:E$226,MATCH('Print View'!$AT149,'Coverage Indicators - Section D'!$I$45:$I$226,0))&lt;&gt;0,INDEX('Coverage Indicators - Section D'!E$45:E$226,MATCH('Print View'!$AT149,'Coverage Indicators - Section D'!$I$45:$I$226,0)),""),"")</f>
        <v/>
      </c>
      <c r="U149" s="613" t="str">
        <f ca="1">IFERROR(IF(INDEX('Coverage Indicators - Section D'!G$45:G$226,MATCH('Print View'!$AT149,'Coverage Indicators - Section D'!$I$45:$I$226,0))&lt;&gt;0,INDEX('Coverage Indicators - Section D'!G$45:G$226,MATCH('Print View'!$AT149,'Coverage Indicators - Section D'!$I$45:$I$226,0)),""),"")</f>
        <v/>
      </c>
      <c r="V149" s="615" t="str">
        <f ca="1">IFERROR(IF(INDEX('Coverage Indicators - Section D'!H$45:H$226,MATCH('Print View'!$AT149,'Coverage Indicators - Section D'!$I$45:$I$226,0))&lt;&gt;0,INDEX('Coverage Indicators - Section D'!H$45:H$226,MATCH('Print View'!$AT149,'Coverage Indicators - Section D'!$I$45:$I$226,0)),""),"")</f>
        <v/>
      </c>
      <c r="W149" s="266" t="str">
        <f ca="1">IFERROR(IF(INDEX('Coverage Indicators - Section D'!E$45:E$226,MATCH('Print View'!$AU149,'Coverage Indicators - Section D'!$I$45:$I$226,0))&lt;&gt;0,INDEX('Coverage Indicators - Section D'!E$45:E$226,MATCH('Print View'!$AU149,'Coverage Indicators - Section D'!$I$45:$I$226,0)),""),"")</f>
        <v/>
      </c>
      <c r="X149" s="613" t="str">
        <f ca="1">IFERROR(IF(INDEX('Coverage Indicators - Section D'!G$45:G$226,MATCH('Print View'!$AU149,'Coverage Indicators - Section D'!$I$45:$I$226,0))&lt;&gt;0,INDEX('Coverage Indicators - Section D'!G$45:G$226,MATCH('Print View'!$AU149,'Coverage Indicators - Section D'!$I$45:$I$226,0)),""),"")</f>
        <v/>
      </c>
      <c r="Y149" s="615" t="str">
        <f ca="1">IFERROR(IF(INDEX('Coverage Indicators - Section D'!H$45:H$226,MATCH('Print View'!$AU149,'Coverage Indicators - Section D'!$I$45:$I$226,0))&lt;&gt;0,INDEX('Coverage Indicators - Section D'!H$45:H$226,MATCH('Print View'!$AU149,'Coverage Indicators - Section D'!$I$45:$I$226,0)),""),"")</f>
        <v/>
      </c>
      <c r="Z149" s="266" t="str">
        <f ca="1">IFERROR(IF(INDEX('Coverage Indicators - Section D'!E$45:E$226,MATCH('Print View'!$AV149,'Coverage Indicators - Section D'!$I$45:$I$226,0))&lt;&gt;0,INDEX('Coverage Indicators - Section D'!E$45:E$226,MATCH('Print View'!$AV149,'Coverage Indicators - Section D'!$I$45:$I$226,0)),""),"")</f>
        <v/>
      </c>
      <c r="AA149" s="613" t="str">
        <f ca="1">IFERROR(IF(INDEX('Coverage Indicators - Section D'!G$45:G$226,MATCH('Print View'!$AV149,'Coverage Indicators - Section D'!$I$45:$I$226,0))&lt;&gt;0,INDEX('Coverage Indicators - Section D'!G$45:G$226,MATCH('Print View'!$AV149,'Coverage Indicators - Section D'!$I$45:$I$226,0)),""),"")</f>
        <v/>
      </c>
      <c r="AB149" s="615" t="str">
        <f ca="1">IFERROR(IF(INDEX('Coverage Indicators - Section D'!H$45:H$226,MATCH('Print View'!$AV149,'Coverage Indicators - Section D'!$I$45:$I$226,0))&lt;&gt;0,INDEX('Coverage Indicators - Section D'!H$45:H$226,MATCH('Print View'!$AV149,'Coverage Indicators - Section D'!$I$45:$I$226,0)),""),"")</f>
        <v/>
      </c>
      <c r="AC149" s="266" t="str">
        <f ca="1">IFERROR(IF(INDEX('Coverage Indicators - Section D'!E$45:E$226,MATCH('Print View'!$AW149,'Coverage Indicators - Section D'!$I$45:$I$226,0))&lt;&gt;0,INDEX('Coverage Indicators - Section D'!E$45:E$226,MATCH('Print View'!$AW149,'Coverage Indicators - Section D'!$I$45:$I$226,0)),""),"")</f>
        <v/>
      </c>
      <c r="AD149" s="613" t="str">
        <f ca="1">IFERROR(IF(INDEX('Coverage Indicators - Section D'!G$45:G$226,MATCH('Print View'!$AW149,'Coverage Indicators - Section D'!$I$45:$I$226,0))&lt;&gt;0,INDEX('Coverage Indicators - Section D'!G$45:G$226,MATCH('Print View'!$AW149,'Coverage Indicators - Section D'!$I$45:$I$226,0)),""),"")</f>
        <v/>
      </c>
      <c r="AE149" s="615" t="str">
        <f ca="1">IFERROR(IF(INDEX('Coverage Indicators - Section D'!H$45:H$226,MATCH('Print View'!$AW149,'Coverage Indicators - Section D'!$I$45:$I$226,0))&lt;&gt;0,INDEX('Coverage Indicators - Section D'!H$45:H$226,MATCH('Print View'!$AW149,'Coverage Indicators - Section D'!$I$45:$I$226,0)),""),"")</f>
        <v/>
      </c>
      <c r="AF149" s="266" t="str">
        <f ca="1">IFERROR(IF(INDEX('Coverage Indicators - Section D'!E$45:E$226,MATCH('Print View'!$AX149,'Coverage Indicators - Section D'!$I$45:$I$226,0))&lt;&gt;0,INDEX('Coverage Indicators - Section D'!E$45:E$226,MATCH('Print View'!$AX149,'Coverage Indicators - Section D'!$I$45:$I$226,0)),""),"")</f>
        <v/>
      </c>
      <c r="AG149" s="613" t="str">
        <f ca="1">IFERROR(IF(INDEX('Coverage Indicators - Section D'!G$45:G$226,MATCH('Print View'!$AX149,'Coverage Indicators - Section D'!$I$45:$I$226,0))&lt;&gt;0,INDEX('Coverage Indicators - Section D'!G$45:G$226,MATCH('Print View'!$AX149,'Coverage Indicators - Section D'!$I$45:$I$226,0)),""),"")</f>
        <v/>
      </c>
      <c r="AH149" s="615" t="str">
        <f ca="1">IFERROR(IF(INDEX('Coverage Indicators - Section D'!H$45:H$226,MATCH('Print View'!$AX149,'Coverage Indicators - Section D'!$I$45:$I$226,0))&lt;&gt;0,INDEX('Coverage Indicators - Section D'!H$45:H$226,MATCH('Print View'!$AX149,'Coverage Indicators - Section D'!$I$45:$I$226,0)),""),"")</f>
        <v/>
      </c>
      <c r="AI149" s="266" t="str">
        <f ca="1">IFERROR(IF(INDEX('Coverage Indicators - Section D'!E$45:E$226,MATCH('Print View'!$AY149,'Coverage Indicators - Section D'!$I$45:$I$226,0))&lt;&gt;0,INDEX('Coverage Indicators - Section D'!E$45:E$226,MATCH('Print View'!$AY149,'Coverage Indicators - Section D'!$I$45:$I$226,0)),""),"")</f>
        <v/>
      </c>
      <c r="AJ149" s="613" t="str">
        <f ca="1">IFERROR(IF(INDEX('Coverage Indicators - Section D'!G$45:G$226,MATCH('Print View'!$AY149,'Coverage Indicators - Section D'!$I$45:$I$226,0))&lt;&gt;0,INDEX('Coverage Indicators - Section D'!G$45:G$226,MATCH('Print View'!$AY149,'Coverage Indicators - Section D'!$I$45:$I$226,0)),""),"")</f>
        <v/>
      </c>
      <c r="AK149" s="615" t="str">
        <f ca="1">IFERROR(IF(INDEX('Coverage Indicators - Section D'!H$45:H$226,MATCH('Print View'!$AY149,'Coverage Indicators - Section D'!$I$45:$I$226,0))&lt;&gt;0,INDEX('Coverage Indicators - Section D'!H$45:H$226,MATCH('Print View'!$AY149,'Coverage Indicators - Section D'!$I$45:$I$226,0)),""),"")</f>
        <v/>
      </c>
      <c r="AL149" s="312"/>
      <c r="AM149" s="628" t="str">
        <f>IFERROR(IF(INDEX('Coverage Indicators - Section D'!W$10:W$41,MATCH('Print View'!$A149,'Coverage Indicators - Section D'!$A$10:$A$41,0))&lt;&gt;0,INDEX('Coverage Indicators - Section D'!W$10:W$41,MATCH('Print View'!$A149,'Coverage Indicators - Section D'!$A$10:$A$41,0)),""),"")</f>
        <v/>
      </c>
      <c r="AN149" s="300"/>
      <c r="AO149" s="723"/>
      <c r="AP149" s="724"/>
      <c r="AQ149" s="724"/>
      <c r="AR149" s="612" t="str">
        <f t="shared" ref="AR149" ca="1" si="252">CONCATENATE($A149,N$117)</f>
        <v>161-Jan-20 to 31-Dec-20</v>
      </c>
      <c r="AS149" s="611" t="str">
        <f t="shared" ref="AS149" ca="1" si="253">CONCATENATE($A149,Q$117)</f>
        <v>161-Jan-21 to 31-Dec-21</v>
      </c>
      <c r="AT149" s="611" t="str">
        <f t="shared" ref="AT149" ca="1" si="254">CONCATENATE($A149,T$117)</f>
        <v>161-Jan-22 to 31-Dec-22</v>
      </c>
      <c r="AU149" s="611" t="str">
        <f t="shared" ref="AU149" ca="1" si="255">CONCATENATE($A149,W$117)</f>
        <v>161-Jan-23 to 31-Dec-23</v>
      </c>
      <c r="AV149" s="611" t="str">
        <f t="shared" ref="AV149" ca="1" si="256">CONCATENATE($A149,Z$117)</f>
        <v>161-Jan-24 to 31-Dec-24</v>
      </c>
      <c r="AW149" s="611" t="str">
        <f t="shared" ref="AW149" ca="1" si="257">CONCATENATE($A149,AC$117)</f>
        <v>161-Jan-25 to 31-Dec-25</v>
      </c>
      <c r="AX149" s="611" t="str">
        <f t="shared" ref="AX149" si="258">CONCATENATE($A149,AF$117)</f>
        <v xml:space="preserve">16 to </v>
      </c>
      <c r="AY149" s="611" t="str">
        <f t="shared" ref="AY149" si="259">CONCATENATE($A149,AI$117)</f>
        <v xml:space="preserve">16 to </v>
      </c>
      <c r="AZ149" s="332"/>
      <c r="BA149" s="332"/>
    </row>
    <row r="150" spans="1:53" s="221" customFormat="1" ht="28.2" hidden="1">
      <c r="A150" s="617"/>
      <c r="B150" s="615"/>
      <c r="C150" s="615"/>
      <c r="D150" s="615"/>
      <c r="E150" s="267" t="str">
        <f>IFERROR(IF(INDEX('Coverage Indicators - Section D'!F$10:F$41,MATCH('Print View'!$A149,'Coverage Indicators - Section D'!$A$10:$A$41,0))&lt;&gt;0,INDEX('Coverage Indicators - Section D'!F$10:F$41,MATCH('Print View'!$A149,'Coverage Indicators - Section D'!$A$10:$A$41,0)),""),"")</f>
        <v/>
      </c>
      <c r="F150" s="613"/>
      <c r="G150" s="613"/>
      <c r="H150" s="615"/>
      <c r="I150" s="615"/>
      <c r="J150" s="615"/>
      <c r="K150" s="615"/>
      <c r="L150" s="267" t="str">
        <f>IFERROR(IF(INDEX('Coverage Indicators - Section D'!U$10:U$41,MATCH('Print View'!$A149,'Coverage Indicators - Section D'!$A$10:$A$41,0))&lt;&gt;0,INDEX('Coverage Indicators - Section D'!U$10:U$41,MATCH('Print View'!$A149,'Coverage Indicators - Section D'!$A$10:$A$41,0)),""),"")</f>
        <v/>
      </c>
      <c r="M150" s="615"/>
      <c r="N150" s="267" t="str">
        <f ca="1">IFERROR(IF(INDEX('Coverage Indicators - Section D'!F$45:F$226,MATCH('Print View'!$AR149,'Coverage Indicators - Section D'!$I$45:$I$226,0))&lt;&gt;0,INDEX('Coverage Indicators - Section D'!F$45:F$226,MATCH('Print View'!$AR149,'Coverage Indicators - Section D'!$I$45:$I$226,0)),""),"")</f>
        <v/>
      </c>
      <c r="O150" s="613"/>
      <c r="P150" s="615"/>
      <c r="Q150" s="267" t="str">
        <f ca="1">IFERROR(IF(INDEX('Coverage Indicators - Section D'!F$45:F$226,MATCH('Print View'!$AS149,'Coverage Indicators - Section D'!$I$45:$I$226,0))&lt;&gt;0,INDEX('Coverage Indicators - Section D'!F$45:F$226,MATCH('Print View'!$AS149,'Coverage Indicators - Section D'!$I$45:$I$226,0)),""),"")</f>
        <v/>
      </c>
      <c r="R150" s="613"/>
      <c r="S150" s="615"/>
      <c r="T150" s="267" t="str">
        <f ca="1">IFERROR(IF(INDEX('Coverage Indicators - Section D'!F$45:F$226,MATCH('Print View'!$AT149,'Coverage Indicators - Section D'!$I$45:$I$226,0))&lt;&gt;0,INDEX('Coverage Indicators - Section D'!F$45:F$226,MATCH('Print View'!$AT149,'Coverage Indicators - Section D'!$I$45:$I$226,0)),""),"")</f>
        <v/>
      </c>
      <c r="U150" s="613"/>
      <c r="V150" s="615"/>
      <c r="W150" s="267" t="str">
        <f ca="1">IFERROR(IF(INDEX('Coverage Indicators - Section D'!F$45:F$226,MATCH('Print View'!$AU149,'Coverage Indicators - Section D'!$I$45:$I$226,0))&lt;&gt;0,INDEX('Coverage Indicators - Section D'!F$45:F$226,MATCH('Print View'!$AU149,'Coverage Indicators - Section D'!$I$45:$I$226,0)),""),"")</f>
        <v/>
      </c>
      <c r="X150" s="613"/>
      <c r="Y150" s="615"/>
      <c r="Z150" s="267" t="str">
        <f ca="1">IFERROR(IF(INDEX('Coverage Indicators - Section D'!F$45:F$226,MATCH('Print View'!$AV149,'Coverage Indicators - Section D'!$I$45:$I$226,0))&lt;&gt;0,INDEX('Coverage Indicators - Section D'!F$45:F$226,MATCH('Print View'!$AV149,'Coverage Indicators - Section D'!$I$45:$I$226,0)),""),"")</f>
        <v/>
      </c>
      <c r="AA150" s="613"/>
      <c r="AB150" s="615"/>
      <c r="AC150" s="267" t="str">
        <f ca="1">IFERROR(IF(INDEX('Coverage Indicators - Section D'!F$45:F$226,MATCH('Print View'!$AW149,'Coverage Indicators - Section D'!$I$45:$I$226,0))&lt;&gt;0,INDEX('Coverage Indicators - Section D'!F$45:F$226,MATCH('Print View'!$AW149,'Coverage Indicators - Section D'!$I$45:$I$226,0)),""),"")</f>
        <v/>
      </c>
      <c r="AD150" s="613"/>
      <c r="AE150" s="615"/>
      <c r="AF150" s="267" t="str">
        <f ca="1">IFERROR(IF(INDEX('Coverage Indicators - Section D'!F$45:F$226,MATCH('Print View'!$AX149,'Coverage Indicators - Section D'!$I$45:$I$226,0))&lt;&gt;0,INDEX('Coverage Indicators - Section D'!F$45:F$226,MATCH('Print View'!$AX149,'Coverage Indicators - Section D'!$I$45:$I$226,0)),""),"")</f>
        <v/>
      </c>
      <c r="AG150" s="613"/>
      <c r="AH150" s="615"/>
      <c r="AI150" s="267" t="str">
        <f ca="1">IFERROR(IF(INDEX('Coverage Indicators - Section D'!F$45:F$226,MATCH('Print View'!$AY149,'Coverage Indicators - Section D'!$I$45:$I$226,0))&lt;&gt;0,INDEX('Coverage Indicators - Section D'!F$45:F$226,MATCH('Print View'!$AY149,'Coverage Indicators - Section D'!$I$45:$I$226,0)),""),"")</f>
        <v/>
      </c>
      <c r="AJ150" s="613"/>
      <c r="AK150" s="615"/>
      <c r="AL150" s="312"/>
      <c r="AM150" s="628"/>
      <c r="AN150" s="300"/>
      <c r="AO150" s="723"/>
      <c r="AP150" s="724"/>
      <c r="AQ150" s="724"/>
      <c r="AR150" s="612"/>
      <c r="AS150" s="611"/>
      <c r="AT150" s="611"/>
      <c r="AU150" s="611"/>
      <c r="AV150" s="611"/>
      <c r="AW150" s="611"/>
      <c r="AX150" s="611"/>
      <c r="AY150" s="611"/>
      <c r="AZ150" s="332"/>
      <c r="BA150" s="332"/>
    </row>
    <row r="151" spans="1:53" s="221" customFormat="1" ht="28.2" hidden="1">
      <c r="A151" s="627">
        <v>17</v>
      </c>
      <c r="B151" s="621" t="str">
        <f>IFERROR(IF(INDEX('Coverage Indicators - Section D'!B$10:B$41,MATCH('Print View'!$A151,'Coverage Indicators - Section D'!$A$10:$A$41,0))&lt;&gt;0,INDEX('Coverage Indicators - Section D'!B$10:B$41,MATCH('Print View'!$A151,'Coverage Indicators - Section D'!$A$10:$A$41,0)),""),"")</f>
        <v/>
      </c>
      <c r="C151" s="621" t="str">
        <f>IFERROR(IF(INDEX('Coverage Indicators - Section D'!C$10:C$41,MATCH('Print View'!$A151,'Coverage Indicators - Section D'!$A$10:$A$41,0))&lt;&gt;0,INDEX('Coverage Indicators - Section D'!C$10:C$41,MATCH('Print View'!$A151,'Coverage Indicators - Section D'!$A$10:$A$41,0)),""),"")</f>
        <v/>
      </c>
      <c r="D151" s="621" t="str">
        <f>IFERROR(IF(INDEX('Coverage Indicators - Section D'!D$10:D$41,MATCH('Print View'!$A151,'Coverage Indicators - Section D'!$A$10:$A$41,0))&lt;&gt;0,INDEX('Coverage Indicators - Section D'!D$10:D$41,MATCH('Print View'!$A151,'Coverage Indicators - Section D'!$A$10:$A$41,0)),""),"")</f>
        <v/>
      </c>
      <c r="E151" s="245" t="str">
        <f>IFERROR(IF(INDEX('Coverage Indicators - Section D'!E$10:E$41,MATCH('Print View'!$A151,'Coverage Indicators - Section D'!$A$10:$A$41,0))&lt;&gt;0,INDEX('Coverage Indicators - Section D'!E$10:E$41,MATCH('Print View'!$A151,'Coverage Indicators - Section D'!$A$10:$A$41,0)),""),"")</f>
        <v/>
      </c>
      <c r="F151" s="620" t="str">
        <f>IFERROR(IF(INDEX('Coverage Indicators - Section D'!G$10:G$41,MATCH('Print View'!$A151,'Coverage Indicators - Section D'!$A$10:$A$41,0))&lt;&gt;0,INDEX('Coverage Indicators - Section D'!G$10:G$41,MATCH('Print View'!$A151,'Coverage Indicators - Section D'!$A$10:$A$41,0)),""),"")</f>
        <v/>
      </c>
      <c r="G151" s="620" t="str">
        <f>IFERROR(IF(INDEX('Coverage Indicators - Section D'!H$10:H$41,MATCH('Print View'!$A151,'Coverage Indicators - Section D'!$A$10:$A$41,0))&lt;&gt;0,INDEX('Coverage Indicators - Section D'!H$10:H$41,MATCH('Print View'!$A151,'Coverage Indicators - Section D'!$A$10:$A$41,0)),""),"")</f>
        <v/>
      </c>
      <c r="H151" s="621" t="str">
        <f>IFERROR(IF(INDEX('Coverage Indicators - Section D'!P$10:P$41,MATCH('Print View'!$A151,'Coverage Indicators - Section D'!$A$10:$A$41,0))&lt;&gt;0,INDEX('Coverage Indicators - Section D'!P$10:P$41,MATCH('Print View'!$A151,'Coverage Indicators - Section D'!$A$10:$A$41,0)),""),"")</f>
        <v/>
      </c>
      <c r="I151" s="621" t="str">
        <f>IFERROR(IF(INDEX('Coverage Indicators - Section D'!Q$10:Q$41,MATCH('Print View'!$A151,'Coverage Indicators - Section D'!$A$10:$A$41,0))&lt;&gt;0,INDEX('Coverage Indicators - Section D'!Q$10:Q$41,MATCH('Print View'!$A151,'Coverage Indicators - Section D'!$A$10:$A$41,0)),""),"")</f>
        <v/>
      </c>
      <c r="J151" s="621" t="str">
        <f>IFERROR(IF(INDEX('Coverage Indicators - Section D'!R$10:R$41,MATCH('Print View'!$A151,'Coverage Indicators - Section D'!$A$10:$A$41,0))&lt;&gt;0,INDEX('Coverage Indicators - Section D'!R$10:R$41,MATCH('Print View'!$A151,'Coverage Indicators - Section D'!$A$10:$A$41,0)),""),"")</f>
        <v/>
      </c>
      <c r="K151" s="621" t="str">
        <f>IFERROR(IF(INDEX('Coverage Indicators - Section D'!S$10:S$41,MATCH('Print View'!$A151,'Coverage Indicators - Section D'!$A$10:$A$41,0))&lt;&gt;0,INDEX('Coverage Indicators - Section D'!S$10:S$41,MATCH('Print View'!$A151,'Coverage Indicators - Section D'!$A$10:$A$41,0)),""),"")</f>
        <v/>
      </c>
      <c r="L151" s="245" t="str">
        <f>IFERROR(IF(INDEX('Coverage Indicators - Section D'!T$10:T$41,MATCH('Print View'!$A151,'Coverage Indicators - Section D'!$A$10:$A$41,0))&lt;&gt;0,INDEX('Coverage Indicators - Section D'!T$10:T$41,MATCH('Print View'!$A151,'Coverage Indicators - Section D'!$A$10:$A$41,0)),""),"")</f>
        <v/>
      </c>
      <c r="M151" s="621" t="str">
        <f>IFERROR(IF(INDEX('Coverage Indicators - Section D'!V$10:V$41,MATCH('Print View'!$A151,'Coverage Indicators - Section D'!$A$10:$A$41,0))&lt;&gt;0,INDEX('Coverage Indicators - Section D'!V$10:V$41,MATCH('Print View'!$A151,'Coverage Indicators - Section D'!$A$10:$A$41,0)),""),"")</f>
        <v/>
      </c>
      <c r="N151" s="245" t="str">
        <f ca="1">IFERROR(IF(INDEX('Coverage Indicators - Section D'!E$45:E$226,MATCH('Print View'!$AR151,'Coverage Indicators - Section D'!$I$45:$I$226,0))&lt;&gt;0,INDEX('Coverage Indicators - Section D'!E$45:E$226,MATCH('Print View'!$AR151,'Coverage Indicators - Section D'!$I$45:$I$226,0)),""),"")</f>
        <v/>
      </c>
      <c r="O151" s="620" t="str">
        <f ca="1">IFERROR(IF(INDEX('Coverage Indicators - Section D'!G$45:G$226,MATCH('Print View'!$AR151,'Coverage Indicators - Section D'!$I$45:$I$226,0))&lt;&gt;0,INDEX('Coverage Indicators - Section D'!G$45:G$226,MATCH('Print View'!$AR151,'Coverage Indicators - Section D'!$I$45:$I$226,0)),""),"")</f>
        <v/>
      </c>
      <c r="P151" s="621" t="str">
        <f ca="1">IFERROR(IF(INDEX('Coverage Indicators - Section D'!H$45:H$226,MATCH('Print View'!$AR151,'Coverage Indicators - Section D'!$I$45:$I$226,0))&lt;&gt;0,INDEX('Coverage Indicators - Section D'!H$45:H$226,MATCH('Print View'!$AR151,'Coverage Indicators - Section D'!$I$45:$I$226,0)),""),"")</f>
        <v/>
      </c>
      <c r="Q151" s="245" t="str">
        <f ca="1">IFERROR(IF(INDEX('Coverage Indicators - Section D'!E$45:E$226,MATCH('Print View'!$AS151,'Coverage Indicators - Section D'!$I$45:$I$226,0))&lt;&gt;0,INDEX('Coverage Indicators - Section D'!E$45:E$226,MATCH('Print View'!$AS151,'Coverage Indicators - Section D'!$I$45:$I$226,0)),""),"")</f>
        <v/>
      </c>
      <c r="R151" s="620" t="str">
        <f ca="1">IFERROR(IF(INDEX('Coverage Indicators - Section D'!G$45:G$226,MATCH('Print View'!$AS151,'Coverage Indicators - Section D'!$I$45:$I$226,0))&lt;&gt;0,INDEX('Coverage Indicators - Section D'!G$45:G$226,MATCH('Print View'!$AS151,'Coverage Indicators - Section D'!$I$45:$I$226,0)),""),"")</f>
        <v/>
      </c>
      <c r="S151" s="621" t="str">
        <f ca="1">IFERROR(IF(INDEX('Coverage Indicators - Section D'!H$45:H$226,MATCH('Print View'!$AS151,'Coverage Indicators - Section D'!$I$45:$I$226,0))&lt;&gt;0,INDEX('Coverage Indicators - Section D'!H$45:H$226,MATCH('Print View'!$AS151,'Coverage Indicators - Section D'!$I$45:$I$226,0)),""),"")</f>
        <v/>
      </c>
      <c r="T151" s="245" t="str">
        <f ca="1">IFERROR(IF(INDEX('Coverage Indicators - Section D'!E$45:E$226,MATCH('Print View'!$AT151,'Coverage Indicators - Section D'!$I$45:$I$226,0))&lt;&gt;0,INDEX('Coverage Indicators - Section D'!E$45:E$226,MATCH('Print View'!$AT151,'Coverage Indicators - Section D'!$I$45:$I$226,0)),""),"")</f>
        <v/>
      </c>
      <c r="U151" s="620" t="str">
        <f ca="1">IFERROR(IF(INDEX('Coverage Indicators - Section D'!G$45:G$226,MATCH('Print View'!$AT151,'Coverage Indicators - Section D'!$I$45:$I$226,0))&lt;&gt;0,INDEX('Coverage Indicators - Section D'!G$45:G$226,MATCH('Print View'!$AT151,'Coverage Indicators - Section D'!$I$45:$I$226,0)),""),"")</f>
        <v/>
      </c>
      <c r="V151" s="621" t="str">
        <f ca="1">IFERROR(IF(INDEX('Coverage Indicators - Section D'!H$45:H$226,MATCH('Print View'!$AT151,'Coverage Indicators - Section D'!$I$45:$I$226,0))&lt;&gt;0,INDEX('Coverage Indicators - Section D'!H$45:H$226,MATCH('Print View'!$AT151,'Coverage Indicators - Section D'!$I$45:$I$226,0)),""),"")</f>
        <v/>
      </c>
      <c r="W151" s="245" t="str">
        <f ca="1">IFERROR(IF(INDEX('Coverage Indicators - Section D'!E$45:E$226,MATCH('Print View'!$AU151,'Coverage Indicators - Section D'!$I$45:$I$226,0))&lt;&gt;0,INDEX('Coverage Indicators - Section D'!E$45:E$226,MATCH('Print View'!$AU151,'Coverage Indicators - Section D'!$I$45:$I$226,0)),""),"")</f>
        <v/>
      </c>
      <c r="X151" s="620" t="str">
        <f ca="1">IFERROR(IF(INDEX('Coverage Indicators - Section D'!G$45:G$226,MATCH('Print View'!$AU151,'Coverage Indicators - Section D'!$I$45:$I$226,0))&lt;&gt;0,INDEX('Coverage Indicators - Section D'!G$45:G$226,MATCH('Print View'!$AU151,'Coverage Indicators - Section D'!$I$45:$I$226,0)),""),"")</f>
        <v/>
      </c>
      <c r="Y151" s="621" t="str">
        <f ca="1">IFERROR(IF(INDEX('Coverage Indicators - Section D'!H$45:H$226,MATCH('Print View'!$AU151,'Coverage Indicators - Section D'!$I$45:$I$226,0))&lt;&gt;0,INDEX('Coverage Indicators - Section D'!H$45:H$226,MATCH('Print View'!$AU151,'Coverage Indicators - Section D'!$I$45:$I$226,0)),""),"")</f>
        <v/>
      </c>
      <c r="Z151" s="245" t="str">
        <f ca="1">IFERROR(IF(INDEX('Coverage Indicators - Section D'!E$45:E$226,MATCH('Print View'!$AV151,'Coverage Indicators - Section D'!$I$45:$I$226,0))&lt;&gt;0,INDEX('Coverage Indicators - Section D'!E$45:E$226,MATCH('Print View'!$AV151,'Coverage Indicators - Section D'!$I$45:$I$226,0)),""),"")</f>
        <v/>
      </c>
      <c r="AA151" s="620" t="str">
        <f ca="1">IFERROR(IF(INDEX('Coverage Indicators - Section D'!G$45:G$226,MATCH('Print View'!$AV151,'Coverage Indicators - Section D'!$I$45:$I$226,0))&lt;&gt;0,INDEX('Coverage Indicators - Section D'!G$45:G$226,MATCH('Print View'!$AV151,'Coverage Indicators - Section D'!$I$45:$I$226,0)),""),"")</f>
        <v/>
      </c>
      <c r="AB151" s="621" t="str">
        <f ca="1">IFERROR(IF(INDEX('Coverage Indicators - Section D'!H$45:H$226,MATCH('Print View'!$AV151,'Coverage Indicators - Section D'!$I$45:$I$226,0))&lt;&gt;0,INDEX('Coverage Indicators - Section D'!H$45:H$226,MATCH('Print View'!$AV151,'Coverage Indicators - Section D'!$I$45:$I$226,0)),""),"")</f>
        <v/>
      </c>
      <c r="AC151" s="245" t="str">
        <f ca="1">IFERROR(IF(INDEX('Coverage Indicators - Section D'!E$45:E$226,MATCH('Print View'!$AW151,'Coverage Indicators - Section D'!$I$45:$I$226,0))&lt;&gt;0,INDEX('Coverage Indicators - Section D'!E$45:E$226,MATCH('Print View'!$AW151,'Coverage Indicators - Section D'!$I$45:$I$226,0)),""),"")</f>
        <v/>
      </c>
      <c r="AD151" s="620" t="str">
        <f ca="1">IFERROR(IF(INDEX('Coverage Indicators - Section D'!G$45:G$226,MATCH('Print View'!$AW151,'Coverage Indicators - Section D'!$I$45:$I$226,0))&lt;&gt;0,INDEX('Coverage Indicators - Section D'!G$45:G$226,MATCH('Print View'!$AW151,'Coverage Indicators - Section D'!$I$45:$I$226,0)),""),"")</f>
        <v/>
      </c>
      <c r="AE151" s="621" t="str">
        <f ca="1">IFERROR(IF(INDEX('Coverage Indicators - Section D'!H$45:H$226,MATCH('Print View'!$AW151,'Coverage Indicators - Section D'!$I$45:$I$226,0))&lt;&gt;0,INDEX('Coverage Indicators - Section D'!H$45:H$226,MATCH('Print View'!$AW151,'Coverage Indicators - Section D'!$I$45:$I$226,0)),""),"")</f>
        <v/>
      </c>
      <c r="AF151" s="245" t="str">
        <f ca="1">IFERROR(IF(INDEX('Coverage Indicators - Section D'!E$45:E$226,MATCH('Print View'!$AX151,'Coverage Indicators - Section D'!$I$45:$I$226,0))&lt;&gt;0,INDEX('Coverage Indicators - Section D'!E$45:E$226,MATCH('Print View'!$AX151,'Coverage Indicators - Section D'!$I$45:$I$226,0)),""),"")</f>
        <v/>
      </c>
      <c r="AG151" s="620" t="str">
        <f ca="1">IFERROR(IF(INDEX('Coverage Indicators - Section D'!G$45:G$226,MATCH('Print View'!$AX151,'Coverage Indicators - Section D'!$I$45:$I$226,0))&lt;&gt;0,INDEX('Coverage Indicators - Section D'!G$45:G$226,MATCH('Print View'!$AX151,'Coverage Indicators - Section D'!$I$45:$I$226,0)),""),"")</f>
        <v/>
      </c>
      <c r="AH151" s="621" t="str">
        <f ca="1">IFERROR(IF(INDEX('Coverage Indicators - Section D'!H$45:H$226,MATCH('Print View'!$AX151,'Coverage Indicators - Section D'!$I$45:$I$226,0))&lt;&gt;0,INDEX('Coverage Indicators - Section D'!H$45:H$226,MATCH('Print View'!$AX151,'Coverage Indicators - Section D'!$I$45:$I$226,0)),""),"")</f>
        <v/>
      </c>
      <c r="AI151" s="245" t="str">
        <f ca="1">IFERROR(IF(INDEX('Coverage Indicators - Section D'!E$45:E$226,MATCH('Print View'!$AY151,'Coverage Indicators - Section D'!$I$45:$I$226,0))&lt;&gt;0,INDEX('Coverage Indicators - Section D'!E$45:E$226,MATCH('Print View'!$AY151,'Coverage Indicators - Section D'!$I$45:$I$226,0)),""),"")</f>
        <v/>
      </c>
      <c r="AJ151" s="620" t="str">
        <f ca="1">IFERROR(IF(INDEX('Coverage Indicators - Section D'!G$45:G$226,MATCH('Print View'!$AY151,'Coverage Indicators - Section D'!$I$45:$I$226,0))&lt;&gt;0,INDEX('Coverage Indicators - Section D'!G$45:G$226,MATCH('Print View'!$AY151,'Coverage Indicators - Section D'!$I$45:$I$226,0)),""),"")</f>
        <v/>
      </c>
      <c r="AK151" s="621" t="str">
        <f ca="1">IFERROR(IF(INDEX('Coverage Indicators - Section D'!H$45:H$226,MATCH('Print View'!$AY151,'Coverage Indicators - Section D'!$I$45:$I$226,0))&lt;&gt;0,INDEX('Coverage Indicators - Section D'!H$45:H$226,MATCH('Print View'!$AY151,'Coverage Indicators - Section D'!$I$45:$I$226,0)),""),"")</f>
        <v/>
      </c>
      <c r="AL151" s="312"/>
      <c r="AM151" s="619" t="str">
        <f>IFERROR(IF(INDEX('Coverage Indicators - Section D'!W$10:W$41,MATCH('Print View'!$A151,'Coverage Indicators - Section D'!$A$10:$A$41,0))&lt;&gt;0,INDEX('Coverage Indicators - Section D'!W$10:W$41,MATCH('Print View'!$A151,'Coverage Indicators - Section D'!$A$10:$A$41,0)),""),"")</f>
        <v/>
      </c>
      <c r="AN151" s="300"/>
      <c r="AO151" s="721"/>
      <c r="AP151" s="722"/>
      <c r="AQ151" s="722"/>
      <c r="AR151" s="612" t="str">
        <f t="shared" ref="AR151" ca="1" si="260">CONCATENATE($A151,N$117)</f>
        <v>171-Jan-20 to 31-Dec-20</v>
      </c>
      <c r="AS151" s="611" t="str">
        <f t="shared" ref="AS151" ca="1" si="261">CONCATENATE($A151,Q$117)</f>
        <v>171-Jan-21 to 31-Dec-21</v>
      </c>
      <c r="AT151" s="611" t="str">
        <f t="shared" ref="AT151" ca="1" si="262">CONCATENATE($A151,T$117)</f>
        <v>171-Jan-22 to 31-Dec-22</v>
      </c>
      <c r="AU151" s="611" t="str">
        <f t="shared" ref="AU151" ca="1" si="263">CONCATENATE($A151,W$117)</f>
        <v>171-Jan-23 to 31-Dec-23</v>
      </c>
      <c r="AV151" s="611" t="str">
        <f t="shared" ref="AV151" ca="1" si="264">CONCATENATE($A151,Z$117)</f>
        <v>171-Jan-24 to 31-Dec-24</v>
      </c>
      <c r="AW151" s="611" t="str">
        <f t="shared" ref="AW151" ca="1" si="265">CONCATENATE($A151,AC$117)</f>
        <v>171-Jan-25 to 31-Dec-25</v>
      </c>
      <c r="AX151" s="611" t="str">
        <f t="shared" ref="AX151" si="266">CONCATENATE($A151,AF$117)</f>
        <v xml:space="preserve">17 to </v>
      </c>
      <c r="AY151" s="611" t="str">
        <f t="shared" ref="AY151" si="267">CONCATENATE($A151,AI$117)</f>
        <v xml:space="preserve">17 to </v>
      </c>
      <c r="AZ151" s="332"/>
      <c r="BA151" s="332"/>
    </row>
    <row r="152" spans="1:53" s="221" customFormat="1" ht="28.2" hidden="1">
      <c r="A152" s="627"/>
      <c r="B152" s="621"/>
      <c r="C152" s="621"/>
      <c r="D152" s="621"/>
      <c r="E152" s="244" t="str">
        <f>IFERROR(IF(INDEX('Coverage Indicators - Section D'!F$10:F$41,MATCH('Print View'!$A151,'Coverage Indicators - Section D'!$A$10:$A$41,0))&lt;&gt;0,INDEX('Coverage Indicators - Section D'!F$10:F$41,MATCH('Print View'!$A151,'Coverage Indicators - Section D'!$A$10:$A$41,0)),""),"")</f>
        <v/>
      </c>
      <c r="F152" s="620"/>
      <c r="G152" s="620"/>
      <c r="H152" s="621"/>
      <c r="I152" s="621"/>
      <c r="J152" s="621"/>
      <c r="K152" s="621"/>
      <c r="L152" s="244" t="str">
        <f>IFERROR(IF(INDEX('Coverage Indicators - Section D'!U$10:U$41,MATCH('Print View'!$A151,'Coverage Indicators - Section D'!$A$10:$A$41,0))&lt;&gt;0,INDEX('Coverage Indicators - Section D'!U$10:U$41,MATCH('Print View'!$A151,'Coverage Indicators - Section D'!$A$10:$A$41,0)),""),"")</f>
        <v/>
      </c>
      <c r="M152" s="621"/>
      <c r="N152" s="244" t="str">
        <f ca="1">IFERROR(IF(INDEX('Coverage Indicators - Section D'!F$45:F$226,MATCH('Print View'!$AR151,'Coverage Indicators - Section D'!$I$45:$I$226,0))&lt;&gt;0,INDEX('Coverage Indicators - Section D'!F$45:F$226,MATCH('Print View'!$AR151,'Coverage Indicators - Section D'!$I$45:$I$226,0)),""),"")</f>
        <v/>
      </c>
      <c r="O152" s="620"/>
      <c r="P152" s="621"/>
      <c r="Q152" s="244" t="str">
        <f ca="1">IFERROR(IF(INDEX('Coverage Indicators - Section D'!F$45:F$226,MATCH('Print View'!$AS151,'Coverage Indicators - Section D'!$I$45:$I$226,0))&lt;&gt;0,INDEX('Coverage Indicators - Section D'!F$45:F$226,MATCH('Print View'!$AS151,'Coverage Indicators - Section D'!$I$45:$I$226,0)),""),"")</f>
        <v/>
      </c>
      <c r="R152" s="620"/>
      <c r="S152" s="621"/>
      <c r="T152" s="244" t="str">
        <f ca="1">IFERROR(IF(INDEX('Coverage Indicators - Section D'!F$45:F$226,MATCH('Print View'!$AT151,'Coverage Indicators - Section D'!$I$45:$I$226,0))&lt;&gt;0,INDEX('Coverage Indicators - Section D'!F$45:F$226,MATCH('Print View'!$AT151,'Coverage Indicators - Section D'!$I$45:$I$226,0)),""),"")</f>
        <v/>
      </c>
      <c r="U152" s="620"/>
      <c r="V152" s="621"/>
      <c r="W152" s="244" t="str">
        <f ca="1">IFERROR(IF(INDEX('Coverage Indicators - Section D'!F$45:F$226,MATCH('Print View'!$AU151,'Coverage Indicators - Section D'!$I$45:$I$226,0))&lt;&gt;0,INDEX('Coverage Indicators - Section D'!F$45:F$226,MATCH('Print View'!$AU151,'Coverage Indicators - Section D'!$I$45:$I$226,0)),""),"")</f>
        <v/>
      </c>
      <c r="X152" s="620"/>
      <c r="Y152" s="621"/>
      <c r="Z152" s="244" t="str">
        <f ca="1">IFERROR(IF(INDEX('Coverage Indicators - Section D'!F$45:F$226,MATCH('Print View'!$AV151,'Coverage Indicators - Section D'!$I$45:$I$226,0))&lt;&gt;0,INDEX('Coverage Indicators - Section D'!F$45:F$226,MATCH('Print View'!$AV151,'Coverage Indicators - Section D'!$I$45:$I$226,0)),""),"")</f>
        <v/>
      </c>
      <c r="AA152" s="620"/>
      <c r="AB152" s="621"/>
      <c r="AC152" s="244" t="str">
        <f ca="1">IFERROR(IF(INDEX('Coverage Indicators - Section D'!F$45:F$226,MATCH('Print View'!$AW151,'Coverage Indicators - Section D'!$I$45:$I$226,0))&lt;&gt;0,INDEX('Coverage Indicators - Section D'!F$45:F$226,MATCH('Print View'!$AW151,'Coverage Indicators - Section D'!$I$45:$I$226,0)),""),"")</f>
        <v/>
      </c>
      <c r="AD152" s="620"/>
      <c r="AE152" s="621"/>
      <c r="AF152" s="244" t="str">
        <f ca="1">IFERROR(IF(INDEX('Coverage Indicators - Section D'!F$45:F$226,MATCH('Print View'!$AX151,'Coverage Indicators - Section D'!$I$45:$I$226,0))&lt;&gt;0,INDEX('Coverage Indicators - Section D'!F$45:F$226,MATCH('Print View'!$AX151,'Coverage Indicators - Section D'!$I$45:$I$226,0)),""),"")</f>
        <v/>
      </c>
      <c r="AG152" s="620"/>
      <c r="AH152" s="621"/>
      <c r="AI152" s="244" t="str">
        <f ca="1">IFERROR(IF(INDEX('Coverage Indicators - Section D'!F$45:F$226,MATCH('Print View'!$AY151,'Coverage Indicators - Section D'!$I$45:$I$226,0))&lt;&gt;0,INDEX('Coverage Indicators - Section D'!F$45:F$226,MATCH('Print View'!$AY151,'Coverage Indicators - Section D'!$I$45:$I$226,0)),""),"")</f>
        <v/>
      </c>
      <c r="AJ152" s="620"/>
      <c r="AK152" s="621"/>
      <c r="AL152" s="312"/>
      <c r="AM152" s="619"/>
      <c r="AN152" s="300"/>
      <c r="AO152" s="721"/>
      <c r="AP152" s="722"/>
      <c r="AQ152" s="722"/>
      <c r="AR152" s="612"/>
      <c r="AS152" s="611"/>
      <c r="AT152" s="611"/>
      <c r="AU152" s="611"/>
      <c r="AV152" s="611"/>
      <c r="AW152" s="611"/>
      <c r="AX152" s="611"/>
      <c r="AY152" s="611"/>
      <c r="AZ152" s="332"/>
      <c r="BA152" s="332"/>
    </row>
    <row r="153" spans="1:53" s="221" customFormat="1" ht="28.2" hidden="1">
      <c r="A153" s="617">
        <v>18</v>
      </c>
      <c r="B153" s="615" t="str">
        <f>IFERROR(IF(INDEX('Coverage Indicators - Section D'!B$10:B$41,MATCH('Print View'!$A153,'Coverage Indicators - Section D'!$A$10:$A$41,0))&lt;&gt;0,INDEX('Coverage Indicators - Section D'!B$10:B$41,MATCH('Print View'!$A153,'Coverage Indicators - Section D'!$A$10:$A$41,0)),""),"")</f>
        <v/>
      </c>
      <c r="C153" s="615" t="str">
        <f>IFERROR(IF(INDEX('Coverage Indicators - Section D'!C$10:C$41,MATCH('Print View'!$A153,'Coverage Indicators - Section D'!$A$10:$A$41,0))&lt;&gt;0,INDEX('Coverage Indicators - Section D'!C$10:C$41,MATCH('Print View'!$A153,'Coverage Indicators - Section D'!$A$10:$A$41,0)),""),"")</f>
        <v/>
      </c>
      <c r="D153" s="615" t="str">
        <f>IFERROR(IF(INDEX('Coverage Indicators - Section D'!D$10:D$41,MATCH('Print View'!$A153,'Coverage Indicators - Section D'!$A$10:$A$41,0))&lt;&gt;0,INDEX('Coverage Indicators - Section D'!D$10:D$41,MATCH('Print View'!$A153,'Coverage Indicators - Section D'!$A$10:$A$41,0)),""),"")</f>
        <v/>
      </c>
      <c r="E153" s="266" t="str">
        <f>IFERROR(IF(INDEX('Coverage Indicators - Section D'!E$10:E$41,MATCH('Print View'!$A153,'Coverage Indicators - Section D'!$A$10:$A$41,0))&lt;&gt;0,INDEX('Coverage Indicators - Section D'!E$10:E$41,MATCH('Print View'!$A153,'Coverage Indicators - Section D'!$A$10:$A$41,0)),""),"")</f>
        <v/>
      </c>
      <c r="F153" s="613" t="str">
        <f>IFERROR(IF(INDEX('Coverage Indicators - Section D'!G$10:G$41,MATCH('Print View'!$A153,'Coverage Indicators - Section D'!$A$10:$A$41,0))&lt;&gt;0,INDEX('Coverage Indicators - Section D'!G$10:G$41,MATCH('Print View'!$A153,'Coverage Indicators - Section D'!$A$10:$A$41,0)),""),"")</f>
        <v/>
      </c>
      <c r="G153" s="613" t="str">
        <f>IFERROR(IF(INDEX('Coverage Indicators - Section D'!H$10:H$41,MATCH('Print View'!$A153,'Coverage Indicators - Section D'!$A$10:$A$41,0))&lt;&gt;0,INDEX('Coverage Indicators - Section D'!H$10:H$41,MATCH('Print View'!$A153,'Coverage Indicators - Section D'!$A$10:$A$41,0)),""),"")</f>
        <v/>
      </c>
      <c r="H153" s="615" t="str">
        <f>IFERROR(IF(INDEX('Coverage Indicators - Section D'!P$10:P$41,MATCH('Print View'!$A153,'Coverage Indicators - Section D'!$A$10:$A$41,0))&lt;&gt;0,INDEX('Coverage Indicators - Section D'!P$10:P$41,MATCH('Print View'!$A153,'Coverage Indicators - Section D'!$A$10:$A$41,0)),""),"")</f>
        <v/>
      </c>
      <c r="I153" s="615" t="str">
        <f>IFERROR(IF(INDEX('Coverage Indicators - Section D'!Q$10:Q$41,MATCH('Print View'!$A153,'Coverage Indicators - Section D'!$A$10:$A$41,0))&lt;&gt;0,INDEX('Coverage Indicators - Section D'!Q$10:Q$41,MATCH('Print View'!$A153,'Coverage Indicators - Section D'!$A$10:$A$41,0)),""),"")</f>
        <v/>
      </c>
      <c r="J153" s="615" t="str">
        <f>IFERROR(IF(INDEX('Coverage Indicators - Section D'!R$10:R$41,MATCH('Print View'!$A153,'Coverage Indicators - Section D'!$A$10:$A$41,0))&lt;&gt;0,INDEX('Coverage Indicators - Section D'!R$10:R$41,MATCH('Print View'!$A153,'Coverage Indicators - Section D'!$A$10:$A$41,0)),""),"")</f>
        <v/>
      </c>
      <c r="K153" s="615" t="str">
        <f>IFERROR(IF(INDEX('Coverage Indicators - Section D'!S$10:S$41,MATCH('Print View'!$A153,'Coverage Indicators - Section D'!$A$10:$A$41,0))&lt;&gt;0,INDEX('Coverage Indicators - Section D'!S$10:S$41,MATCH('Print View'!$A153,'Coverage Indicators - Section D'!$A$10:$A$41,0)),""),"")</f>
        <v/>
      </c>
      <c r="L153" s="266" t="str">
        <f>IFERROR(IF(INDEX('Coverage Indicators - Section D'!T$10:T$41,MATCH('Print View'!$A153,'Coverage Indicators - Section D'!$A$10:$A$41,0))&lt;&gt;0,INDEX('Coverage Indicators - Section D'!T$10:T$41,MATCH('Print View'!$A153,'Coverage Indicators - Section D'!$A$10:$A$41,0)),""),"")</f>
        <v/>
      </c>
      <c r="M153" s="615" t="str">
        <f>IFERROR(IF(INDEX('Coverage Indicators - Section D'!V$10:V$41,MATCH('Print View'!$A153,'Coverage Indicators - Section D'!$A$10:$A$41,0))&lt;&gt;0,INDEX('Coverage Indicators - Section D'!V$10:V$41,MATCH('Print View'!$A153,'Coverage Indicators - Section D'!$A$10:$A$41,0)),""),"")</f>
        <v/>
      </c>
      <c r="N153" s="266" t="str">
        <f ca="1">IFERROR(IF(INDEX('Coverage Indicators - Section D'!E$45:E$226,MATCH('Print View'!$AR153,'Coverage Indicators - Section D'!$I$45:$I$226,0))&lt;&gt;0,INDEX('Coverage Indicators - Section D'!E$45:E$226,MATCH('Print View'!$AR153,'Coverage Indicators - Section D'!$I$45:$I$226,0)),""),"")</f>
        <v/>
      </c>
      <c r="O153" s="613" t="str">
        <f ca="1">IFERROR(IF(INDEX('Coverage Indicators - Section D'!G$45:G$226,MATCH('Print View'!$AR153,'Coverage Indicators - Section D'!$I$45:$I$226,0))&lt;&gt;0,INDEX('Coverage Indicators - Section D'!G$45:G$226,MATCH('Print View'!$AR153,'Coverage Indicators - Section D'!$I$45:$I$226,0)),""),"")</f>
        <v/>
      </c>
      <c r="P153" s="615" t="str">
        <f ca="1">IFERROR(IF(INDEX('Coverage Indicators - Section D'!H$45:H$226,MATCH('Print View'!$AR153,'Coverage Indicators - Section D'!$I$45:$I$226,0))&lt;&gt;0,INDEX('Coverage Indicators - Section D'!H$45:H$226,MATCH('Print View'!$AR153,'Coverage Indicators - Section D'!$I$45:$I$226,0)),""),"")</f>
        <v/>
      </c>
      <c r="Q153" s="266" t="str">
        <f ca="1">IFERROR(IF(INDEX('Coverage Indicators - Section D'!E$45:E$226,MATCH('Print View'!$AS153,'Coverage Indicators - Section D'!$I$45:$I$226,0))&lt;&gt;0,INDEX('Coverage Indicators - Section D'!E$45:E$226,MATCH('Print View'!$AS153,'Coverage Indicators - Section D'!$I$45:$I$226,0)),""),"")</f>
        <v/>
      </c>
      <c r="R153" s="613" t="str">
        <f ca="1">IFERROR(IF(INDEX('Coverage Indicators - Section D'!G$45:G$226,MATCH('Print View'!$AS153,'Coverage Indicators - Section D'!$I$45:$I$226,0))&lt;&gt;0,INDEX('Coverage Indicators - Section D'!G$45:G$226,MATCH('Print View'!$AS153,'Coverage Indicators - Section D'!$I$45:$I$226,0)),""),"")</f>
        <v/>
      </c>
      <c r="S153" s="615" t="str">
        <f ca="1">IFERROR(IF(INDEX('Coverage Indicators - Section D'!H$45:H$226,MATCH('Print View'!$AS153,'Coverage Indicators - Section D'!$I$45:$I$226,0))&lt;&gt;0,INDEX('Coverage Indicators - Section D'!H$45:H$226,MATCH('Print View'!$AS153,'Coverage Indicators - Section D'!$I$45:$I$226,0)),""),"")</f>
        <v/>
      </c>
      <c r="T153" s="266" t="str">
        <f ca="1">IFERROR(IF(INDEX('Coverage Indicators - Section D'!E$45:E$226,MATCH('Print View'!$AT153,'Coverage Indicators - Section D'!$I$45:$I$226,0))&lt;&gt;0,INDEX('Coverage Indicators - Section D'!E$45:E$226,MATCH('Print View'!$AT153,'Coverage Indicators - Section D'!$I$45:$I$226,0)),""),"")</f>
        <v/>
      </c>
      <c r="U153" s="613" t="str">
        <f ca="1">IFERROR(IF(INDEX('Coverage Indicators - Section D'!G$45:G$226,MATCH('Print View'!$AT153,'Coverage Indicators - Section D'!$I$45:$I$226,0))&lt;&gt;0,INDEX('Coverage Indicators - Section D'!G$45:G$226,MATCH('Print View'!$AT153,'Coverage Indicators - Section D'!$I$45:$I$226,0)),""),"")</f>
        <v/>
      </c>
      <c r="V153" s="615" t="str">
        <f ca="1">IFERROR(IF(INDEX('Coverage Indicators - Section D'!H$45:H$226,MATCH('Print View'!$AT153,'Coverage Indicators - Section D'!$I$45:$I$226,0))&lt;&gt;0,INDEX('Coverage Indicators - Section D'!H$45:H$226,MATCH('Print View'!$AT153,'Coverage Indicators - Section D'!$I$45:$I$226,0)),""),"")</f>
        <v/>
      </c>
      <c r="W153" s="266" t="str">
        <f ca="1">IFERROR(IF(INDEX('Coverage Indicators - Section D'!E$45:E$226,MATCH('Print View'!$AU153,'Coverage Indicators - Section D'!$I$45:$I$226,0))&lt;&gt;0,INDEX('Coverage Indicators - Section D'!E$45:E$226,MATCH('Print View'!$AU153,'Coverage Indicators - Section D'!$I$45:$I$226,0)),""),"")</f>
        <v/>
      </c>
      <c r="X153" s="613" t="str">
        <f ca="1">IFERROR(IF(INDEX('Coverage Indicators - Section D'!G$45:G$226,MATCH('Print View'!$AU153,'Coverage Indicators - Section D'!$I$45:$I$226,0))&lt;&gt;0,INDEX('Coverage Indicators - Section D'!G$45:G$226,MATCH('Print View'!$AU153,'Coverage Indicators - Section D'!$I$45:$I$226,0)),""),"")</f>
        <v/>
      </c>
      <c r="Y153" s="615" t="str">
        <f ca="1">IFERROR(IF(INDEX('Coverage Indicators - Section D'!H$45:H$226,MATCH('Print View'!$AU153,'Coverage Indicators - Section D'!$I$45:$I$226,0))&lt;&gt;0,INDEX('Coverage Indicators - Section D'!H$45:H$226,MATCH('Print View'!$AU153,'Coverage Indicators - Section D'!$I$45:$I$226,0)),""),"")</f>
        <v/>
      </c>
      <c r="Z153" s="266" t="str">
        <f ca="1">IFERROR(IF(INDEX('Coverage Indicators - Section D'!E$45:E$226,MATCH('Print View'!$AV153,'Coverage Indicators - Section D'!$I$45:$I$226,0))&lt;&gt;0,INDEX('Coverage Indicators - Section D'!E$45:E$226,MATCH('Print View'!$AV153,'Coverage Indicators - Section D'!$I$45:$I$226,0)),""),"")</f>
        <v/>
      </c>
      <c r="AA153" s="613" t="str">
        <f ca="1">IFERROR(IF(INDEX('Coverage Indicators - Section D'!G$45:G$226,MATCH('Print View'!$AV153,'Coverage Indicators - Section D'!$I$45:$I$226,0))&lt;&gt;0,INDEX('Coverage Indicators - Section D'!G$45:G$226,MATCH('Print View'!$AV153,'Coverage Indicators - Section D'!$I$45:$I$226,0)),""),"")</f>
        <v/>
      </c>
      <c r="AB153" s="615" t="str">
        <f ca="1">IFERROR(IF(INDEX('Coverage Indicators - Section D'!H$45:H$226,MATCH('Print View'!$AV153,'Coverage Indicators - Section D'!$I$45:$I$226,0))&lt;&gt;0,INDEX('Coverage Indicators - Section D'!H$45:H$226,MATCH('Print View'!$AV153,'Coverage Indicators - Section D'!$I$45:$I$226,0)),""),"")</f>
        <v/>
      </c>
      <c r="AC153" s="266" t="str">
        <f ca="1">IFERROR(IF(INDEX('Coverage Indicators - Section D'!E$45:E$226,MATCH('Print View'!$AW153,'Coverage Indicators - Section D'!$I$45:$I$226,0))&lt;&gt;0,INDEX('Coverage Indicators - Section D'!E$45:E$226,MATCH('Print View'!$AW153,'Coverage Indicators - Section D'!$I$45:$I$226,0)),""),"")</f>
        <v/>
      </c>
      <c r="AD153" s="613" t="str">
        <f ca="1">IFERROR(IF(INDEX('Coverage Indicators - Section D'!G$45:G$226,MATCH('Print View'!$AW153,'Coverage Indicators - Section D'!$I$45:$I$226,0))&lt;&gt;0,INDEX('Coverage Indicators - Section D'!G$45:G$226,MATCH('Print View'!$AW153,'Coverage Indicators - Section D'!$I$45:$I$226,0)),""),"")</f>
        <v/>
      </c>
      <c r="AE153" s="615" t="str">
        <f ca="1">IFERROR(IF(INDEX('Coverage Indicators - Section D'!H$45:H$226,MATCH('Print View'!$AW153,'Coverage Indicators - Section D'!$I$45:$I$226,0))&lt;&gt;0,INDEX('Coverage Indicators - Section D'!H$45:H$226,MATCH('Print View'!$AW153,'Coverage Indicators - Section D'!$I$45:$I$226,0)),""),"")</f>
        <v/>
      </c>
      <c r="AF153" s="266" t="str">
        <f ca="1">IFERROR(IF(INDEX('Coverage Indicators - Section D'!E$45:E$226,MATCH('Print View'!$AX153,'Coverage Indicators - Section D'!$I$45:$I$226,0))&lt;&gt;0,INDEX('Coverage Indicators - Section D'!E$45:E$226,MATCH('Print View'!$AX153,'Coverage Indicators - Section D'!$I$45:$I$226,0)),""),"")</f>
        <v/>
      </c>
      <c r="AG153" s="613" t="str">
        <f ca="1">IFERROR(IF(INDEX('Coverage Indicators - Section D'!G$45:G$226,MATCH('Print View'!$AX153,'Coverage Indicators - Section D'!$I$45:$I$226,0))&lt;&gt;0,INDEX('Coverage Indicators - Section D'!G$45:G$226,MATCH('Print View'!$AX153,'Coverage Indicators - Section D'!$I$45:$I$226,0)),""),"")</f>
        <v/>
      </c>
      <c r="AH153" s="615" t="str">
        <f ca="1">IFERROR(IF(INDEX('Coverage Indicators - Section D'!H$45:H$226,MATCH('Print View'!$AX153,'Coverage Indicators - Section D'!$I$45:$I$226,0))&lt;&gt;0,INDEX('Coverage Indicators - Section D'!H$45:H$226,MATCH('Print View'!$AX153,'Coverage Indicators - Section D'!$I$45:$I$226,0)),""),"")</f>
        <v/>
      </c>
      <c r="AI153" s="266" t="str">
        <f ca="1">IFERROR(IF(INDEX('Coverage Indicators - Section D'!E$45:E$226,MATCH('Print View'!$AY153,'Coverage Indicators - Section D'!$I$45:$I$226,0))&lt;&gt;0,INDEX('Coverage Indicators - Section D'!E$45:E$226,MATCH('Print View'!$AY153,'Coverage Indicators - Section D'!$I$45:$I$226,0)),""),"")</f>
        <v/>
      </c>
      <c r="AJ153" s="613" t="str">
        <f ca="1">IFERROR(IF(INDEX('Coverage Indicators - Section D'!G$45:G$226,MATCH('Print View'!$AY153,'Coverage Indicators - Section D'!$I$45:$I$226,0))&lt;&gt;0,INDEX('Coverage Indicators - Section D'!G$45:G$226,MATCH('Print View'!$AY153,'Coverage Indicators - Section D'!$I$45:$I$226,0)),""),"")</f>
        <v/>
      </c>
      <c r="AK153" s="615" t="str">
        <f ca="1">IFERROR(IF(INDEX('Coverage Indicators - Section D'!H$45:H$226,MATCH('Print View'!$AY153,'Coverage Indicators - Section D'!$I$45:$I$226,0))&lt;&gt;0,INDEX('Coverage Indicators - Section D'!H$45:H$226,MATCH('Print View'!$AY153,'Coverage Indicators - Section D'!$I$45:$I$226,0)),""),"")</f>
        <v/>
      </c>
      <c r="AL153" s="312"/>
      <c r="AM153" s="628" t="str">
        <f>IFERROR(IF(INDEX('Coverage Indicators - Section D'!W$10:W$41,MATCH('Print View'!$A153,'Coverage Indicators - Section D'!$A$10:$A$41,0))&lt;&gt;0,INDEX('Coverage Indicators - Section D'!W$10:W$41,MATCH('Print View'!$A153,'Coverage Indicators - Section D'!$A$10:$A$41,0)),""),"")</f>
        <v/>
      </c>
      <c r="AN153" s="300"/>
      <c r="AO153" s="723"/>
      <c r="AP153" s="724"/>
      <c r="AQ153" s="724"/>
      <c r="AR153" s="612" t="str">
        <f t="shared" ref="AR153" ca="1" si="268">CONCATENATE($A153,N$117)</f>
        <v>181-Jan-20 to 31-Dec-20</v>
      </c>
      <c r="AS153" s="611" t="str">
        <f t="shared" ref="AS153" ca="1" si="269">CONCATENATE($A153,Q$117)</f>
        <v>181-Jan-21 to 31-Dec-21</v>
      </c>
      <c r="AT153" s="611" t="str">
        <f t="shared" ref="AT153" ca="1" si="270">CONCATENATE($A153,T$117)</f>
        <v>181-Jan-22 to 31-Dec-22</v>
      </c>
      <c r="AU153" s="611" t="str">
        <f t="shared" ref="AU153" ca="1" si="271">CONCATENATE($A153,W$117)</f>
        <v>181-Jan-23 to 31-Dec-23</v>
      </c>
      <c r="AV153" s="611" t="str">
        <f t="shared" ref="AV153" ca="1" si="272">CONCATENATE($A153,Z$117)</f>
        <v>181-Jan-24 to 31-Dec-24</v>
      </c>
      <c r="AW153" s="611" t="str">
        <f t="shared" ref="AW153" ca="1" si="273">CONCATENATE($A153,AC$117)</f>
        <v>181-Jan-25 to 31-Dec-25</v>
      </c>
      <c r="AX153" s="611" t="str">
        <f t="shared" ref="AX153" si="274">CONCATENATE($A153,AF$117)</f>
        <v xml:space="preserve">18 to </v>
      </c>
      <c r="AY153" s="611" t="str">
        <f t="shared" ref="AY153" si="275">CONCATENATE($A153,AI$117)</f>
        <v xml:space="preserve">18 to </v>
      </c>
      <c r="AZ153" s="332"/>
      <c r="BA153" s="332"/>
    </row>
    <row r="154" spans="1:53" s="221" customFormat="1" ht="28.2" hidden="1">
      <c r="A154" s="617"/>
      <c r="B154" s="615"/>
      <c r="C154" s="615"/>
      <c r="D154" s="615"/>
      <c r="E154" s="267" t="str">
        <f>IFERROR(IF(INDEX('Coverage Indicators - Section D'!F$10:F$41,MATCH('Print View'!$A153,'Coverage Indicators - Section D'!$A$10:$A$41,0))&lt;&gt;0,INDEX('Coverage Indicators - Section D'!F$10:F$41,MATCH('Print View'!$A153,'Coverage Indicators - Section D'!$A$10:$A$41,0)),""),"")</f>
        <v/>
      </c>
      <c r="F154" s="613"/>
      <c r="G154" s="613"/>
      <c r="H154" s="615"/>
      <c r="I154" s="615"/>
      <c r="J154" s="615"/>
      <c r="K154" s="615"/>
      <c r="L154" s="267" t="str">
        <f>IFERROR(IF(INDEX('Coverage Indicators - Section D'!U$10:U$41,MATCH('Print View'!$A153,'Coverage Indicators - Section D'!$A$10:$A$41,0))&lt;&gt;0,INDEX('Coverage Indicators - Section D'!U$10:U$41,MATCH('Print View'!$A153,'Coverage Indicators - Section D'!$A$10:$A$41,0)),""),"")</f>
        <v/>
      </c>
      <c r="M154" s="615"/>
      <c r="N154" s="267" t="str">
        <f ca="1">IFERROR(IF(INDEX('Coverage Indicators - Section D'!F$45:F$226,MATCH('Print View'!$AR153,'Coverage Indicators - Section D'!$I$45:$I$226,0))&lt;&gt;0,INDEX('Coverage Indicators - Section D'!F$45:F$226,MATCH('Print View'!$AR153,'Coverage Indicators - Section D'!$I$45:$I$226,0)),""),"")</f>
        <v/>
      </c>
      <c r="O154" s="613"/>
      <c r="P154" s="615"/>
      <c r="Q154" s="267" t="str">
        <f ca="1">IFERROR(IF(INDEX('Coverage Indicators - Section D'!F$45:F$226,MATCH('Print View'!$AS153,'Coverage Indicators - Section D'!$I$45:$I$226,0))&lt;&gt;0,INDEX('Coverage Indicators - Section D'!F$45:F$226,MATCH('Print View'!$AS153,'Coverage Indicators - Section D'!$I$45:$I$226,0)),""),"")</f>
        <v/>
      </c>
      <c r="R154" s="613"/>
      <c r="S154" s="615"/>
      <c r="T154" s="267" t="str">
        <f ca="1">IFERROR(IF(INDEX('Coverage Indicators - Section D'!F$45:F$226,MATCH('Print View'!$AT153,'Coverage Indicators - Section D'!$I$45:$I$226,0))&lt;&gt;0,INDEX('Coverage Indicators - Section D'!F$45:F$226,MATCH('Print View'!$AT153,'Coverage Indicators - Section D'!$I$45:$I$226,0)),""),"")</f>
        <v/>
      </c>
      <c r="U154" s="613"/>
      <c r="V154" s="615"/>
      <c r="W154" s="267" t="str">
        <f ca="1">IFERROR(IF(INDEX('Coverage Indicators - Section D'!F$45:F$226,MATCH('Print View'!$AU153,'Coverage Indicators - Section D'!$I$45:$I$226,0))&lt;&gt;0,INDEX('Coverage Indicators - Section D'!F$45:F$226,MATCH('Print View'!$AU153,'Coverage Indicators - Section D'!$I$45:$I$226,0)),""),"")</f>
        <v/>
      </c>
      <c r="X154" s="613"/>
      <c r="Y154" s="615"/>
      <c r="Z154" s="267" t="str">
        <f ca="1">IFERROR(IF(INDEX('Coverage Indicators - Section D'!F$45:F$226,MATCH('Print View'!$AV153,'Coverage Indicators - Section D'!$I$45:$I$226,0))&lt;&gt;0,INDEX('Coverage Indicators - Section D'!F$45:F$226,MATCH('Print View'!$AV153,'Coverage Indicators - Section D'!$I$45:$I$226,0)),""),"")</f>
        <v/>
      </c>
      <c r="AA154" s="613"/>
      <c r="AB154" s="615"/>
      <c r="AC154" s="267" t="str">
        <f ca="1">IFERROR(IF(INDEX('Coverage Indicators - Section D'!F$45:F$226,MATCH('Print View'!$AW153,'Coverage Indicators - Section D'!$I$45:$I$226,0))&lt;&gt;0,INDEX('Coverage Indicators - Section D'!F$45:F$226,MATCH('Print View'!$AW153,'Coverage Indicators - Section D'!$I$45:$I$226,0)),""),"")</f>
        <v/>
      </c>
      <c r="AD154" s="613"/>
      <c r="AE154" s="615"/>
      <c r="AF154" s="267" t="str">
        <f ca="1">IFERROR(IF(INDEX('Coverage Indicators - Section D'!F$45:F$226,MATCH('Print View'!$AX153,'Coverage Indicators - Section D'!$I$45:$I$226,0))&lt;&gt;0,INDEX('Coverage Indicators - Section D'!F$45:F$226,MATCH('Print View'!$AX153,'Coverage Indicators - Section D'!$I$45:$I$226,0)),""),"")</f>
        <v/>
      </c>
      <c r="AG154" s="613"/>
      <c r="AH154" s="615"/>
      <c r="AI154" s="267" t="str">
        <f ca="1">IFERROR(IF(INDEX('Coverage Indicators - Section D'!F$45:F$226,MATCH('Print View'!$AY153,'Coverage Indicators - Section D'!$I$45:$I$226,0))&lt;&gt;0,INDEX('Coverage Indicators - Section D'!F$45:F$226,MATCH('Print View'!$AY153,'Coverage Indicators - Section D'!$I$45:$I$226,0)),""),"")</f>
        <v/>
      </c>
      <c r="AJ154" s="613"/>
      <c r="AK154" s="615"/>
      <c r="AL154" s="312"/>
      <c r="AM154" s="628"/>
      <c r="AN154" s="300"/>
      <c r="AO154" s="723"/>
      <c r="AP154" s="724"/>
      <c r="AQ154" s="724"/>
      <c r="AR154" s="612"/>
      <c r="AS154" s="611"/>
      <c r="AT154" s="611"/>
      <c r="AU154" s="611"/>
      <c r="AV154" s="611"/>
      <c r="AW154" s="611"/>
      <c r="AX154" s="611"/>
      <c r="AY154" s="611"/>
      <c r="AZ154" s="332"/>
      <c r="BA154" s="332"/>
    </row>
    <row r="155" spans="1:53" s="221" customFormat="1" ht="28.2" hidden="1">
      <c r="A155" s="627">
        <v>19</v>
      </c>
      <c r="B155" s="621" t="str">
        <f>IFERROR(IF(INDEX('Coverage Indicators - Section D'!B$10:B$41,MATCH('Print View'!$A155,'Coverage Indicators - Section D'!$A$10:$A$41,0))&lt;&gt;0,INDEX('Coverage Indicators - Section D'!B$10:B$41,MATCH('Print View'!$A155,'Coverage Indicators - Section D'!$A$10:$A$41,0)),""),"")</f>
        <v/>
      </c>
      <c r="C155" s="621" t="str">
        <f>IFERROR(IF(INDEX('Coverage Indicators - Section D'!C$10:C$41,MATCH('Print View'!$A155,'Coverage Indicators - Section D'!$A$10:$A$41,0))&lt;&gt;0,INDEX('Coverage Indicators - Section D'!C$10:C$41,MATCH('Print View'!$A155,'Coverage Indicators - Section D'!$A$10:$A$41,0)),""),"")</f>
        <v/>
      </c>
      <c r="D155" s="621" t="str">
        <f>IFERROR(IF(INDEX('Coverage Indicators - Section D'!D$10:D$41,MATCH('Print View'!$A155,'Coverage Indicators - Section D'!$A$10:$A$41,0))&lt;&gt;0,INDEX('Coverage Indicators - Section D'!D$10:D$41,MATCH('Print View'!$A155,'Coverage Indicators - Section D'!$A$10:$A$41,0)),""),"")</f>
        <v/>
      </c>
      <c r="E155" s="245" t="str">
        <f>IFERROR(IF(INDEX('Coverage Indicators - Section D'!E$10:E$41,MATCH('Print View'!$A155,'Coverage Indicators - Section D'!$A$10:$A$41,0))&lt;&gt;0,INDEX('Coverage Indicators - Section D'!E$10:E$41,MATCH('Print View'!$A155,'Coverage Indicators - Section D'!$A$10:$A$41,0)),""),"")</f>
        <v/>
      </c>
      <c r="F155" s="620" t="str">
        <f>IFERROR(IF(INDEX('Coverage Indicators - Section D'!G$10:G$41,MATCH('Print View'!$A155,'Coverage Indicators - Section D'!$A$10:$A$41,0))&lt;&gt;0,INDEX('Coverage Indicators - Section D'!G$10:G$41,MATCH('Print View'!$A155,'Coverage Indicators - Section D'!$A$10:$A$41,0)),""),"")</f>
        <v/>
      </c>
      <c r="G155" s="620" t="str">
        <f>IFERROR(IF(INDEX('Coverage Indicators - Section D'!H$10:H$41,MATCH('Print View'!$A155,'Coverage Indicators - Section D'!$A$10:$A$41,0))&lt;&gt;0,INDEX('Coverage Indicators - Section D'!H$10:H$41,MATCH('Print View'!$A155,'Coverage Indicators - Section D'!$A$10:$A$41,0)),""),"")</f>
        <v/>
      </c>
      <c r="H155" s="621" t="str">
        <f>IFERROR(IF(INDEX('Coverage Indicators - Section D'!P$10:P$41,MATCH('Print View'!$A155,'Coverage Indicators - Section D'!$A$10:$A$41,0))&lt;&gt;0,INDEX('Coverage Indicators - Section D'!P$10:P$41,MATCH('Print View'!$A155,'Coverage Indicators - Section D'!$A$10:$A$41,0)),""),"")</f>
        <v/>
      </c>
      <c r="I155" s="621" t="str">
        <f>IFERROR(IF(INDEX('Coverage Indicators - Section D'!Q$10:Q$41,MATCH('Print View'!$A155,'Coverage Indicators - Section D'!$A$10:$A$41,0))&lt;&gt;0,INDEX('Coverage Indicators - Section D'!Q$10:Q$41,MATCH('Print View'!$A155,'Coverage Indicators - Section D'!$A$10:$A$41,0)),""),"")</f>
        <v/>
      </c>
      <c r="J155" s="621" t="str">
        <f>IFERROR(IF(INDEX('Coverage Indicators - Section D'!R$10:R$41,MATCH('Print View'!$A155,'Coverage Indicators - Section D'!$A$10:$A$41,0))&lt;&gt;0,INDEX('Coverage Indicators - Section D'!R$10:R$41,MATCH('Print View'!$A155,'Coverage Indicators - Section D'!$A$10:$A$41,0)),""),"")</f>
        <v/>
      </c>
      <c r="K155" s="621" t="str">
        <f>IFERROR(IF(INDEX('Coverage Indicators - Section D'!S$10:S$41,MATCH('Print View'!$A155,'Coverage Indicators - Section D'!$A$10:$A$41,0))&lt;&gt;0,INDEX('Coverage Indicators - Section D'!S$10:S$41,MATCH('Print View'!$A155,'Coverage Indicators - Section D'!$A$10:$A$41,0)),""),"")</f>
        <v/>
      </c>
      <c r="L155" s="245" t="str">
        <f>IFERROR(IF(INDEX('Coverage Indicators - Section D'!T$10:T$41,MATCH('Print View'!$A155,'Coverage Indicators - Section D'!$A$10:$A$41,0))&lt;&gt;0,INDEX('Coverage Indicators - Section D'!T$10:T$41,MATCH('Print View'!$A155,'Coverage Indicators - Section D'!$A$10:$A$41,0)),""),"")</f>
        <v/>
      </c>
      <c r="M155" s="621" t="str">
        <f>IFERROR(IF(INDEX('Coverage Indicators - Section D'!V$10:V$41,MATCH('Print View'!$A155,'Coverage Indicators - Section D'!$A$10:$A$41,0))&lt;&gt;0,INDEX('Coverage Indicators - Section D'!V$10:V$41,MATCH('Print View'!$A155,'Coverage Indicators - Section D'!$A$10:$A$41,0)),""),"")</f>
        <v/>
      </c>
      <c r="N155" s="245" t="str">
        <f ca="1">IFERROR(IF(INDEX('Coverage Indicators - Section D'!E$45:E$226,MATCH('Print View'!$AR155,'Coverage Indicators - Section D'!$I$45:$I$226,0))&lt;&gt;0,INDEX('Coverage Indicators - Section D'!E$45:E$226,MATCH('Print View'!$AR155,'Coverage Indicators - Section D'!$I$45:$I$226,0)),""),"")</f>
        <v/>
      </c>
      <c r="O155" s="620" t="str">
        <f ca="1">IFERROR(IF(INDEX('Coverage Indicators - Section D'!G$45:G$226,MATCH('Print View'!$AR155,'Coverage Indicators - Section D'!$I$45:$I$226,0))&lt;&gt;0,INDEX('Coverage Indicators - Section D'!G$45:G$226,MATCH('Print View'!$AR155,'Coverage Indicators - Section D'!$I$45:$I$226,0)),""),"")</f>
        <v/>
      </c>
      <c r="P155" s="621" t="str">
        <f ca="1">IFERROR(IF(INDEX('Coverage Indicators - Section D'!H$45:H$226,MATCH('Print View'!$AR155,'Coverage Indicators - Section D'!$I$45:$I$226,0))&lt;&gt;0,INDEX('Coverage Indicators - Section D'!H$45:H$226,MATCH('Print View'!$AR155,'Coverage Indicators - Section D'!$I$45:$I$226,0)),""),"")</f>
        <v/>
      </c>
      <c r="Q155" s="245" t="str">
        <f ca="1">IFERROR(IF(INDEX('Coverage Indicators - Section D'!E$45:E$226,MATCH('Print View'!$AS155,'Coverage Indicators - Section D'!$I$45:$I$226,0))&lt;&gt;0,INDEX('Coverage Indicators - Section D'!E$45:E$226,MATCH('Print View'!$AS155,'Coverage Indicators - Section D'!$I$45:$I$226,0)),""),"")</f>
        <v/>
      </c>
      <c r="R155" s="620" t="str">
        <f ca="1">IFERROR(IF(INDEX('Coverage Indicators - Section D'!G$45:G$226,MATCH('Print View'!$AS155,'Coverage Indicators - Section D'!$I$45:$I$226,0))&lt;&gt;0,INDEX('Coverage Indicators - Section D'!G$45:G$226,MATCH('Print View'!$AS155,'Coverage Indicators - Section D'!$I$45:$I$226,0)),""),"")</f>
        <v/>
      </c>
      <c r="S155" s="621" t="str">
        <f ca="1">IFERROR(IF(INDEX('Coverage Indicators - Section D'!H$45:H$226,MATCH('Print View'!$AS155,'Coverage Indicators - Section D'!$I$45:$I$226,0))&lt;&gt;0,INDEX('Coverage Indicators - Section D'!H$45:H$226,MATCH('Print View'!$AS155,'Coverage Indicators - Section D'!$I$45:$I$226,0)),""),"")</f>
        <v/>
      </c>
      <c r="T155" s="245" t="str">
        <f ca="1">IFERROR(IF(INDEX('Coverage Indicators - Section D'!E$45:E$226,MATCH('Print View'!$AT155,'Coverage Indicators - Section D'!$I$45:$I$226,0))&lt;&gt;0,INDEX('Coverage Indicators - Section D'!E$45:E$226,MATCH('Print View'!$AT155,'Coverage Indicators - Section D'!$I$45:$I$226,0)),""),"")</f>
        <v/>
      </c>
      <c r="U155" s="620" t="str">
        <f ca="1">IFERROR(IF(INDEX('Coverage Indicators - Section D'!G$45:G$226,MATCH('Print View'!$AT155,'Coverage Indicators - Section D'!$I$45:$I$226,0))&lt;&gt;0,INDEX('Coverage Indicators - Section D'!G$45:G$226,MATCH('Print View'!$AT155,'Coverage Indicators - Section D'!$I$45:$I$226,0)),""),"")</f>
        <v/>
      </c>
      <c r="V155" s="621" t="str">
        <f ca="1">IFERROR(IF(INDEX('Coverage Indicators - Section D'!H$45:H$226,MATCH('Print View'!$AT155,'Coverage Indicators - Section D'!$I$45:$I$226,0))&lt;&gt;0,INDEX('Coverage Indicators - Section D'!H$45:H$226,MATCH('Print View'!$AT155,'Coverage Indicators - Section D'!$I$45:$I$226,0)),""),"")</f>
        <v/>
      </c>
      <c r="W155" s="245" t="str">
        <f ca="1">IFERROR(IF(INDEX('Coverage Indicators - Section D'!E$45:E$226,MATCH('Print View'!$AU155,'Coverage Indicators - Section D'!$I$45:$I$226,0))&lt;&gt;0,INDEX('Coverage Indicators - Section D'!E$45:E$226,MATCH('Print View'!$AU155,'Coverage Indicators - Section D'!$I$45:$I$226,0)),""),"")</f>
        <v/>
      </c>
      <c r="X155" s="620" t="str">
        <f ca="1">IFERROR(IF(INDEX('Coverage Indicators - Section D'!G$45:G$226,MATCH('Print View'!$AU155,'Coverage Indicators - Section D'!$I$45:$I$226,0))&lt;&gt;0,INDEX('Coverage Indicators - Section D'!G$45:G$226,MATCH('Print View'!$AU155,'Coverage Indicators - Section D'!$I$45:$I$226,0)),""),"")</f>
        <v/>
      </c>
      <c r="Y155" s="621" t="str">
        <f ca="1">IFERROR(IF(INDEX('Coverage Indicators - Section D'!H$45:H$226,MATCH('Print View'!$AU155,'Coverage Indicators - Section D'!$I$45:$I$226,0))&lt;&gt;0,INDEX('Coverage Indicators - Section D'!H$45:H$226,MATCH('Print View'!$AU155,'Coverage Indicators - Section D'!$I$45:$I$226,0)),""),"")</f>
        <v/>
      </c>
      <c r="Z155" s="245" t="str">
        <f ca="1">IFERROR(IF(INDEX('Coverage Indicators - Section D'!E$45:E$226,MATCH('Print View'!$AV155,'Coverage Indicators - Section D'!$I$45:$I$226,0))&lt;&gt;0,INDEX('Coverage Indicators - Section D'!E$45:E$226,MATCH('Print View'!$AV155,'Coverage Indicators - Section D'!$I$45:$I$226,0)),""),"")</f>
        <v/>
      </c>
      <c r="AA155" s="620" t="str">
        <f ca="1">IFERROR(IF(INDEX('Coverage Indicators - Section D'!G$45:G$226,MATCH('Print View'!$AV155,'Coverage Indicators - Section D'!$I$45:$I$226,0))&lt;&gt;0,INDEX('Coverage Indicators - Section D'!G$45:G$226,MATCH('Print View'!$AV155,'Coverage Indicators - Section D'!$I$45:$I$226,0)),""),"")</f>
        <v/>
      </c>
      <c r="AB155" s="621" t="str">
        <f ca="1">IFERROR(IF(INDEX('Coverage Indicators - Section D'!H$45:H$226,MATCH('Print View'!$AV155,'Coverage Indicators - Section D'!$I$45:$I$226,0))&lt;&gt;0,INDEX('Coverage Indicators - Section D'!H$45:H$226,MATCH('Print View'!$AV155,'Coverage Indicators - Section D'!$I$45:$I$226,0)),""),"")</f>
        <v/>
      </c>
      <c r="AC155" s="245" t="str">
        <f ca="1">IFERROR(IF(INDEX('Coverage Indicators - Section D'!E$45:E$226,MATCH('Print View'!$AW155,'Coverage Indicators - Section D'!$I$45:$I$226,0))&lt;&gt;0,INDEX('Coverage Indicators - Section D'!E$45:E$226,MATCH('Print View'!$AW155,'Coverage Indicators - Section D'!$I$45:$I$226,0)),""),"")</f>
        <v/>
      </c>
      <c r="AD155" s="620" t="str">
        <f ca="1">IFERROR(IF(INDEX('Coverage Indicators - Section D'!G$45:G$226,MATCH('Print View'!$AW155,'Coverage Indicators - Section D'!$I$45:$I$226,0))&lt;&gt;0,INDEX('Coverage Indicators - Section D'!G$45:G$226,MATCH('Print View'!$AW155,'Coverage Indicators - Section D'!$I$45:$I$226,0)),""),"")</f>
        <v/>
      </c>
      <c r="AE155" s="621" t="str">
        <f ca="1">IFERROR(IF(INDEX('Coverage Indicators - Section D'!H$45:H$226,MATCH('Print View'!$AW155,'Coverage Indicators - Section D'!$I$45:$I$226,0))&lt;&gt;0,INDEX('Coverage Indicators - Section D'!H$45:H$226,MATCH('Print View'!$AW155,'Coverage Indicators - Section D'!$I$45:$I$226,0)),""),"")</f>
        <v/>
      </c>
      <c r="AF155" s="245" t="str">
        <f ca="1">IFERROR(IF(INDEX('Coverage Indicators - Section D'!E$45:E$226,MATCH('Print View'!$AX155,'Coverage Indicators - Section D'!$I$45:$I$226,0))&lt;&gt;0,INDEX('Coverage Indicators - Section D'!E$45:E$226,MATCH('Print View'!$AX155,'Coverage Indicators - Section D'!$I$45:$I$226,0)),""),"")</f>
        <v/>
      </c>
      <c r="AG155" s="620" t="str">
        <f ca="1">IFERROR(IF(INDEX('Coverage Indicators - Section D'!G$45:G$226,MATCH('Print View'!$AX155,'Coverage Indicators - Section D'!$I$45:$I$226,0))&lt;&gt;0,INDEX('Coverage Indicators - Section D'!G$45:G$226,MATCH('Print View'!$AX155,'Coverage Indicators - Section D'!$I$45:$I$226,0)),""),"")</f>
        <v/>
      </c>
      <c r="AH155" s="621" t="str">
        <f ca="1">IFERROR(IF(INDEX('Coverage Indicators - Section D'!H$45:H$226,MATCH('Print View'!$AX155,'Coverage Indicators - Section D'!$I$45:$I$226,0))&lt;&gt;0,INDEX('Coverage Indicators - Section D'!H$45:H$226,MATCH('Print View'!$AX155,'Coverage Indicators - Section D'!$I$45:$I$226,0)),""),"")</f>
        <v/>
      </c>
      <c r="AI155" s="245" t="str">
        <f ca="1">IFERROR(IF(INDEX('Coverage Indicators - Section D'!E$45:E$226,MATCH('Print View'!$AY155,'Coverage Indicators - Section D'!$I$45:$I$226,0))&lt;&gt;0,INDEX('Coverage Indicators - Section D'!E$45:E$226,MATCH('Print View'!$AY155,'Coverage Indicators - Section D'!$I$45:$I$226,0)),""),"")</f>
        <v/>
      </c>
      <c r="AJ155" s="620" t="str">
        <f ca="1">IFERROR(IF(INDEX('Coverage Indicators - Section D'!G$45:G$226,MATCH('Print View'!$AY155,'Coverage Indicators - Section D'!$I$45:$I$226,0))&lt;&gt;0,INDEX('Coverage Indicators - Section D'!G$45:G$226,MATCH('Print View'!$AY155,'Coverage Indicators - Section D'!$I$45:$I$226,0)),""),"")</f>
        <v/>
      </c>
      <c r="AK155" s="621" t="str">
        <f ca="1">IFERROR(IF(INDEX('Coverage Indicators - Section D'!H$45:H$226,MATCH('Print View'!$AY155,'Coverage Indicators - Section D'!$I$45:$I$226,0))&lt;&gt;0,INDEX('Coverage Indicators - Section D'!H$45:H$226,MATCH('Print View'!$AY155,'Coverage Indicators - Section D'!$I$45:$I$226,0)),""),"")</f>
        <v/>
      </c>
      <c r="AL155" s="312"/>
      <c r="AM155" s="619" t="str">
        <f>IFERROR(IF(INDEX('Coverage Indicators - Section D'!W$10:W$41,MATCH('Print View'!$A155,'Coverage Indicators - Section D'!$A$10:$A$41,0))&lt;&gt;0,INDEX('Coverage Indicators - Section D'!W$10:W$41,MATCH('Print View'!$A155,'Coverage Indicators - Section D'!$A$10:$A$41,0)),""),"")</f>
        <v/>
      </c>
      <c r="AN155" s="300"/>
      <c r="AO155" s="721"/>
      <c r="AP155" s="722"/>
      <c r="AQ155" s="722"/>
      <c r="AR155" s="612" t="str">
        <f t="shared" ref="AR155" ca="1" si="276">CONCATENATE($A155,N$117)</f>
        <v>191-Jan-20 to 31-Dec-20</v>
      </c>
      <c r="AS155" s="611" t="str">
        <f t="shared" ref="AS155" ca="1" si="277">CONCATENATE($A155,Q$117)</f>
        <v>191-Jan-21 to 31-Dec-21</v>
      </c>
      <c r="AT155" s="611" t="str">
        <f t="shared" ref="AT155" ca="1" si="278">CONCATENATE($A155,T$117)</f>
        <v>191-Jan-22 to 31-Dec-22</v>
      </c>
      <c r="AU155" s="611" t="str">
        <f t="shared" ref="AU155" ca="1" si="279">CONCATENATE($A155,W$117)</f>
        <v>191-Jan-23 to 31-Dec-23</v>
      </c>
      <c r="AV155" s="611" t="str">
        <f t="shared" ref="AV155" ca="1" si="280">CONCATENATE($A155,Z$117)</f>
        <v>191-Jan-24 to 31-Dec-24</v>
      </c>
      <c r="AW155" s="611" t="str">
        <f t="shared" ref="AW155" ca="1" si="281">CONCATENATE($A155,AC$117)</f>
        <v>191-Jan-25 to 31-Dec-25</v>
      </c>
      <c r="AX155" s="611" t="str">
        <f t="shared" ref="AX155" si="282">CONCATENATE($A155,AF$117)</f>
        <v xml:space="preserve">19 to </v>
      </c>
      <c r="AY155" s="611" t="str">
        <f t="shared" ref="AY155" si="283">CONCATENATE($A155,AI$117)</f>
        <v xml:space="preserve">19 to </v>
      </c>
      <c r="AZ155" s="332"/>
      <c r="BA155" s="332"/>
    </row>
    <row r="156" spans="1:53" s="221" customFormat="1" ht="28.2" hidden="1">
      <c r="A156" s="627"/>
      <c r="B156" s="621"/>
      <c r="C156" s="621"/>
      <c r="D156" s="621"/>
      <c r="E156" s="244" t="str">
        <f>IFERROR(IF(INDEX('Coverage Indicators - Section D'!F$10:F$41,MATCH('Print View'!$A155,'Coverage Indicators - Section D'!$A$10:$A$41,0))&lt;&gt;0,INDEX('Coverage Indicators - Section D'!F$10:F$41,MATCH('Print View'!$A155,'Coverage Indicators - Section D'!$A$10:$A$41,0)),""),"")</f>
        <v/>
      </c>
      <c r="F156" s="620"/>
      <c r="G156" s="620"/>
      <c r="H156" s="621"/>
      <c r="I156" s="621"/>
      <c r="J156" s="621"/>
      <c r="K156" s="621"/>
      <c r="L156" s="244" t="str">
        <f>IFERROR(IF(INDEX('Coverage Indicators - Section D'!U$10:U$41,MATCH('Print View'!$A155,'Coverage Indicators - Section D'!$A$10:$A$41,0))&lt;&gt;0,INDEX('Coverage Indicators - Section D'!U$10:U$41,MATCH('Print View'!$A155,'Coverage Indicators - Section D'!$A$10:$A$41,0)),""),"")</f>
        <v/>
      </c>
      <c r="M156" s="621"/>
      <c r="N156" s="244" t="str">
        <f ca="1">IFERROR(IF(INDEX('Coverage Indicators - Section D'!F$45:F$226,MATCH('Print View'!$AR155,'Coverage Indicators - Section D'!$I$45:$I$226,0))&lt;&gt;0,INDEX('Coverage Indicators - Section D'!F$45:F$226,MATCH('Print View'!$AR155,'Coverage Indicators - Section D'!$I$45:$I$226,0)),""),"")</f>
        <v/>
      </c>
      <c r="O156" s="620"/>
      <c r="P156" s="621"/>
      <c r="Q156" s="244" t="str">
        <f ca="1">IFERROR(IF(INDEX('Coverage Indicators - Section D'!F$45:F$226,MATCH('Print View'!$AS155,'Coverage Indicators - Section D'!$I$45:$I$226,0))&lt;&gt;0,INDEX('Coverage Indicators - Section D'!F$45:F$226,MATCH('Print View'!$AS155,'Coverage Indicators - Section D'!$I$45:$I$226,0)),""),"")</f>
        <v/>
      </c>
      <c r="R156" s="620"/>
      <c r="S156" s="621"/>
      <c r="T156" s="244" t="str">
        <f ca="1">IFERROR(IF(INDEX('Coverage Indicators - Section D'!F$45:F$226,MATCH('Print View'!$AT155,'Coverage Indicators - Section D'!$I$45:$I$226,0))&lt;&gt;0,INDEX('Coverage Indicators - Section D'!F$45:F$226,MATCH('Print View'!$AT155,'Coverage Indicators - Section D'!$I$45:$I$226,0)),""),"")</f>
        <v/>
      </c>
      <c r="U156" s="620"/>
      <c r="V156" s="621"/>
      <c r="W156" s="244" t="str">
        <f ca="1">IFERROR(IF(INDEX('Coverage Indicators - Section D'!F$45:F$226,MATCH('Print View'!$AU155,'Coverage Indicators - Section D'!$I$45:$I$226,0))&lt;&gt;0,INDEX('Coverage Indicators - Section D'!F$45:F$226,MATCH('Print View'!$AU155,'Coverage Indicators - Section D'!$I$45:$I$226,0)),""),"")</f>
        <v/>
      </c>
      <c r="X156" s="620"/>
      <c r="Y156" s="621"/>
      <c r="Z156" s="244" t="str">
        <f ca="1">IFERROR(IF(INDEX('Coverage Indicators - Section D'!F$45:F$226,MATCH('Print View'!$AV155,'Coverage Indicators - Section D'!$I$45:$I$226,0))&lt;&gt;0,INDEX('Coverage Indicators - Section D'!F$45:F$226,MATCH('Print View'!$AV155,'Coverage Indicators - Section D'!$I$45:$I$226,0)),""),"")</f>
        <v/>
      </c>
      <c r="AA156" s="620"/>
      <c r="AB156" s="621"/>
      <c r="AC156" s="244" t="str">
        <f ca="1">IFERROR(IF(INDEX('Coverage Indicators - Section D'!F$45:F$226,MATCH('Print View'!$AW155,'Coverage Indicators - Section D'!$I$45:$I$226,0))&lt;&gt;0,INDEX('Coverage Indicators - Section D'!F$45:F$226,MATCH('Print View'!$AW155,'Coverage Indicators - Section D'!$I$45:$I$226,0)),""),"")</f>
        <v/>
      </c>
      <c r="AD156" s="620"/>
      <c r="AE156" s="621"/>
      <c r="AF156" s="244" t="str">
        <f ca="1">IFERROR(IF(INDEX('Coverage Indicators - Section D'!F$45:F$226,MATCH('Print View'!$AX155,'Coverage Indicators - Section D'!$I$45:$I$226,0))&lt;&gt;0,INDEX('Coverage Indicators - Section D'!F$45:F$226,MATCH('Print View'!$AX155,'Coverage Indicators - Section D'!$I$45:$I$226,0)),""),"")</f>
        <v/>
      </c>
      <c r="AG156" s="620"/>
      <c r="AH156" s="621"/>
      <c r="AI156" s="244" t="str">
        <f ca="1">IFERROR(IF(INDEX('Coverage Indicators - Section D'!F$45:F$226,MATCH('Print View'!$AY155,'Coverage Indicators - Section D'!$I$45:$I$226,0))&lt;&gt;0,INDEX('Coverage Indicators - Section D'!F$45:F$226,MATCH('Print View'!$AY155,'Coverage Indicators - Section D'!$I$45:$I$226,0)),""),"")</f>
        <v/>
      </c>
      <c r="AJ156" s="620"/>
      <c r="AK156" s="621"/>
      <c r="AL156" s="312"/>
      <c r="AM156" s="619"/>
      <c r="AN156" s="300"/>
      <c r="AO156" s="721"/>
      <c r="AP156" s="722"/>
      <c r="AQ156" s="722"/>
      <c r="AR156" s="612"/>
      <c r="AS156" s="611"/>
      <c r="AT156" s="611"/>
      <c r="AU156" s="611"/>
      <c r="AV156" s="611"/>
      <c r="AW156" s="611"/>
      <c r="AX156" s="611"/>
      <c r="AY156" s="611"/>
      <c r="AZ156" s="332"/>
      <c r="BA156" s="332"/>
    </row>
    <row r="157" spans="1:53" s="221" customFormat="1" ht="28.2" hidden="1">
      <c r="A157" s="617">
        <v>20</v>
      </c>
      <c r="B157" s="615" t="str">
        <f>IFERROR(IF(INDEX('Coverage Indicators - Section D'!B$10:B$41,MATCH('Print View'!$A157,'Coverage Indicators - Section D'!$A$10:$A$41,0))&lt;&gt;0,INDEX('Coverage Indicators - Section D'!B$10:B$41,MATCH('Print View'!$A157,'Coverage Indicators - Section D'!$A$10:$A$41,0)),""),"")</f>
        <v/>
      </c>
      <c r="C157" s="615" t="str">
        <f>IFERROR(IF(INDEX('Coverage Indicators - Section D'!C$10:C$41,MATCH('Print View'!$A157,'Coverage Indicators - Section D'!$A$10:$A$41,0))&lt;&gt;0,INDEX('Coverage Indicators - Section D'!C$10:C$41,MATCH('Print View'!$A157,'Coverage Indicators - Section D'!$A$10:$A$41,0)),""),"")</f>
        <v/>
      </c>
      <c r="D157" s="615" t="str">
        <f>IFERROR(IF(INDEX('Coverage Indicators - Section D'!D$10:D$41,MATCH('Print View'!$A157,'Coverage Indicators - Section D'!$A$10:$A$41,0))&lt;&gt;0,INDEX('Coverage Indicators - Section D'!D$10:D$41,MATCH('Print View'!$A157,'Coverage Indicators - Section D'!$A$10:$A$41,0)),""),"")</f>
        <v/>
      </c>
      <c r="E157" s="266" t="str">
        <f>IFERROR(IF(INDEX('Coverage Indicators - Section D'!E$10:E$41,MATCH('Print View'!$A157,'Coverage Indicators - Section D'!$A$10:$A$41,0))&lt;&gt;0,INDEX('Coverage Indicators - Section D'!E$10:E$41,MATCH('Print View'!$A157,'Coverage Indicators - Section D'!$A$10:$A$41,0)),""),"")</f>
        <v/>
      </c>
      <c r="F157" s="613" t="str">
        <f>IFERROR(IF(INDEX('Coverage Indicators - Section D'!G$10:G$41,MATCH('Print View'!$A157,'Coverage Indicators - Section D'!$A$10:$A$41,0))&lt;&gt;0,INDEX('Coverage Indicators - Section D'!G$10:G$41,MATCH('Print View'!$A157,'Coverage Indicators - Section D'!$A$10:$A$41,0)),""),"")</f>
        <v/>
      </c>
      <c r="G157" s="613" t="str">
        <f>IFERROR(IF(INDEX('Coverage Indicators - Section D'!H$10:H$41,MATCH('Print View'!$A157,'Coverage Indicators - Section D'!$A$10:$A$41,0))&lt;&gt;0,INDEX('Coverage Indicators - Section D'!H$10:H$41,MATCH('Print View'!$A157,'Coverage Indicators - Section D'!$A$10:$A$41,0)),""),"")</f>
        <v/>
      </c>
      <c r="H157" s="615" t="str">
        <f>IFERROR(IF(INDEX('Coverage Indicators - Section D'!P$10:P$41,MATCH('Print View'!$A157,'Coverage Indicators - Section D'!$A$10:$A$41,0))&lt;&gt;0,INDEX('Coverage Indicators - Section D'!P$10:P$41,MATCH('Print View'!$A157,'Coverage Indicators - Section D'!$A$10:$A$41,0)),""),"")</f>
        <v/>
      </c>
      <c r="I157" s="615" t="str">
        <f>IFERROR(IF(INDEX('Coverage Indicators - Section D'!Q$10:Q$41,MATCH('Print View'!$A157,'Coverage Indicators - Section D'!$A$10:$A$41,0))&lt;&gt;0,INDEX('Coverage Indicators - Section D'!Q$10:Q$41,MATCH('Print View'!$A157,'Coverage Indicators - Section D'!$A$10:$A$41,0)),""),"")</f>
        <v/>
      </c>
      <c r="J157" s="615" t="str">
        <f>IFERROR(IF(INDEX('Coverage Indicators - Section D'!R$10:R$41,MATCH('Print View'!$A157,'Coverage Indicators - Section D'!$A$10:$A$41,0))&lt;&gt;0,INDEX('Coverage Indicators - Section D'!R$10:R$41,MATCH('Print View'!$A157,'Coverage Indicators - Section D'!$A$10:$A$41,0)),""),"")</f>
        <v/>
      </c>
      <c r="K157" s="615" t="str">
        <f>IFERROR(IF(INDEX('Coverage Indicators - Section D'!S$10:S$41,MATCH('Print View'!$A157,'Coverage Indicators - Section D'!$A$10:$A$41,0))&lt;&gt;0,INDEX('Coverage Indicators - Section D'!S$10:S$41,MATCH('Print View'!$A157,'Coverage Indicators - Section D'!$A$10:$A$41,0)),""),"")</f>
        <v/>
      </c>
      <c r="L157" s="266" t="str">
        <f>IFERROR(IF(INDEX('Coverage Indicators - Section D'!T$10:T$41,MATCH('Print View'!$A157,'Coverage Indicators - Section D'!$A$10:$A$41,0))&lt;&gt;0,INDEX('Coverage Indicators - Section D'!T$10:T$41,MATCH('Print View'!$A157,'Coverage Indicators - Section D'!$A$10:$A$41,0)),""),"")</f>
        <v/>
      </c>
      <c r="M157" s="615" t="str">
        <f>IFERROR(IF(INDEX('Coverage Indicators - Section D'!V$10:V$41,MATCH('Print View'!$A157,'Coverage Indicators - Section D'!$A$10:$A$41,0))&lt;&gt;0,INDEX('Coverage Indicators - Section D'!V$10:V$41,MATCH('Print View'!$A157,'Coverage Indicators - Section D'!$A$10:$A$41,0)),""),"")</f>
        <v/>
      </c>
      <c r="N157" s="266" t="str">
        <f ca="1">IFERROR(IF(INDEX('Coverage Indicators - Section D'!E$45:E$226,MATCH('Print View'!$AR157,'Coverage Indicators - Section D'!$I$45:$I$226,0))&lt;&gt;0,INDEX('Coverage Indicators - Section D'!E$45:E$226,MATCH('Print View'!$AR157,'Coverage Indicators - Section D'!$I$45:$I$226,0)),""),"")</f>
        <v/>
      </c>
      <c r="O157" s="613" t="str">
        <f ca="1">IFERROR(IF(INDEX('Coverage Indicators - Section D'!G$45:G$226,MATCH('Print View'!$AR157,'Coverage Indicators - Section D'!$I$45:$I$226,0))&lt;&gt;0,INDEX('Coverage Indicators - Section D'!G$45:G$226,MATCH('Print View'!$AR157,'Coverage Indicators - Section D'!$I$45:$I$226,0)),""),"")</f>
        <v/>
      </c>
      <c r="P157" s="615" t="str">
        <f ca="1">IFERROR(IF(INDEX('Coverage Indicators - Section D'!H$45:H$226,MATCH('Print View'!$AR157,'Coverage Indicators - Section D'!$I$45:$I$226,0))&lt;&gt;0,INDEX('Coverage Indicators - Section D'!H$45:H$226,MATCH('Print View'!$AR157,'Coverage Indicators - Section D'!$I$45:$I$226,0)),""),"")</f>
        <v/>
      </c>
      <c r="Q157" s="266" t="str">
        <f ca="1">IFERROR(IF(INDEX('Coverage Indicators - Section D'!E$45:E$226,MATCH('Print View'!$AS157,'Coverage Indicators - Section D'!$I$45:$I$226,0))&lt;&gt;0,INDEX('Coverage Indicators - Section D'!E$45:E$226,MATCH('Print View'!$AS157,'Coverage Indicators - Section D'!$I$45:$I$226,0)),""),"")</f>
        <v/>
      </c>
      <c r="R157" s="613" t="str">
        <f ca="1">IFERROR(IF(INDEX('Coverage Indicators - Section D'!G$45:G$226,MATCH('Print View'!$AS157,'Coverage Indicators - Section D'!$I$45:$I$226,0))&lt;&gt;0,INDEX('Coverage Indicators - Section D'!G$45:G$226,MATCH('Print View'!$AS157,'Coverage Indicators - Section D'!$I$45:$I$226,0)),""),"")</f>
        <v/>
      </c>
      <c r="S157" s="615" t="str">
        <f ca="1">IFERROR(IF(INDEX('Coverage Indicators - Section D'!H$45:H$226,MATCH('Print View'!$AS157,'Coverage Indicators - Section D'!$I$45:$I$226,0))&lt;&gt;0,INDEX('Coverage Indicators - Section D'!H$45:H$226,MATCH('Print View'!$AS157,'Coverage Indicators - Section D'!$I$45:$I$226,0)),""),"")</f>
        <v/>
      </c>
      <c r="T157" s="266" t="str">
        <f ca="1">IFERROR(IF(INDEX('Coverage Indicators - Section D'!E$45:E$226,MATCH('Print View'!$AT157,'Coverage Indicators - Section D'!$I$45:$I$226,0))&lt;&gt;0,INDEX('Coverage Indicators - Section D'!E$45:E$226,MATCH('Print View'!$AT157,'Coverage Indicators - Section D'!$I$45:$I$226,0)),""),"")</f>
        <v/>
      </c>
      <c r="U157" s="613" t="str">
        <f ca="1">IFERROR(IF(INDEX('Coverage Indicators - Section D'!G$45:G$226,MATCH('Print View'!$AT157,'Coverage Indicators - Section D'!$I$45:$I$226,0))&lt;&gt;0,INDEX('Coverage Indicators - Section D'!G$45:G$226,MATCH('Print View'!$AT157,'Coverage Indicators - Section D'!$I$45:$I$226,0)),""),"")</f>
        <v/>
      </c>
      <c r="V157" s="615" t="str">
        <f ca="1">IFERROR(IF(INDEX('Coverage Indicators - Section D'!H$45:H$226,MATCH('Print View'!$AT157,'Coverage Indicators - Section D'!$I$45:$I$226,0))&lt;&gt;0,INDEX('Coverage Indicators - Section D'!H$45:H$226,MATCH('Print View'!$AT157,'Coverage Indicators - Section D'!$I$45:$I$226,0)),""),"")</f>
        <v/>
      </c>
      <c r="W157" s="266" t="str">
        <f ca="1">IFERROR(IF(INDEX('Coverage Indicators - Section D'!E$45:E$226,MATCH('Print View'!$AU157,'Coverage Indicators - Section D'!$I$45:$I$226,0))&lt;&gt;0,INDEX('Coverage Indicators - Section D'!E$45:E$226,MATCH('Print View'!$AU157,'Coverage Indicators - Section D'!$I$45:$I$226,0)),""),"")</f>
        <v/>
      </c>
      <c r="X157" s="613" t="str">
        <f ca="1">IFERROR(IF(INDEX('Coverage Indicators - Section D'!G$45:G$226,MATCH('Print View'!$AU157,'Coverage Indicators - Section D'!$I$45:$I$226,0))&lt;&gt;0,INDEX('Coverage Indicators - Section D'!G$45:G$226,MATCH('Print View'!$AU157,'Coverage Indicators - Section D'!$I$45:$I$226,0)),""),"")</f>
        <v/>
      </c>
      <c r="Y157" s="615" t="str">
        <f ca="1">IFERROR(IF(INDEX('Coverage Indicators - Section D'!H$45:H$226,MATCH('Print View'!$AU157,'Coverage Indicators - Section D'!$I$45:$I$226,0))&lt;&gt;0,INDEX('Coverage Indicators - Section D'!H$45:H$226,MATCH('Print View'!$AU157,'Coverage Indicators - Section D'!$I$45:$I$226,0)),""),"")</f>
        <v/>
      </c>
      <c r="Z157" s="266" t="str">
        <f ca="1">IFERROR(IF(INDEX('Coverage Indicators - Section D'!E$45:E$226,MATCH('Print View'!$AV157,'Coverage Indicators - Section D'!$I$45:$I$226,0))&lt;&gt;0,INDEX('Coverage Indicators - Section D'!E$45:E$226,MATCH('Print View'!$AV157,'Coverage Indicators - Section D'!$I$45:$I$226,0)),""),"")</f>
        <v/>
      </c>
      <c r="AA157" s="613" t="str">
        <f ca="1">IFERROR(IF(INDEX('Coverage Indicators - Section D'!G$45:G$226,MATCH('Print View'!$AV157,'Coverage Indicators - Section D'!$I$45:$I$226,0))&lt;&gt;0,INDEX('Coverage Indicators - Section D'!G$45:G$226,MATCH('Print View'!$AV157,'Coverage Indicators - Section D'!$I$45:$I$226,0)),""),"")</f>
        <v/>
      </c>
      <c r="AB157" s="615" t="str">
        <f ca="1">IFERROR(IF(INDEX('Coverage Indicators - Section D'!H$45:H$226,MATCH('Print View'!$AV157,'Coverage Indicators - Section D'!$I$45:$I$226,0))&lt;&gt;0,INDEX('Coverage Indicators - Section D'!H$45:H$226,MATCH('Print View'!$AV157,'Coverage Indicators - Section D'!$I$45:$I$226,0)),""),"")</f>
        <v/>
      </c>
      <c r="AC157" s="266" t="str">
        <f ca="1">IFERROR(IF(INDEX('Coverage Indicators - Section D'!E$45:E$226,MATCH('Print View'!$AW157,'Coverage Indicators - Section D'!$I$45:$I$226,0))&lt;&gt;0,INDEX('Coverage Indicators - Section D'!E$45:E$226,MATCH('Print View'!$AW157,'Coverage Indicators - Section D'!$I$45:$I$226,0)),""),"")</f>
        <v/>
      </c>
      <c r="AD157" s="613" t="str">
        <f ca="1">IFERROR(IF(INDEX('Coverage Indicators - Section D'!G$45:G$226,MATCH('Print View'!$AW157,'Coverage Indicators - Section D'!$I$45:$I$226,0))&lt;&gt;0,INDEX('Coverage Indicators - Section D'!G$45:G$226,MATCH('Print View'!$AW157,'Coverage Indicators - Section D'!$I$45:$I$226,0)),""),"")</f>
        <v/>
      </c>
      <c r="AE157" s="615" t="str">
        <f ca="1">IFERROR(IF(INDEX('Coverage Indicators - Section D'!H$45:H$226,MATCH('Print View'!$AW157,'Coverage Indicators - Section D'!$I$45:$I$226,0))&lt;&gt;0,INDEX('Coverage Indicators - Section D'!H$45:H$226,MATCH('Print View'!$AW157,'Coverage Indicators - Section D'!$I$45:$I$226,0)),""),"")</f>
        <v/>
      </c>
      <c r="AF157" s="266" t="str">
        <f ca="1">IFERROR(IF(INDEX('Coverage Indicators - Section D'!E$45:E$226,MATCH('Print View'!$AX157,'Coverage Indicators - Section D'!$I$45:$I$226,0))&lt;&gt;0,INDEX('Coverage Indicators - Section D'!E$45:E$226,MATCH('Print View'!$AX157,'Coverage Indicators - Section D'!$I$45:$I$226,0)),""),"")</f>
        <v/>
      </c>
      <c r="AG157" s="613" t="str">
        <f ca="1">IFERROR(IF(INDEX('Coverage Indicators - Section D'!G$45:G$226,MATCH('Print View'!$AX157,'Coverage Indicators - Section D'!$I$45:$I$226,0))&lt;&gt;0,INDEX('Coverage Indicators - Section D'!G$45:G$226,MATCH('Print View'!$AX157,'Coverage Indicators - Section D'!$I$45:$I$226,0)),""),"")</f>
        <v/>
      </c>
      <c r="AH157" s="615" t="str">
        <f ca="1">IFERROR(IF(INDEX('Coverage Indicators - Section D'!H$45:H$226,MATCH('Print View'!$AX157,'Coverage Indicators - Section D'!$I$45:$I$226,0))&lt;&gt;0,INDEX('Coverage Indicators - Section D'!H$45:H$226,MATCH('Print View'!$AX157,'Coverage Indicators - Section D'!$I$45:$I$226,0)),""),"")</f>
        <v/>
      </c>
      <c r="AI157" s="266" t="str">
        <f ca="1">IFERROR(IF(INDEX('Coverage Indicators - Section D'!E$45:E$226,MATCH('Print View'!$AY157,'Coverage Indicators - Section D'!$I$45:$I$226,0))&lt;&gt;0,INDEX('Coverage Indicators - Section D'!E$45:E$226,MATCH('Print View'!$AY157,'Coverage Indicators - Section D'!$I$45:$I$226,0)),""),"")</f>
        <v/>
      </c>
      <c r="AJ157" s="613" t="str">
        <f ca="1">IFERROR(IF(INDEX('Coverage Indicators - Section D'!G$45:G$226,MATCH('Print View'!$AY157,'Coverage Indicators - Section D'!$I$45:$I$226,0))&lt;&gt;0,INDEX('Coverage Indicators - Section D'!G$45:G$226,MATCH('Print View'!$AY157,'Coverage Indicators - Section D'!$I$45:$I$226,0)),""),"")</f>
        <v/>
      </c>
      <c r="AK157" s="615" t="str">
        <f ca="1">IFERROR(IF(INDEX('Coverage Indicators - Section D'!H$45:H$226,MATCH('Print View'!$AY157,'Coverage Indicators - Section D'!$I$45:$I$226,0))&lt;&gt;0,INDEX('Coverage Indicators - Section D'!H$45:H$226,MATCH('Print View'!$AY157,'Coverage Indicators - Section D'!$I$45:$I$226,0)),""),"")</f>
        <v/>
      </c>
      <c r="AL157" s="312"/>
      <c r="AM157" s="628" t="str">
        <f>IFERROR(IF(INDEX('Coverage Indicators - Section D'!W$10:W$41,MATCH('Print View'!$A157,'Coverage Indicators - Section D'!$A$10:$A$41,0))&lt;&gt;0,INDEX('Coverage Indicators - Section D'!W$10:W$41,MATCH('Print View'!$A157,'Coverage Indicators - Section D'!$A$10:$A$41,0)),""),"")</f>
        <v/>
      </c>
      <c r="AN157" s="300"/>
      <c r="AO157" s="723"/>
      <c r="AP157" s="724"/>
      <c r="AQ157" s="724"/>
      <c r="AR157" s="612" t="str">
        <f t="shared" ref="AR157" ca="1" si="284">CONCATENATE($A157,N$117)</f>
        <v>201-Jan-20 to 31-Dec-20</v>
      </c>
      <c r="AS157" s="611" t="str">
        <f t="shared" ref="AS157" ca="1" si="285">CONCATENATE($A157,Q$117)</f>
        <v>201-Jan-21 to 31-Dec-21</v>
      </c>
      <c r="AT157" s="611" t="str">
        <f t="shared" ref="AT157" ca="1" si="286">CONCATENATE($A157,T$117)</f>
        <v>201-Jan-22 to 31-Dec-22</v>
      </c>
      <c r="AU157" s="611" t="str">
        <f t="shared" ref="AU157" ca="1" si="287">CONCATENATE($A157,W$117)</f>
        <v>201-Jan-23 to 31-Dec-23</v>
      </c>
      <c r="AV157" s="611" t="str">
        <f t="shared" ref="AV157" ca="1" si="288">CONCATENATE($A157,Z$117)</f>
        <v>201-Jan-24 to 31-Dec-24</v>
      </c>
      <c r="AW157" s="611" t="str">
        <f t="shared" ref="AW157" ca="1" si="289">CONCATENATE($A157,AC$117)</f>
        <v>201-Jan-25 to 31-Dec-25</v>
      </c>
      <c r="AX157" s="611" t="str">
        <f t="shared" ref="AX157" si="290">CONCATENATE($A157,AF$117)</f>
        <v xml:space="preserve">20 to </v>
      </c>
      <c r="AY157" s="611" t="str">
        <f t="shared" ref="AY157" si="291">CONCATENATE($A157,AI$117)</f>
        <v xml:space="preserve">20 to </v>
      </c>
      <c r="AZ157" s="332"/>
      <c r="BA157" s="332"/>
    </row>
    <row r="158" spans="1:53" s="221" customFormat="1" ht="28.2" hidden="1">
      <c r="A158" s="617"/>
      <c r="B158" s="615"/>
      <c r="C158" s="615"/>
      <c r="D158" s="615"/>
      <c r="E158" s="267" t="str">
        <f>IFERROR(IF(INDEX('Coverage Indicators - Section D'!F$10:F$41,MATCH('Print View'!$A157,'Coverage Indicators - Section D'!$A$10:$A$41,0))&lt;&gt;0,INDEX('Coverage Indicators - Section D'!F$10:F$41,MATCH('Print View'!$A157,'Coverage Indicators - Section D'!$A$10:$A$41,0)),""),"")</f>
        <v/>
      </c>
      <c r="F158" s="613"/>
      <c r="G158" s="613"/>
      <c r="H158" s="615"/>
      <c r="I158" s="615"/>
      <c r="J158" s="615"/>
      <c r="K158" s="615"/>
      <c r="L158" s="267" t="str">
        <f>IFERROR(IF(INDEX('Coverage Indicators - Section D'!U$10:U$41,MATCH('Print View'!$A157,'Coverage Indicators - Section D'!$A$10:$A$41,0))&lt;&gt;0,INDEX('Coverage Indicators - Section D'!U$10:U$41,MATCH('Print View'!$A157,'Coverage Indicators - Section D'!$A$10:$A$41,0)),""),"")</f>
        <v/>
      </c>
      <c r="M158" s="615"/>
      <c r="N158" s="267" t="str">
        <f ca="1">IFERROR(IF(INDEX('Coverage Indicators - Section D'!F$45:F$226,MATCH('Print View'!$AR157,'Coverage Indicators - Section D'!$I$45:$I$226,0))&lt;&gt;0,INDEX('Coverage Indicators - Section D'!F$45:F$226,MATCH('Print View'!$AR157,'Coverage Indicators - Section D'!$I$45:$I$226,0)),""),"")</f>
        <v/>
      </c>
      <c r="O158" s="613"/>
      <c r="P158" s="615"/>
      <c r="Q158" s="267" t="str">
        <f ca="1">IFERROR(IF(INDEX('Coverage Indicators - Section D'!F$45:F$226,MATCH('Print View'!$AS157,'Coverage Indicators - Section D'!$I$45:$I$226,0))&lt;&gt;0,INDEX('Coverage Indicators - Section D'!F$45:F$226,MATCH('Print View'!$AS157,'Coverage Indicators - Section D'!$I$45:$I$226,0)),""),"")</f>
        <v/>
      </c>
      <c r="R158" s="613"/>
      <c r="S158" s="615"/>
      <c r="T158" s="267" t="str">
        <f ca="1">IFERROR(IF(INDEX('Coverage Indicators - Section D'!F$45:F$226,MATCH('Print View'!$AT157,'Coverage Indicators - Section D'!$I$45:$I$226,0))&lt;&gt;0,INDEX('Coverage Indicators - Section D'!F$45:F$226,MATCH('Print View'!$AT157,'Coverage Indicators - Section D'!$I$45:$I$226,0)),""),"")</f>
        <v/>
      </c>
      <c r="U158" s="613"/>
      <c r="V158" s="615"/>
      <c r="W158" s="267" t="str">
        <f ca="1">IFERROR(IF(INDEX('Coverage Indicators - Section D'!F$45:F$226,MATCH('Print View'!$AU157,'Coverage Indicators - Section D'!$I$45:$I$226,0))&lt;&gt;0,INDEX('Coverage Indicators - Section D'!F$45:F$226,MATCH('Print View'!$AU157,'Coverage Indicators - Section D'!$I$45:$I$226,0)),""),"")</f>
        <v/>
      </c>
      <c r="X158" s="613"/>
      <c r="Y158" s="615"/>
      <c r="Z158" s="267" t="str">
        <f ca="1">IFERROR(IF(INDEX('Coverage Indicators - Section D'!F$45:F$226,MATCH('Print View'!$AV157,'Coverage Indicators - Section D'!$I$45:$I$226,0))&lt;&gt;0,INDEX('Coverage Indicators - Section D'!F$45:F$226,MATCH('Print View'!$AV157,'Coverage Indicators - Section D'!$I$45:$I$226,0)),""),"")</f>
        <v/>
      </c>
      <c r="AA158" s="613"/>
      <c r="AB158" s="615"/>
      <c r="AC158" s="267" t="str">
        <f ca="1">IFERROR(IF(INDEX('Coverage Indicators - Section D'!F$45:F$226,MATCH('Print View'!$AW157,'Coverage Indicators - Section D'!$I$45:$I$226,0))&lt;&gt;0,INDEX('Coverage Indicators - Section D'!F$45:F$226,MATCH('Print View'!$AW157,'Coverage Indicators - Section D'!$I$45:$I$226,0)),""),"")</f>
        <v/>
      </c>
      <c r="AD158" s="613"/>
      <c r="AE158" s="615"/>
      <c r="AF158" s="267" t="str">
        <f ca="1">IFERROR(IF(INDEX('Coverage Indicators - Section D'!F$45:F$226,MATCH('Print View'!$AX157,'Coverage Indicators - Section D'!$I$45:$I$226,0))&lt;&gt;0,INDEX('Coverage Indicators - Section D'!F$45:F$226,MATCH('Print View'!$AX157,'Coverage Indicators - Section D'!$I$45:$I$226,0)),""),"")</f>
        <v/>
      </c>
      <c r="AG158" s="613"/>
      <c r="AH158" s="615"/>
      <c r="AI158" s="267" t="str">
        <f ca="1">IFERROR(IF(INDEX('Coverage Indicators - Section D'!F$45:F$226,MATCH('Print View'!$AY157,'Coverage Indicators - Section D'!$I$45:$I$226,0))&lt;&gt;0,INDEX('Coverage Indicators - Section D'!F$45:F$226,MATCH('Print View'!$AY157,'Coverage Indicators - Section D'!$I$45:$I$226,0)),""),"")</f>
        <v/>
      </c>
      <c r="AJ158" s="613"/>
      <c r="AK158" s="615"/>
      <c r="AL158" s="312"/>
      <c r="AM158" s="628"/>
      <c r="AN158" s="300"/>
      <c r="AO158" s="723"/>
      <c r="AP158" s="724"/>
      <c r="AQ158" s="724"/>
      <c r="AR158" s="612"/>
      <c r="AS158" s="611"/>
      <c r="AT158" s="611"/>
      <c r="AU158" s="611"/>
      <c r="AV158" s="611"/>
      <c r="AW158" s="611"/>
      <c r="AX158" s="611"/>
      <c r="AY158" s="611"/>
      <c r="AZ158" s="332"/>
      <c r="BA158" s="332"/>
    </row>
    <row r="159" spans="1:53" s="221" customFormat="1" ht="28.2" hidden="1">
      <c r="A159" s="627">
        <v>21</v>
      </c>
      <c r="B159" s="621" t="str">
        <f>IFERROR(IF(INDEX('Coverage Indicators - Section D'!B$10:B$41,MATCH('Print View'!$A159,'Coverage Indicators - Section D'!$A$10:$A$41,0))&lt;&gt;0,INDEX('Coverage Indicators - Section D'!B$10:B$41,MATCH('Print View'!$A159,'Coverage Indicators - Section D'!$A$10:$A$41,0)),""),"")</f>
        <v/>
      </c>
      <c r="C159" s="621" t="str">
        <f>IFERROR(IF(INDEX('Coverage Indicators - Section D'!C$10:C$41,MATCH('Print View'!$A159,'Coverage Indicators - Section D'!$A$10:$A$41,0))&lt;&gt;0,INDEX('Coverage Indicators - Section D'!C$10:C$41,MATCH('Print View'!$A159,'Coverage Indicators - Section D'!$A$10:$A$41,0)),""),"")</f>
        <v/>
      </c>
      <c r="D159" s="621" t="str">
        <f>IFERROR(IF(INDEX('Coverage Indicators - Section D'!D$10:D$41,MATCH('Print View'!$A159,'Coverage Indicators - Section D'!$A$10:$A$41,0))&lt;&gt;0,INDEX('Coverage Indicators - Section D'!D$10:D$41,MATCH('Print View'!$A159,'Coverage Indicators - Section D'!$A$10:$A$41,0)),""),"")</f>
        <v/>
      </c>
      <c r="E159" s="245" t="str">
        <f>IFERROR(IF(INDEX('Coverage Indicators - Section D'!E$10:E$41,MATCH('Print View'!$A159,'Coverage Indicators - Section D'!$A$10:$A$41,0))&lt;&gt;0,INDEX('Coverage Indicators - Section D'!E$10:E$41,MATCH('Print View'!$A159,'Coverage Indicators - Section D'!$A$10:$A$41,0)),""),"")</f>
        <v/>
      </c>
      <c r="F159" s="620" t="str">
        <f>IFERROR(IF(INDEX('Coverage Indicators - Section D'!G$10:G$41,MATCH('Print View'!$A159,'Coverage Indicators - Section D'!$A$10:$A$41,0))&lt;&gt;0,INDEX('Coverage Indicators - Section D'!G$10:G$41,MATCH('Print View'!$A159,'Coverage Indicators - Section D'!$A$10:$A$41,0)),""),"")</f>
        <v/>
      </c>
      <c r="G159" s="620" t="str">
        <f>IFERROR(IF(INDEX('Coverage Indicators - Section D'!H$10:H$41,MATCH('Print View'!$A159,'Coverage Indicators - Section D'!$A$10:$A$41,0))&lt;&gt;0,INDEX('Coverage Indicators - Section D'!H$10:H$41,MATCH('Print View'!$A159,'Coverage Indicators - Section D'!$A$10:$A$41,0)),""),"")</f>
        <v/>
      </c>
      <c r="H159" s="621" t="str">
        <f>IFERROR(IF(INDEX('Coverage Indicators - Section D'!P$10:P$41,MATCH('Print View'!$A159,'Coverage Indicators - Section D'!$A$10:$A$41,0))&lt;&gt;0,INDEX('Coverage Indicators - Section D'!P$10:P$41,MATCH('Print View'!$A159,'Coverage Indicators - Section D'!$A$10:$A$41,0)),""),"")</f>
        <v/>
      </c>
      <c r="I159" s="621" t="str">
        <f>IFERROR(IF(INDEX('Coverage Indicators - Section D'!Q$10:Q$41,MATCH('Print View'!$A159,'Coverage Indicators - Section D'!$A$10:$A$41,0))&lt;&gt;0,INDEX('Coverage Indicators - Section D'!Q$10:Q$41,MATCH('Print View'!$A159,'Coverage Indicators - Section D'!$A$10:$A$41,0)),""),"")</f>
        <v/>
      </c>
      <c r="J159" s="621" t="str">
        <f>IFERROR(IF(INDEX('Coverage Indicators - Section D'!R$10:R$41,MATCH('Print View'!$A159,'Coverage Indicators - Section D'!$A$10:$A$41,0))&lt;&gt;0,INDEX('Coverage Indicators - Section D'!R$10:R$41,MATCH('Print View'!$A159,'Coverage Indicators - Section D'!$A$10:$A$41,0)),""),"")</f>
        <v/>
      </c>
      <c r="K159" s="621" t="str">
        <f>IFERROR(IF(INDEX('Coverage Indicators - Section D'!S$10:S$41,MATCH('Print View'!$A159,'Coverage Indicators - Section D'!$A$10:$A$41,0))&lt;&gt;0,INDEX('Coverage Indicators - Section D'!S$10:S$41,MATCH('Print View'!$A159,'Coverage Indicators - Section D'!$A$10:$A$41,0)),""),"")</f>
        <v/>
      </c>
      <c r="L159" s="245" t="str">
        <f>IFERROR(IF(INDEX('Coverage Indicators - Section D'!T$10:T$41,MATCH('Print View'!$A159,'Coverage Indicators - Section D'!$A$10:$A$41,0))&lt;&gt;0,INDEX('Coverage Indicators - Section D'!T$10:T$41,MATCH('Print View'!$A159,'Coverage Indicators - Section D'!$A$10:$A$41,0)),""),"")</f>
        <v/>
      </c>
      <c r="M159" s="621" t="str">
        <f>IFERROR(IF(INDEX('Coverage Indicators - Section D'!V$10:V$41,MATCH('Print View'!$A159,'Coverage Indicators - Section D'!$A$10:$A$41,0))&lt;&gt;0,INDEX('Coverage Indicators - Section D'!V$10:V$41,MATCH('Print View'!$A159,'Coverage Indicators - Section D'!$A$10:$A$41,0)),""),"")</f>
        <v/>
      </c>
      <c r="N159" s="245" t="str">
        <f ca="1">IFERROR(IF(INDEX('Coverage Indicators - Section D'!E$45:E$226,MATCH('Print View'!$AR159,'Coverage Indicators - Section D'!$I$45:$I$226,0))&lt;&gt;0,INDEX('Coverage Indicators - Section D'!E$45:E$226,MATCH('Print View'!$AR159,'Coverage Indicators - Section D'!$I$45:$I$226,0)),""),"")</f>
        <v/>
      </c>
      <c r="O159" s="620" t="str">
        <f ca="1">IFERROR(IF(INDEX('Coverage Indicators - Section D'!G$45:G$226,MATCH('Print View'!$AR159,'Coverage Indicators - Section D'!$I$45:$I$226,0))&lt;&gt;0,INDEX('Coverage Indicators - Section D'!G$45:G$226,MATCH('Print View'!$AR159,'Coverage Indicators - Section D'!$I$45:$I$226,0)),""),"")</f>
        <v/>
      </c>
      <c r="P159" s="621" t="str">
        <f ca="1">IFERROR(IF(INDEX('Coverage Indicators - Section D'!H$45:H$226,MATCH('Print View'!$AR159,'Coverage Indicators - Section D'!$I$45:$I$226,0))&lt;&gt;0,INDEX('Coverage Indicators - Section D'!H$45:H$226,MATCH('Print View'!$AR159,'Coverage Indicators - Section D'!$I$45:$I$226,0)),""),"")</f>
        <v/>
      </c>
      <c r="Q159" s="245" t="str">
        <f ca="1">IFERROR(IF(INDEX('Coverage Indicators - Section D'!E$45:E$226,MATCH('Print View'!$AS159,'Coverage Indicators - Section D'!$I$45:$I$226,0))&lt;&gt;0,INDEX('Coverage Indicators - Section D'!E$45:E$226,MATCH('Print View'!$AS159,'Coverage Indicators - Section D'!$I$45:$I$226,0)),""),"")</f>
        <v/>
      </c>
      <c r="R159" s="620" t="str">
        <f ca="1">IFERROR(IF(INDEX('Coverage Indicators - Section D'!G$45:G$226,MATCH('Print View'!$AS159,'Coverage Indicators - Section D'!$I$45:$I$226,0))&lt;&gt;0,INDEX('Coverage Indicators - Section D'!G$45:G$226,MATCH('Print View'!$AS159,'Coverage Indicators - Section D'!$I$45:$I$226,0)),""),"")</f>
        <v/>
      </c>
      <c r="S159" s="621" t="str">
        <f ca="1">IFERROR(IF(INDEX('Coverage Indicators - Section D'!H$45:H$226,MATCH('Print View'!$AS159,'Coverage Indicators - Section D'!$I$45:$I$226,0))&lt;&gt;0,INDEX('Coverage Indicators - Section D'!H$45:H$226,MATCH('Print View'!$AS159,'Coverage Indicators - Section D'!$I$45:$I$226,0)),""),"")</f>
        <v/>
      </c>
      <c r="T159" s="245" t="str">
        <f ca="1">IFERROR(IF(INDEX('Coverage Indicators - Section D'!E$45:E$226,MATCH('Print View'!$AT159,'Coverage Indicators - Section D'!$I$45:$I$226,0))&lt;&gt;0,INDEX('Coverage Indicators - Section D'!E$45:E$226,MATCH('Print View'!$AT159,'Coverage Indicators - Section D'!$I$45:$I$226,0)),""),"")</f>
        <v/>
      </c>
      <c r="U159" s="620" t="str">
        <f ca="1">IFERROR(IF(INDEX('Coverage Indicators - Section D'!G$45:G$226,MATCH('Print View'!$AT159,'Coverage Indicators - Section D'!$I$45:$I$226,0))&lt;&gt;0,INDEX('Coverage Indicators - Section D'!G$45:G$226,MATCH('Print View'!$AT159,'Coverage Indicators - Section D'!$I$45:$I$226,0)),""),"")</f>
        <v/>
      </c>
      <c r="V159" s="621" t="str">
        <f ca="1">IFERROR(IF(INDEX('Coverage Indicators - Section D'!H$45:H$226,MATCH('Print View'!$AT159,'Coverage Indicators - Section D'!$I$45:$I$226,0))&lt;&gt;0,INDEX('Coverage Indicators - Section D'!H$45:H$226,MATCH('Print View'!$AT159,'Coverage Indicators - Section D'!$I$45:$I$226,0)),""),"")</f>
        <v/>
      </c>
      <c r="W159" s="245" t="str">
        <f ca="1">IFERROR(IF(INDEX('Coverage Indicators - Section D'!E$45:E$226,MATCH('Print View'!$AU159,'Coverage Indicators - Section D'!$I$45:$I$226,0))&lt;&gt;0,INDEX('Coverage Indicators - Section D'!E$45:E$226,MATCH('Print View'!$AU159,'Coverage Indicators - Section D'!$I$45:$I$226,0)),""),"")</f>
        <v/>
      </c>
      <c r="X159" s="620" t="str">
        <f ca="1">IFERROR(IF(INDEX('Coverage Indicators - Section D'!G$45:G$226,MATCH('Print View'!$AU159,'Coverage Indicators - Section D'!$I$45:$I$226,0))&lt;&gt;0,INDEX('Coverage Indicators - Section D'!G$45:G$226,MATCH('Print View'!$AU159,'Coverage Indicators - Section D'!$I$45:$I$226,0)),""),"")</f>
        <v/>
      </c>
      <c r="Y159" s="621" t="str">
        <f ca="1">IFERROR(IF(INDEX('Coverage Indicators - Section D'!H$45:H$226,MATCH('Print View'!$AU159,'Coverage Indicators - Section D'!$I$45:$I$226,0))&lt;&gt;0,INDEX('Coverage Indicators - Section D'!H$45:H$226,MATCH('Print View'!$AU159,'Coverage Indicators - Section D'!$I$45:$I$226,0)),""),"")</f>
        <v/>
      </c>
      <c r="Z159" s="245" t="str">
        <f ca="1">IFERROR(IF(INDEX('Coverage Indicators - Section D'!E$45:E$226,MATCH('Print View'!$AV159,'Coverage Indicators - Section D'!$I$45:$I$226,0))&lt;&gt;0,INDEX('Coverage Indicators - Section D'!E$45:E$226,MATCH('Print View'!$AV159,'Coverage Indicators - Section D'!$I$45:$I$226,0)),""),"")</f>
        <v/>
      </c>
      <c r="AA159" s="620" t="str">
        <f ca="1">IFERROR(IF(INDEX('Coverage Indicators - Section D'!G$45:G$226,MATCH('Print View'!$AV159,'Coverage Indicators - Section D'!$I$45:$I$226,0))&lt;&gt;0,INDEX('Coverage Indicators - Section D'!G$45:G$226,MATCH('Print View'!$AV159,'Coverage Indicators - Section D'!$I$45:$I$226,0)),""),"")</f>
        <v/>
      </c>
      <c r="AB159" s="621" t="str">
        <f ca="1">IFERROR(IF(INDEX('Coverage Indicators - Section D'!H$45:H$226,MATCH('Print View'!$AV159,'Coverage Indicators - Section D'!$I$45:$I$226,0))&lt;&gt;0,INDEX('Coverage Indicators - Section D'!H$45:H$226,MATCH('Print View'!$AV159,'Coverage Indicators - Section D'!$I$45:$I$226,0)),""),"")</f>
        <v/>
      </c>
      <c r="AC159" s="245" t="str">
        <f ca="1">IFERROR(IF(INDEX('Coverage Indicators - Section D'!E$45:E$226,MATCH('Print View'!$AW159,'Coverage Indicators - Section D'!$I$45:$I$226,0))&lt;&gt;0,INDEX('Coverage Indicators - Section D'!E$45:E$226,MATCH('Print View'!$AW159,'Coverage Indicators - Section D'!$I$45:$I$226,0)),""),"")</f>
        <v/>
      </c>
      <c r="AD159" s="620" t="str">
        <f ca="1">IFERROR(IF(INDEX('Coverage Indicators - Section D'!G$45:G$226,MATCH('Print View'!$AW159,'Coverage Indicators - Section D'!$I$45:$I$226,0))&lt;&gt;0,INDEX('Coverage Indicators - Section D'!G$45:G$226,MATCH('Print View'!$AW159,'Coverage Indicators - Section D'!$I$45:$I$226,0)),""),"")</f>
        <v/>
      </c>
      <c r="AE159" s="621" t="str">
        <f ca="1">IFERROR(IF(INDEX('Coverage Indicators - Section D'!H$45:H$226,MATCH('Print View'!$AW159,'Coverage Indicators - Section D'!$I$45:$I$226,0))&lt;&gt;0,INDEX('Coverage Indicators - Section D'!H$45:H$226,MATCH('Print View'!$AW159,'Coverage Indicators - Section D'!$I$45:$I$226,0)),""),"")</f>
        <v/>
      </c>
      <c r="AF159" s="245" t="str">
        <f ca="1">IFERROR(IF(INDEX('Coverage Indicators - Section D'!E$45:E$226,MATCH('Print View'!$AX159,'Coverage Indicators - Section D'!$I$45:$I$226,0))&lt;&gt;0,INDEX('Coverage Indicators - Section D'!E$45:E$226,MATCH('Print View'!$AX159,'Coverage Indicators - Section D'!$I$45:$I$226,0)),""),"")</f>
        <v/>
      </c>
      <c r="AG159" s="620" t="str">
        <f ca="1">IFERROR(IF(INDEX('Coverage Indicators - Section D'!G$45:G$226,MATCH('Print View'!$AX159,'Coverage Indicators - Section D'!$I$45:$I$226,0))&lt;&gt;0,INDEX('Coverage Indicators - Section D'!G$45:G$226,MATCH('Print View'!$AX159,'Coverage Indicators - Section D'!$I$45:$I$226,0)),""),"")</f>
        <v/>
      </c>
      <c r="AH159" s="621" t="str">
        <f ca="1">IFERROR(IF(INDEX('Coverage Indicators - Section D'!H$45:H$226,MATCH('Print View'!$AX159,'Coverage Indicators - Section D'!$I$45:$I$226,0))&lt;&gt;0,INDEX('Coverage Indicators - Section D'!H$45:H$226,MATCH('Print View'!$AX159,'Coverage Indicators - Section D'!$I$45:$I$226,0)),""),"")</f>
        <v/>
      </c>
      <c r="AI159" s="245" t="str">
        <f ca="1">IFERROR(IF(INDEX('Coverage Indicators - Section D'!E$45:E$226,MATCH('Print View'!$AY159,'Coverage Indicators - Section D'!$I$45:$I$226,0))&lt;&gt;0,INDEX('Coverage Indicators - Section D'!E$45:E$226,MATCH('Print View'!$AY159,'Coverage Indicators - Section D'!$I$45:$I$226,0)),""),"")</f>
        <v/>
      </c>
      <c r="AJ159" s="620" t="str">
        <f ca="1">IFERROR(IF(INDEX('Coverage Indicators - Section D'!G$45:G$226,MATCH('Print View'!$AY159,'Coverage Indicators - Section D'!$I$45:$I$226,0))&lt;&gt;0,INDEX('Coverage Indicators - Section D'!G$45:G$226,MATCH('Print View'!$AY159,'Coverage Indicators - Section D'!$I$45:$I$226,0)),""),"")</f>
        <v/>
      </c>
      <c r="AK159" s="621" t="str">
        <f ca="1">IFERROR(IF(INDEX('Coverage Indicators - Section D'!H$45:H$226,MATCH('Print View'!$AY159,'Coverage Indicators - Section D'!$I$45:$I$226,0))&lt;&gt;0,INDEX('Coverage Indicators - Section D'!H$45:H$226,MATCH('Print View'!$AY159,'Coverage Indicators - Section D'!$I$45:$I$226,0)),""),"")</f>
        <v/>
      </c>
      <c r="AL159" s="312"/>
      <c r="AM159" s="619" t="str">
        <f>IFERROR(IF(INDEX('Coverage Indicators - Section D'!W$10:W$41,MATCH('Print View'!$A159,'Coverage Indicators - Section D'!$A$10:$A$41,0))&lt;&gt;0,INDEX('Coverage Indicators - Section D'!W$10:W$41,MATCH('Print View'!$A159,'Coverage Indicators - Section D'!$A$10:$A$41,0)),""),"")</f>
        <v/>
      </c>
      <c r="AN159" s="300"/>
      <c r="AO159" s="721"/>
      <c r="AP159" s="722"/>
      <c r="AQ159" s="722"/>
      <c r="AR159" s="612" t="str">
        <f t="shared" ref="AR159" ca="1" si="292">CONCATENATE($A159,N$117)</f>
        <v>211-Jan-20 to 31-Dec-20</v>
      </c>
      <c r="AS159" s="611" t="str">
        <f t="shared" ref="AS159" ca="1" si="293">CONCATENATE($A159,Q$117)</f>
        <v>211-Jan-21 to 31-Dec-21</v>
      </c>
      <c r="AT159" s="611" t="str">
        <f t="shared" ref="AT159" ca="1" si="294">CONCATENATE($A159,T$117)</f>
        <v>211-Jan-22 to 31-Dec-22</v>
      </c>
      <c r="AU159" s="611" t="str">
        <f t="shared" ref="AU159" ca="1" si="295">CONCATENATE($A159,W$117)</f>
        <v>211-Jan-23 to 31-Dec-23</v>
      </c>
      <c r="AV159" s="611" t="str">
        <f t="shared" ref="AV159" ca="1" si="296">CONCATENATE($A159,Z$117)</f>
        <v>211-Jan-24 to 31-Dec-24</v>
      </c>
      <c r="AW159" s="611" t="str">
        <f t="shared" ref="AW159" ca="1" si="297">CONCATENATE($A159,AC$117)</f>
        <v>211-Jan-25 to 31-Dec-25</v>
      </c>
      <c r="AX159" s="611" t="str">
        <f t="shared" ref="AX159" si="298">CONCATENATE($A159,AF$117)</f>
        <v xml:space="preserve">21 to </v>
      </c>
      <c r="AY159" s="611" t="str">
        <f t="shared" ref="AY159" si="299">CONCATENATE($A159,AI$117)</f>
        <v xml:space="preserve">21 to </v>
      </c>
      <c r="AZ159" s="332"/>
      <c r="BA159" s="332"/>
    </row>
    <row r="160" spans="1:53" s="221" customFormat="1" ht="28.2" hidden="1">
      <c r="A160" s="627"/>
      <c r="B160" s="621"/>
      <c r="C160" s="621"/>
      <c r="D160" s="621"/>
      <c r="E160" s="244" t="str">
        <f>IFERROR(IF(INDEX('Coverage Indicators - Section D'!F$10:F$41,MATCH('Print View'!$A159,'Coverage Indicators - Section D'!$A$10:$A$41,0))&lt;&gt;0,INDEX('Coverage Indicators - Section D'!F$10:F$41,MATCH('Print View'!$A159,'Coverage Indicators - Section D'!$A$10:$A$41,0)),""),"")</f>
        <v/>
      </c>
      <c r="F160" s="620"/>
      <c r="G160" s="620"/>
      <c r="H160" s="621"/>
      <c r="I160" s="621"/>
      <c r="J160" s="621"/>
      <c r="K160" s="621"/>
      <c r="L160" s="244" t="str">
        <f>IFERROR(IF(INDEX('Coverage Indicators - Section D'!U$10:U$41,MATCH('Print View'!$A159,'Coverage Indicators - Section D'!$A$10:$A$41,0))&lt;&gt;0,INDEX('Coverage Indicators - Section D'!U$10:U$41,MATCH('Print View'!$A159,'Coverage Indicators - Section D'!$A$10:$A$41,0)),""),"")</f>
        <v/>
      </c>
      <c r="M160" s="621"/>
      <c r="N160" s="244" t="str">
        <f ca="1">IFERROR(IF(INDEX('Coverage Indicators - Section D'!F$45:F$226,MATCH('Print View'!$AR159,'Coverage Indicators - Section D'!$I$45:$I$226,0))&lt;&gt;0,INDEX('Coverage Indicators - Section D'!F$45:F$226,MATCH('Print View'!$AR159,'Coverage Indicators - Section D'!$I$45:$I$226,0)),""),"")</f>
        <v/>
      </c>
      <c r="O160" s="620"/>
      <c r="P160" s="621"/>
      <c r="Q160" s="244" t="str">
        <f ca="1">IFERROR(IF(INDEX('Coverage Indicators - Section D'!F$45:F$226,MATCH('Print View'!$AS159,'Coverage Indicators - Section D'!$I$45:$I$226,0))&lt;&gt;0,INDEX('Coverage Indicators - Section D'!F$45:F$226,MATCH('Print View'!$AS159,'Coverage Indicators - Section D'!$I$45:$I$226,0)),""),"")</f>
        <v/>
      </c>
      <c r="R160" s="620"/>
      <c r="S160" s="621"/>
      <c r="T160" s="244" t="str">
        <f ca="1">IFERROR(IF(INDEX('Coverage Indicators - Section D'!F$45:F$226,MATCH('Print View'!$AT159,'Coverage Indicators - Section D'!$I$45:$I$226,0))&lt;&gt;0,INDEX('Coverage Indicators - Section D'!F$45:F$226,MATCH('Print View'!$AT159,'Coverage Indicators - Section D'!$I$45:$I$226,0)),""),"")</f>
        <v/>
      </c>
      <c r="U160" s="620"/>
      <c r="V160" s="621"/>
      <c r="W160" s="244" t="str">
        <f ca="1">IFERROR(IF(INDEX('Coverage Indicators - Section D'!F$45:F$226,MATCH('Print View'!$AU159,'Coverage Indicators - Section D'!$I$45:$I$226,0))&lt;&gt;0,INDEX('Coverage Indicators - Section D'!F$45:F$226,MATCH('Print View'!$AU159,'Coverage Indicators - Section D'!$I$45:$I$226,0)),""),"")</f>
        <v/>
      </c>
      <c r="X160" s="620"/>
      <c r="Y160" s="621"/>
      <c r="Z160" s="244" t="str">
        <f ca="1">IFERROR(IF(INDEX('Coverage Indicators - Section D'!F$45:F$226,MATCH('Print View'!$AV159,'Coverage Indicators - Section D'!$I$45:$I$226,0))&lt;&gt;0,INDEX('Coverage Indicators - Section D'!F$45:F$226,MATCH('Print View'!$AV159,'Coverage Indicators - Section D'!$I$45:$I$226,0)),""),"")</f>
        <v/>
      </c>
      <c r="AA160" s="620"/>
      <c r="AB160" s="621"/>
      <c r="AC160" s="244" t="str">
        <f ca="1">IFERROR(IF(INDEX('Coverage Indicators - Section D'!F$45:F$226,MATCH('Print View'!$AW159,'Coverage Indicators - Section D'!$I$45:$I$226,0))&lt;&gt;0,INDEX('Coverage Indicators - Section D'!F$45:F$226,MATCH('Print View'!$AW159,'Coverage Indicators - Section D'!$I$45:$I$226,0)),""),"")</f>
        <v/>
      </c>
      <c r="AD160" s="620"/>
      <c r="AE160" s="621"/>
      <c r="AF160" s="244" t="str">
        <f ca="1">IFERROR(IF(INDEX('Coverage Indicators - Section D'!F$45:F$226,MATCH('Print View'!$AX159,'Coverage Indicators - Section D'!$I$45:$I$226,0))&lt;&gt;0,INDEX('Coverage Indicators - Section D'!F$45:F$226,MATCH('Print View'!$AX159,'Coverage Indicators - Section D'!$I$45:$I$226,0)),""),"")</f>
        <v/>
      </c>
      <c r="AG160" s="620"/>
      <c r="AH160" s="621"/>
      <c r="AI160" s="244" t="str">
        <f ca="1">IFERROR(IF(INDEX('Coverage Indicators - Section D'!F$45:F$226,MATCH('Print View'!$AY159,'Coverage Indicators - Section D'!$I$45:$I$226,0))&lt;&gt;0,INDEX('Coverage Indicators - Section D'!F$45:F$226,MATCH('Print View'!$AY159,'Coverage Indicators - Section D'!$I$45:$I$226,0)),""),"")</f>
        <v/>
      </c>
      <c r="AJ160" s="620"/>
      <c r="AK160" s="621"/>
      <c r="AL160" s="312"/>
      <c r="AM160" s="619"/>
      <c r="AN160" s="300"/>
      <c r="AO160" s="721"/>
      <c r="AP160" s="722"/>
      <c r="AQ160" s="722"/>
      <c r="AR160" s="612"/>
      <c r="AS160" s="611"/>
      <c r="AT160" s="611"/>
      <c r="AU160" s="611"/>
      <c r="AV160" s="611"/>
      <c r="AW160" s="611"/>
      <c r="AX160" s="611"/>
      <c r="AY160" s="611"/>
      <c r="AZ160" s="332"/>
      <c r="BA160" s="332"/>
    </row>
    <row r="161" spans="1:53" s="221" customFormat="1" ht="28.2" hidden="1">
      <c r="A161" s="617">
        <v>22</v>
      </c>
      <c r="B161" s="615" t="str">
        <f>IFERROR(IF(INDEX('Coverage Indicators - Section D'!B$10:B$41,MATCH('Print View'!$A161,'Coverage Indicators - Section D'!$A$10:$A$41,0))&lt;&gt;0,INDEX('Coverage Indicators - Section D'!B$10:B$41,MATCH('Print View'!$A161,'Coverage Indicators - Section D'!$A$10:$A$41,0)),""),"")</f>
        <v/>
      </c>
      <c r="C161" s="615" t="str">
        <f>IFERROR(IF(INDEX('Coverage Indicators - Section D'!C$10:C$41,MATCH('Print View'!$A161,'Coverage Indicators - Section D'!$A$10:$A$41,0))&lt;&gt;0,INDEX('Coverage Indicators - Section D'!C$10:C$41,MATCH('Print View'!$A161,'Coverage Indicators - Section D'!$A$10:$A$41,0)),""),"")</f>
        <v/>
      </c>
      <c r="D161" s="615" t="str">
        <f>IFERROR(IF(INDEX('Coverage Indicators - Section D'!D$10:D$41,MATCH('Print View'!$A161,'Coverage Indicators - Section D'!$A$10:$A$41,0))&lt;&gt;0,INDEX('Coverage Indicators - Section D'!D$10:D$41,MATCH('Print View'!$A161,'Coverage Indicators - Section D'!$A$10:$A$41,0)),""),"")</f>
        <v/>
      </c>
      <c r="E161" s="266" t="str">
        <f>IFERROR(IF(INDEX('Coverage Indicators - Section D'!E$10:E$41,MATCH('Print View'!$A161,'Coverage Indicators - Section D'!$A$10:$A$41,0))&lt;&gt;0,INDEX('Coverage Indicators - Section D'!E$10:E$41,MATCH('Print View'!$A161,'Coverage Indicators - Section D'!$A$10:$A$41,0)),""),"")</f>
        <v/>
      </c>
      <c r="F161" s="613" t="str">
        <f>IFERROR(IF(INDEX('Coverage Indicators - Section D'!G$10:G$41,MATCH('Print View'!$A161,'Coverage Indicators - Section D'!$A$10:$A$41,0))&lt;&gt;0,INDEX('Coverage Indicators - Section D'!G$10:G$41,MATCH('Print View'!$A161,'Coverage Indicators - Section D'!$A$10:$A$41,0)),""),"")</f>
        <v/>
      </c>
      <c r="G161" s="613" t="str">
        <f>IFERROR(IF(INDEX('Coverage Indicators - Section D'!H$10:H$41,MATCH('Print View'!$A161,'Coverage Indicators - Section D'!$A$10:$A$41,0))&lt;&gt;0,INDEX('Coverage Indicators - Section D'!H$10:H$41,MATCH('Print View'!$A161,'Coverage Indicators - Section D'!$A$10:$A$41,0)),""),"")</f>
        <v/>
      </c>
      <c r="H161" s="615" t="str">
        <f>IFERROR(IF(INDEX('Coverage Indicators - Section D'!P$10:P$41,MATCH('Print View'!$A161,'Coverage Indicators - Section D'!$A$10:$A$41,0))&lt;&gt;0,INDEX('Coverage Indicators - Section D'!P$10:P$41,MATCH('Print View'!$A161,'Coverage Indicators - Section D'!$A$10:$A$41,0)),""),"")</f>
        <v/>
      </c>
      <c r="I161" s="615" t="str">
        <f>IFERROR(IF(INDEX('Coverage Indicators - Section D'!Q$10:Q$41,MATCH('Print View'!$A161,'Coverage Indicators - Section D'!$A$10:$A$41,0))&lt;&gt;0,INDEX('Coverage Indicators - Section D'!Q$10:Q$41,MATCH('Print View'!$A161,'Coverage Indicators - Section D'!$A$10:$A$41,0)),""),"")</f>
        <v/>
      </c>
      <c r="J161" s="615" t="str">
        <f>IFERROR(IF(INDEX('Coverage Indicators - Section D'!R$10:R$41,MATCH('Print View'!$A161,'Coverage Indicators - Section D'!$A$10:$A$41,0))&lt;&gt;0,INDEX('Coverage Indicators - Section D'!R$10:R$41,MATCH('Print View'!$A161,'Coverage Indicators - Section D'!$A$10:$A$41,0)),""),"")</f>
        <v/>
      </c>
      <c r="K161" s="615" t="str">
        <f>IFERROR(IF(INDEX('Coverage Indicators - Section D'!S$10:S$41,MATCH('Print View'!$A161,'Coverage Indicators - Section D'!$A$10:$A$41,0))&lt;&gt;0,INDEX('Coverage Indicators - Section D'!S$10:S$41,MATCH('Print View'!$A161,'Coverage Indicators - Section D'!$A$10:$A$41,0)),""),"")</f>
        <v/>
      </c>
      <c r="L161" s="266" t="str">
        <f>IFERROR(IF(INDEX('Coverage Indicators - Section D'!T$10:T$41,MATCH('Print View'!$A161,'Coverage Indicators - Section D'!$A$10:$A$41,0))&lt;&gt;0,INDEX('Coverage Indicators - Section D'!T$10:T$41,MATCH('Print View'!$A161,'Coverage Indicators - Section D'!$A$10:$A$41,0)),""),"")</f>
        <v/>
      </c>
      <c r="M161" s="615" t="str">
        <f>IFERROR(IF(INDEX('Coverage Indicators - Section D'!V$10:V$41,MATCH('Print View'!$A161,'Coverage Indicators - Section D'!$A$10:$A$41,0))&lt;&gt;0,INDEX('Coverage Indicators - Section D'!V$10:V$41,MATCH('Print View'!$A161,'Coverage Indicators - Section D'!$A$10:$A$41,0)),""),"")</f>
        <v/>
      </c>
      <c r="N161" s="266" t="str">
        <f ca="1">IFERROR(IF(INDEX('Coverage Indicators - Section D'!E$45:E$226,MATCH('Print View'!$AR161,'Coverage Indicators - Section D'!$I$45:$I$226,0))&lt;&gt;0,INDEX('Coverage Indicators - Section D'!E$45:E$226,MATCH('Print View'!$AR161,'Coverage Indicators - Section D'!$I$45:$I$226,0)),""),"")</f>
        <v/>
      </c>
      <c r="O161" s="613" t="str">
        <f ca="1">IFERROR(IF(INDEX('Coverage Indicators - Section D'!G$45:G$226,MATCH('Print View'!$AR161,'Coverage Indicators - Section D'!$I$45:$I$226,0))&lt;&gt;0,INDEX('Coverage Indicators - Section D'!G$45:G$226,MATCH('Print View'!$AR161,'Coverage Indicators - Section D'!$I$45:$I$226,0)),""),"")</f>
        <v/>
      </c>
      <c r="P161" s="615" t="str">
        <f ca="1">IFERROR(IF(INDEX('Coverage Indicators - Section D'!H$45:H$226,MATCH('Print View'!$AR161,'Coverage Indicators - Section D'!$I$45:$I$226,0))&lt;&gt;0,INDEX('Coverage Indicators - Section D'!H$45:H$226,MATCH('Print View'!$AR161,'Coverage Indicators - Section D'!$I$45:$I$226,0)),""),"")</f>
        <v/>
      </c>
      <c r="Q161" s="266" t="str">
        <f ca="1">IFERROR(IF(INDEX('Coverage Indicators - Section D'!E$45:E$226,MATCH('Print View'!$AS161,'Coverage Indicators - Section D'!$I$45:$I$226,0))&lt;&gt;0,INDEX('Coverage Indicators - Section D'!E$45:E$226,MATCH('Print View'!$AS161,'Coverage Indicators - Section D'!$I$45:$I$226,0)),""),"")</f>
        <v/>
      </c>
      <c r="R161" s="613" t="str">
        <f ca="1">IFERROR(IF(INDEX('Coverage Indicators - Section D'!G$45:G$226,MATCH('Print View'!$AS161,'Coverage Indicators - Section D'!$I$45:$I$226,0))&lt;&gt;0,INDEX('Coverage Indicators - Section D'!G$45:G$226,MATCH('Print View'!$AS161,'Coverage Indicators - Section D'!$I$45:$I$226,0)),""),"")</f>
        <v/>
      </c>
      <c r="S161" s="615" t="str">
        <f ca="1">IFERROR(IF(INDEX('Coverage Indicators - Section D'!H$45:H$226,MATCH('Print View'!$AS161,'Coverage Indicators - Section D'!$I$45:$I$226,0))&lt;&gt;0,INDEX('Coverage Indicators - Section D'!H$45:H$226,MATCH('Print View'!$AS161,'Coverage Indicators - Section D'!$I$45:$I$226,0)),""),"")</f>
        <v/>
      </c>
      <c r="T161" s="266" t="str">
        <f ca="1">IFERROR(IF(INDEX('Coverage Indicators - Section D'!E$45:E$226,MATCH('Print View'!$AT161,'Coverage Indicators - Section D'!$I$45:$I$226,0))&lt;&gt;0,INDEX('Coverage Indicators - Section D'!E$45:E$226,MATCH('Print View'!$AT161,'Coverage Indicators - Section D'!$I$45:$I$226,0)),""),"")</f>
        <v/>
      </c>
      <c r="U161" s="613" t="str">
        <f ca="1">IFERROR(IF(INDEX('Coverage Indicators - Section D'!G$45:G$226,MATCH('Print View'!$AT161,'Coverage Indicators - Section D'!$I$45:$I$226,0))&lt;&gt;0,INDEX('Coverage Indicators - Section D'!G$45:G$226,MATCH('Print View'!$AT161,'Coverage Indicators - Section D'!$I$45:$I$226,0)),""),"")</f>
        <v/>
      </c>
      <c r="V161" s="615" t="str">
        <f ca="1">IFERROR(IF(INDEX('Coverage Indicators - Section D'!H$45:H$226,MATCH('Print View'!$AT161,'Coverage Indicators - Section D'!$I$45:$I$226,0))&lt;&gt;0,INDEX('Coverage Indicators - Section D'!H$45:H$226,MATCH('Print View'!$AT161,'Coverage Indicators - Section D'!$I$45:$I$226,0)),""),"")</f>
        <v/>
      </c>
      <c r="W161" s="266" t="str">
        <f ca="1">IFERROR(IF(INDEX('Coverage Indicators - Section D'!E$45:E$226,MATCH('Print View'!$AU161,'Coverage Indicators - Section D'!$I$45:$I$226,0))&lt;&gt;0,INDEX('Coverage Indicators - Section D'!E$45:E$226,MATCH('Print View'!$AU161,'Coverage Indicators - Section D'!$I$45:$I$226,0)),""),"")</f>
        <v/>
      </c>
      <c r="X161" s="613" t="str">
        <f ca="1">IFERROR(IF(INDEX('Coverage Indicators - Section D'!G$45:G$226,MATCH('Print View'!$AU161,'Coverage Indicators - Section D'!$I$45:$I$226,0))&lt;&gt;0,INDEX('Coverage Indicators - Section D'!G$45:G$226,MATCH('Print View'!$AU161,'Coverage Indicators - Section D'!$I$45:$I$226,0)),""),"")</f>
        <v/>
      </c>
      <c r="Y161" s="615" t="str">
        <f ca="1">IFERROR(IF(INDEX('Coverage Indicators - Section D'!H$45:H$226,MATCH('Print View'!$AU161,'Coverage Indicators - Section D'!$I$45:$I$226,0))&lt;&gt;0,INDEX('Coverage Indicators - Section D'!H$45:H$226,MATCH('Print View'!$AU161,'Coverage Indicators - Section D'!$I$45:$I$226,0)),""),"")</f>
        <v/>
      </c>
      <c r="Z161" s="266" t="str">
        <f ca="1">IFERROR(IF(INDEX('Coverage Indicators - Section D'!E$45:E$226,MATCH('Print View'!$AV161,'Coverage Indicators - Section D'!$I$45:$I$226,0))&lt;&gt;0,INDEX('Coverage Indicators - Section D'!E$45:E$226,MATCH('Print View'!$AV161,'Coverage Indicators - Section D'!$I$45:$I$226,0)),""),"")</f>
        <v/>
      </c>
      <c r="AA161" s="613" t="str">
        <f ca="1">IFERROR(IF(INDEX('Coverage Indicators - Section D'!G$45:G$226,MATCH('Print View'!$AV161,'Coverage Indicators - Section D'!$I$45:$I$226,0))&lt;&gt;0,INDEX('Coverage Indicators - Section D'!G$45:G$226,MATCH('Print View'!$AV161,'Coverage Indicators - Section D'!$I$45:$I$226,0)),""),"")</f>
        <v/>
      </c>
      <c r="AB161" s="615" t="str">
        <f ca="1">IFERROR(IF(INDEX('Coverage Indicators - Section D'!H$45:H$226,MATCH('Print View'!$AV161,'Coverage Indicators - Section D'!$I$45:$I$226,0))&lt;&gt;0,INDEX('Coverage Indicators - Section D'!H$45:H$226,MATCH('Print View'!$AV161,'Coverage Indicators - Section D'!$I$45:$I$226,0)),""),"")</f>
        <v/>
      </c>
      <c r="AC161" s="266" t="str">
        <f ca="1">IFERROR(IF(INDEX('Coverage Indicators - Section D'!E$45:E$226,MATCH('Print View'!$AW161,'Coverage Indicators - Section D'!$I$45:$I$226,0))&lt;&gt;0,INDEX('Coverage Indicators - Section D'!E$45:E$226,MATCH('Print View'!$AW161,'Coverage Indicators - Section D'!$I$45:$I$226,0)),""),"")</f>
        <v/>
      </c>
      <c r="AD161" s="613" t="str">
        <f ca="1">IFERROR(IF(INDEX('Coverage Indicators - Section D'!G$45:G$226,MATCH('Print View'!$AW161,'Coverage Indicators - Section D'!$I$45:$I$226,0))&lt;&gt;0,INDEX('Coverage Indicators - Section D'!G$45:G$226,MATCH('Print View'!$AW161,'Coverage Indicators - Section D'!$I$45:$I$226,0)),""),"")</f>
        <v/>
      </c>
      <c r="AE161" s="615" t="str">
        <f ca="1">IFERROR(IF(INDEX('Coverage Indicators - Section D'!H$45:H$226,MATCH('Print View'!$AW161,'Coverage Indicators - Section D'!$I$45:$I$226,0))&lt;&gt;0,INDEX('Coverage Indicators - Section D'!H$45:H$226,MATCH('Print View'!$AW161,'Coverage Indicators - Section D'!$I$45:$I$226,0)),""),"")</f>
        <v/>
      </c>
      <c r="AF161" s="266" t="str">
        <f ca="1">IFERROR(IF(INDEX('Coverage Indicators - Section D'!E$45:E$226,MATCH('Print View'!$AX161,'Coverage Indicators - Section D'!$I$45:$I$226,0))&lt;&gt;0,INDEX('Coverage Indicators - Section D'!E$45:E$226,MATCH('Print View'!$AX161,'Coverage Indicators - Section D'!$I$45:$I$226,0)),""),"")</f>
        <v/>
      </c>
      <c r="AG161" s="613" t="str">
        <f ca="1">IFERROR(IF(INDEX('Coverage Indicators - Section D'!G$45:G$226,MATCH('Print View'!$AX161,'Coverage Indicators - Section D'!$I$45:$I$226,0))&lt;&gt;0,INDEX('Coverage Indicators - Section D'!G$45:G$226,MATCH('Print View'!$AX161,'Coverage Indicators - Section D'!$I$45:$I$226,0)),""),"")</f>
        <v/>
      </c>
      <c r="AH161" s="615" t="str">
        <f ca="1">IFERROR(IF(INDEX('Coverage Indicators - Section D'!H$45:H$226,MATCH('Print View'!$AX161,'Coverage Indicators - Section D'!$I$45:$I$226,0))&lt;&gt;0,INDEX('Coverage Indicators - Section D'!H$45:H$226,MATCH('Print View'!$AX161,'Coverage Indicators - Section D'!$I$45:$I$226,0)),""),"")</f>
        <v/>
      </c>
      <c r="AI161" s="266" t="str">
        <f ca="1">IFERROR(IF(INDEX('Coverage Indicators - Section D'!E$45:E$226,MATCH('Print View'!$AY161,'Coverage Indicators - Section D'!$I$45:$I$226,0))&lt;&gt;0,INDEX('Coverage Indicators - Section D'!E$45:E$226,MATCH('Print View'!$AY161,'Coverage Indicators - Section D'!$I$45:$I$226,0)),""),"")</f>
        <v/>
      </c>
      <c r="AJ161" s="613" t="str">
        <f ca="1">IFERROR(IF(INDEX('Coverage Indicators - Section D'!G$45:G$226,MATCH('Print View'!$AY161,'Coverage Indicators - Section D'!$I$45:$I$226,0))&lt;&gt;0,INDEX('Coverage Indicators - Section D'!G$45:G$226,MATCH('Print View'!$AY161,'Coverage Indicators - Section D'!$I$45:$I$226,0)),""),"")</f>
        <v/>
      </c>
      <c r="AK161" s="615" t="str">
        <f ca="1">IFERROR(IF(INDEX('Coverage Indicators - Section D'!H$45:H$226,MATCH('Print View'!$AY161,'Coverage Indicators - Section D'!$I$45:$I$226,0))&lt;&gt;0,INDEX('Coverage Indicators - Section D'!H$45:H$226,MATCH('Print View'!$AY161,'Coverage Indicators - Section D'!$I$45:$I$226,0)),""),"")</f>
        <v/>
      </c>
      <c r="AL161" s="312"/>
      <c r="AM161" s="628" t="str">
        <f>IFERROR(IF(INDEX('Coverage Indicators - Section D'!W$10:W$41,MATCH('Print View'!$A161,'Coverage Indicators - Section D'!$A$10:$A$41,0))&lt;&gt;0,INDEX('Coverage Indicators - Section D'!W$10:W$41,MATCH('Print View'!$A161,'Coverage Indicators - Section D'!$A$10:$A$41,0)),""),"")</f>
        <v/>
      </c>
      <c r="AN161" s="300"/>
      <c r="AO161" s="723"/>
      <c r="AP161" s="724"/>
      <c r="AQ161" s="724"/>
      <c r="AR161" s="612" t="str">
        <f t="shared" ref="AR161" ca="1" si="300">CONCATENATE($A161,N$117)</f>
        <v>221-Jan-20 to 31-Dec-20</v>
      </c>
      <c r="AS161" s="611" t="str">
        <f t="shared" ref="AS161" ca="1" si="301">CONCATENATE($A161,Q$117)</f>
        <v>221-Jan-21 to 31-Dec-21</v>
      </c>
      <c r="AT161" s="611" t="str">
        <f t="shared" ref="AT161" ca="1" si="302">CONCATENATE($A161,T$117)</f>
        <v>221-Jan-22 to 31-Dec-22</v>
      </c>
      <c r="AU161" s="611" t="str">
        <f t="shared" ref="AU161" ca="1" si="303">CONCATENATE($A161,W$117)</f>
        <v>221-Jan-23 to 31-Dec-23</v>
      </c>
      <c r="AV161" s="611" t="str">
        <f t="shared" ref="AV161" ca="1" si="304">CONCATENATE($A161,Z$117)</f>
        <v>221-Jan-24 to 31-Dec-24</v>
      </c>
      <c r="AW161" s="611" t="str">
        <f t="shared" ref="AW161" ca="1" si="305">CONCATENATE($A161,AC$117)</f>
        <v>221-Jan-25 to 31-Dec-25</v>
      </c>
      <c r="AX161" s="611" t="str">
        <f t="shared" ref="AX161" si="306">CONCATENATE($A161,AF$117)</f>
        <v xml:space="preserve">22 to </v>
      </c>
      <c r="AY161" s="611" t="str">
        <f t="shared" ref="AY161" si="307">CONCATENATE($A161,AI$117)</f>
        <v xml:space="preserve">22 to </v>
      </c>
      <c r="AZ161" s="332"/>
      <c r="BA161" s="332"/>
    </row>
    <row r="162" spans="1:53" s="221" customFormat="1" ht="28.2" hidden="1">
      <c r="A162" s="617"/>
      <c r="B162" s="615"/>
      <c r="C162" s="615"/>
      <c r="D162" s="615"/>
      <c r="E162" s="267" t="str">
        <f>IFERROR(IF(INDEX('Coverage Indicators - Section D'!F$10:F$41,MATCH('Print View'!$A161,'Coverage Indicators - Section D'!$A$10:$A$41,0))&lt;&gt;0,INDEX('Coverage Indicators - Section D'!F$10:F$41,MATCH('Print View'!$A161,'Coverage Indicators - Section D'!$A$10:$A$41,0)),""),"")</f>
        <v/>
      </c>
      <c r="F162" s="613"/>
      <c r="G162" s="613"/>
      <c r="H162" s="615"/>
      <c r="I162" s="615"/>
      <c r="J162" s="615"/>
      <c r="K162" s="615"/>
      <c r="L162" s="267" t="str">
        <f>IFERROR(IF(INDEX('Coverage Indicators - Section D'!U$10:U$41,MATCH('Print View'!$A161,'Coverage Indicators - Section D'!$A$10:$A$41,0))&lt;&gt;0,INDEX('Coverage Indicators - Section D'!U$10:U$41,MATCH('Print View'!$A161,'Coverage Indicators - Section D'!$A$10:$A$41,0)),""),"")</f>
        <v/>
      </c>
      <c r="M162" s="615"/>
      <c r="N162" s="267" t="str">
        <f ca="1">IFERROR(IF(INDEX('Coverage Indicators - Section D'!F$45:F$226,MATCH('Print View'!$AR161,'Coverage Indicators - Section D'!$I$45:$I$226,0))&lt;&gt;0,INDEX('Coverage Indicators - Section D'!F$45:F$226,MATCH('Print View'!$AR161,'Coverage Indicators - Section D'!$I$45:$I$226,0)),""),"")</f>
        <v/>
      </c>
      <c r="O162" s="613"/>
      <c r="P162" s="615"/>
      <c r="Q162" s="267" t="str">
        <f ca="1">IFERROR(IF(INDEX('Coverage Indicators - Section D'!F$45:F$226,MATCH('Print View'!$AS161,'Coverage Indicators - Section D'!$I$45:$I$226,0))&lt;&gt;0,INDEX('Coverage Indicators - Section D'!F$45:F$226,MATCH('Print View'!$AS161,'Coverage Indicators - Section D'!$I$45:$I$226,0)),""),"")</f>
        <v/>
      </c>
      <c r="R162" s="613"/>
      <c r="S162" s="615"/>
      <c r="T162" s="267" t="str">
        <f ca="1">IFERROR(IF(INDEX('Coverage Indicators - Section D'!F$45:F$226,MATCH('Print View'!$AT161,'Coverage Indicators - Section D'!$I$45:$I$226,0))&lt;&gt;0,INDEX('Coverage Indicators - Section D'!F$45:F$226,MATCH('Print View'!$AT161,'Coverage Indicators - Section D'!$I$45:$I$226,0)),""),"")</f>
        <v/>
      </c>
      <c r="U162" s="613"/>
      <c r="V162" s="615"/>
      <c r="W162" s="267" t="str">
        <f ca="1">IFERROR(IF(INDEX('Coverage Indicators - Section D'!F$45:F$226,MATCH('Print View'!$AU161,'Coverage Indicators - Section D'!$I$45:$I$226,0))&lt;&gt;0,INDEX('Coverage Indicators - Section D'!F$45:F$226,MATCH('Print View'!$AU161,'Coverage Indicators - Section D'!$I$45:$I$226,0)),""),"")</f>
        <v/>
      </c>
      <c r="X162" s="613"/>
      <c r="Y162" s="615"/>
      <c r="Z162" s="267" t="str">
        <f ca="1">IFERROR(IF(INDEX('Coverage Indicators - Section D'!F$45:F$226,MATCH('Print View'!$AV161,'Coverage Indicators - Section D'!$I$45:$I$226,0))&lt;&gt;0,INDEX('Coverage Indicators - Section D'!F$45:F$226,MATCH('Print View'!$AV161,'Coverage Indicators - Section D'!$I$45:$I$226,0)),""),"")</f>
        <v/>
      </c>
      <c r="AA162" s="613"/>
      <c r="AB162" s="615"/>
      <c r="AC162" s="267" t="str">
        <f ca="1">IFERROR(IF(INDEX('Coverage Indicators - Section D'!F$45:F$226,MATCH('Print View'!$AW161,'Coverage Indicators - Section D'!$I$45:$I$226,0))&lt;&gt;0,INDEX('Coverage Indicators - Section D'!F$45:F$226,MATCH('Print View'!$AW161,'Coverage Indicators - Section D'!$I$45:$I$226,0)),""),"")</f>
        <v/>
      </c>
      <c r="AD162" s="613"/>
      <c r="AE162" s="615"/>
      <c r="AF162" s="267" t="str">
        <f ca="1">IFERROR(IF(INDEX('Coverage Indicators - Section D'!F$45:F$226,MATCH('Print View'!$AX161,'Coverage Indicators - Section D'!$I$45:$I$226,0))&lt;&gt;0,INDEX('Coverage Indicators - Section D'!F$45:F$226,MATCH('Print View'!$AX161,'Coverage Indicators - Section D'!$I$45:$I$226,0)),""),"")</f>
        <v/>
      </c>
      <c r="AG162" s="613"/>
      <c r="AH162" s="615"/>
      <c r="AI162" s="267" t="str">
        <f ca="1">IFERROR(IF(INDEX('Coverage Indicators - Section D'!F$45:F$226,MATCH('Print View'!$AY161,'Coverage Indicators - Section D'!$I$45:$I$226,0))&lt;&gt;0,INDEX('Coverage Indicators - Section D'!F$45:F$226,MATCH('Print View'!$AY161,'Coverage Indicators - Section D'!$I$45:$I$226,0)),""),"")</f>
        <v/>
      </c>
      <c r="AJ162" s="613"/>
      <c r="AK162" s="615"/>
      <c r="AL162" s="312"/>
      <c r="AM162" s="628"/>
      <c r="AN162" s="300"/>
      <c r="AO162" s="723"/>
      <c r="AP162" s="724"/>
      <c r="AQ162" s="724"/>
      <c r="AR162" s="612"/>
      <c r="AS162" s="611"/>
      <c r="AT162" s="611"/>
      <c r="AU162" s="611"/>
      <c r="AV162" s="611"/>
      <c r="AW162" s="611"/>
      <c r="AX162" s="611"/>
      <c r="AY162" s="611"/>
      <c r="AZ162" s="332"/>
      <c r="BA162" s="332"/>
    </row>
    <row r="163" spans="1:53" s="221" customFormat="1" ht="28.2" hidden="1">
      <c r="A163" s="627">
        <v>23</v>
      </c>
      <c r="B163" s="621" t="str">
        <f>IFERROR(IF(INDEX('Coverage Indicators - Section D'!B$10:B$41,MATCH('Print View'!$A163,'Coverage Indicators - Section D'!$A$10:$A$41,0))&lt;&gt;0,INDEX('Coverage Indicators - Section D'!B$10:B$41,MATCH('Print View'!$A163,'Coverage Indicators - Section D'!$A$10:$A$41,0)),""),"")</f>
        <v/>
      </c>
      <c r="C163" s="621" t="str">
        <f>IFERROR(IF(INDEX('Coverage Indicators - Section D'!C$10:C$41,MATCH('Print View'!$A163,'Coverage Indicators - Section D'!$A$10:$A$41,0))&lt;&gt;0,INDEX('Coverage Indicators - Section D'!C$10:C$41,MATCH('Print View'!$A163,'Coverage Indicators - Section D'!$A$10:$A$41,0)),""),"")</f>
        <v/>
      </c>
      <c r="D163" s="621" t="str">
        <f>IFERROR(IF(INDEX('Coverage Indicators - Section D'!D$10:D$41,MATCH('Print View'!$A163,'Coverage Indicators - Section D'!$A$10:$A$41,0))&lt;&gt;0,INDEX('Coverage Indicators - Section D'!D$10:D$41,MATCH('Print View'!$A163,'Coverage Indicators - Section D'!$A$10:$A$41,0)),""),"")</f>
        <v/>
      </c>
      <c r="E163" s="245" t="str">
        <f>IFERROR(IF(INDEX('Coverage Indicators - Section D'!E$10:E$41,MATCH('Print View'!$A163,'Coverage Indicators - Section D'!$A$10:$A$41,0))&lt;&gt;0,INDEX('Coverage Indicators - Section D'!E$10:E$41,MATCH('Print View'!$A163,'Coverage Indicators - Section D'!$A$10:$A$41,0)),""),"")</f>
        <v/>
      </c>
      <c r="F163" s="620" t="str">
        <f>IFERROR(IF(INDEX('Coverage Indicators - Section D'!G$10:G$41,MATCH('Print View'!$A163,'Coverage Indicators - Section D'!$A$10:$A$41,0))&lt;&gt;0,INDEX('Coverage Indicators - Section D'!G$10:G$41,MATCH('Print View'!$A163,'Coverage Indicators - Section D'!$A$10:$A$41,0)),""),"")</f>
        <v/>
      </c>
      <c r="G163" s="620" t="str">
        <f>IFERROR(IF(INDEX('Coverage Indicators - Section D'!H$10:H$41,MATCH('Print View'!$A163,'Coverage Indicators - Section D'!$A$10:$A$41,0))&lt;&gt;0,INDEX('Coverage Indicators - Section D'!H$10:H$41,MATCH('Print View'!$A163,'Coverage Indicators - Section D'!$A$10:$A$41,0)),""),"")</f>
        <v/>
      </c>
      <c r="H163" s="621" t="str">
        <f>IFERROR(IF(INDEX('Coverage Indicators - Section D'!P$10:P$41,MATCH('Print View'!$A163,'Coverage Indicators - Section D'!$A$10:$A$41,0))&lt;&gt;0,INDEX('Coverage Indicators - Section D'!P$10:P$41,MATCH('Print View'!$A163,'Coverage Indicators - Section D'!$A$10:$A$41,0)),""),"")</f>
        <v/>
      </c>
      <c r="I163" s="621" t="str">
        <f>IFERROR(IF(INDEX('Coverage Indicators - Section D'!Q$10:Q$41,MATCH('Print View'!$A163,'Coverage Indicators - Section D'!$A$10:$A$41,0))&lt;&gt;0,INDEX('Coverage Indicators - Section D'!Q$10:Q$41,MATCH('Print View'!$A163,'Coverage Indicators - Section D'!$A$10:$A$41,0)),""),"")</f>
        <v/>
      </c>
      <c r="J163" s="621" t="str">
        <f>IFERROR(IF(INDEX('Coverage Indicators - Section D'!R$10:R$41,MATCH('Print View'!$A163,'Coverage Indicators - Section D'!$A$10:$A$41,0))&lt;&gt;0,INDEX('Coverage Indicators - Section D'!R$10:R$41,MATCH('Print View'!$A163,'Coverage Indicators - Section D'!$A$10:$A$41,0)),""),"")</f>
        <v/>
      </c>
      <c r="K163" s="621" t="str">
        <f>IFERROR(IF(INDEX('Coverage Indicators - Section D'!S$10:S$41,MATCH('Print View'!$A163,'Coverage Indicators - Section D'!$A$10:$A$41,0))&lt;&gt;0,INDEX('Coverage Indicators - Section D'!S$10:S$41,MATCH('Print View'!$A163,'Coverage Indicators - Section D'!$A$10:$A$41,0)),""),"")</f>
        <v/>
      </c>
      <c r="L163" s="245" t="str">
        <f>IFERROR(IF(INDEX('Coverage Indicators - Section D'!T$10:T$41,MATCH('Print View'!$A163,'Coverage Indicators - Section D'!$A$10:$A$41,0))&lt;&gt;0,INDEX('Coverage Indicators - Section D'!T$10:T$41,MATCH('Print View'!$A163,'Coverage Indicators - Section D'!$A$10:$A$41,0)),""),"")</f>
        <v/>
      </c>
      <c r="M163" s="621" t="str">
        <f>IFERROR(IF(INDEX('Coverage Indicators - Section D'!V$10:V$41,MATCH('Print View'!$A163,'Coverage Indicators - Section D'!$A$10:$A$41,0))&lt;&gt;0,INDEX('Coverage Indicators - Section D'!V$10:V$41,MATCH('Print View'!$A163,'Coverage Indicators - Section D'!$A$10:$A$41,0)),""),"")</f>
        <v/>
      </c>
      <c r="N163" s="245" t="str">
        <f ca="1">IFERROR(IF(INDEX('Coverage Indicators - Section D'!E$45:E$226,MATCH('Print View'!$AR163,'Coverage Indicators - Section D'!$I$45:$I$226,0))&lt;&gt;0,INDEX('Coverage Indicators - Section D'!E$45:E$226,MATCH('Print View'!$AR163,'Coverage Indicators - Section D'!$I$45:$I$226,0)),""),"")</f>
        <v/>
      </c>
      <c r="O163" s="620" t="str">
        <f ca="1">IFERROR(IF(INDEX('Coverage Indicators - Section D'!G$45:G$226,MATCH('Print View'!$AR163,'Coverage Indicators - Section D'!$I$45:$I$226,0))&lt;&gt;0,INDEX('Coverage Indicators - Section D'!G$45:G$226,MATCH('Print View'!$AR163,'Coverage Indicators - Section D'!$I$45:$I$226,0)),""),"")</f>
        <v/>
      </c>
      <c r="P163" s="621" t="str">
        <f ca="1">IFERROR(IF(INDEX('Coverage Indicators - Section D'!H$45:H$226,MATCH('Print View'!$AR163,'Coverage Indicators - Section D'!$I$45:$I$226,0))&lt;&gt;0,INDEX('Coverage Indicators - Section D'!H$45:H$226,MATCH('Print View'!$AR163,'Coverage Indicators - Section D'!$I$45:$I$226,0)),""),"")</f>
        <v/>
      </c>
      <c r="Q163" s="245" t="str">
        <f ca="1">IFERROR(IF(INDEX('Coverage Indicators - Section D'!E$45:E$226,MATCH('Print View'!$AS163,'Coverage Indicators - Section D'!$I$45:$I$226,0))&lt;&gt;0,INDEX('Coverage Indicators - Section D'!E$45:E$226,MATCH('Print View'!$AS163,'Coverage Indicators - Section D'!$I$45:$I$226,0)),""),"")</f>
        <v/>
      </c>
      <c r="R163" s="620" t="str">
        <f ca="1">IFERROR(IF(INDEX('Coverage Indicators - Section D'!G$45:G$226,MATCH('Print View'!$AS163,'Coverage Indicators - Section D'!$I$45:$I$226,0))&lt;&gt;0,INDEX('Coverage Indicators - Section D'!G$45:G$226,MATCH('Print View'!$AS163,'Coverage Indicators - Section D'!$I$45:$I$226,0)),""),"")</f>
        <v/>
      </c>
      <c r="S163" s="621" t="str">
        <f ca="1">IFERROR(IF(INDEX('Coverage Indicators - Section D'!H$45:H$226,MATCH('Print View'!$AS163,'Coverage Indicators - Section D'!$I$45:$I$226,0))&lt;&gt;0,INDEX('Coverage Indicators - Section D'!H$45:H$226,MATCH('Print View'!$AS163,'Coverage Indicators - Section D'!$I$45:$I$226,0)),""),"")</f>
        <v/>
      </c>
      <c r="T163" s="245" t="str">
        <f ca="1">IFERROR(IF(INDEX('Coverage Indicators - Section D'!E$45:E$226,MATCH('Print View'!$AT163,'Coverage Indicators - Section D'!$I$45:$I$226,0))&lt;&gt;0,INDEX('Coverage Indicators - Section D'!E$45:E$226,MATCH('Print View'!$AT163,'Coverage Indicators - Section D'!$I$45:$I$226,0)),""),"")</f>
        <v/>
      </c>
      <c r="U163" s="620" t="str">
        <f ca="1">IFERROR(IF(INDEX('Coverage Indicators - Section D'!G$45:G$226,MATCH('Print View'!$AT163,'Coverage Indicators - Section D'!$I$45:$I$226,0))&lt;&gt;0,INDEX('Coverage Indicators - Section D'!G$45:G$226,MATCH('Print View'!$AT163,'Coverage Indicators - Section D'!$I$45:$I$226,0)),""),"")</f>
        <v/>
      </c>
      <c r="V163" s="621" t="str">
        <f ca="1">IFERROR(IF(INDEX('Coverage Indicators - Section D'!H$45:H$226,MATCH('Print View'!$AT163,'Coverage Indicators - Section D'!$I$45:$I$226,0))&lt;&gt;0,INDEX('Coverage Indicators - Section D'!H$45:H$226,MATCH('Print View'!$AT163,'Coverage Indicators - Section D'!$I$45:$I$226,0)),""),"")</f>
        <v/>
      </c>
      <c r="W163" s="245" t="str">
        <f ca="1">IFERROR(IF(INDEX('Coverage Indicators - Section D'!E$45:E$226,MATCH('Print View'!$AU163,'Coverage Indicators - Section D'!$I$45:$I$226,0))&lt;&gt;0,INDEX('Coverage Indicators - Section D'!E$45:E$226,MATCH('Print View'!$AU163,'Coverage Indicators - Section D'!$I$45:$I$226,0)),""),"")</f>
        <v/>
      </c>
      <c r="X163" s="620" t="str">
        <f ca="1">IFERROR(IF(INDEX('Coverage Indicators - Section D'!G$45:G$226,MATCH('Print View'!$AU163,'Coverage Indicators - Section D'!$I$45:$I$226,0))&lt;&gt;0,INDEX('Coverage Indicators - Section D'!G$45:G$226,MATCH('Print View'!$AU163,'Coverage Indicators - Section D'!$I$45:$I$226,0)),""),"")</f>
        <v/>
      </c>
      <c r="Y163" s="621" t="str">
        <f ca="1">IFERROR(IF(INDEX('Coverage Indicators - Section D'!H$45:H$226,MATCH('Print View'!$AU163,'Coverage Indicators - Section D'!$I$45:$I$226,0))&lt;&gt;0,INDEX('Coverage Indicators - Section D'!H$45:H$226,MATCH('Print View'!$AU163,'Coverage Indicators - Section D'!$I$45:$I$226,0)),""),"")</f>
        <v/>
      </c>
      <c r="Z163" s="245" t="str">
        <f ca="1">IFERROR(IF(INDEX('Coverage Indicators - Section D'!E$45:E$226,MATCH('Print View'!$AV163,'Coverage Indicators - Section D'!$I$45:$I$226,0))&lt;&gt;0,INDEX('Coverage Indicators - Section D'!E$45:E$226,MATCH('Print View'!$AV163,'Coverage Indicators - Section D'!$I$45:$I$226,0)),""),"")</f>
        <v/>
      </c>
      <c r="AA163" s="620" t="str">
        <f ca="1">IFERROR(IF(INDEX('Coverage Indicators - Section D'!G$45:G$226,MATCH('Print View'!$AV163,'Coverage Indicators - Section D'!$I$45:$I$226,0))&lt;&gt;0,INDEX('Coverage Indicators - Section D'!G$45:G$226,MATCH('Print View'!$AV163,'Coverage Indicators - Section D'!$I$45:$I$226,0)),""),"")</f>
        <v/>
      </c>
      <c r="AB163" s="621" t="str">
        <f ca="1">IFERROR(IF(INDEX('Coverage Indicators - Section D'!H$45:H$226,MATCH('Print View'!$AV163,'Coverage Indicators - Section D'!$I$45:$I$226,0))&lt;&gt;0,INDEX('Coverage Indicators - Section D'!H$45:H$226,MATCH('Print View'!$AV163,'Coverage Indicators - Section D'!$I$45:$I$226,0)),""),"")</f>
        <v/>
      </c>
      <c r="AC163" s="245" t="str">
        <f ca="1">IFERROR(IF(INDEX('Coverage Indicators - Section D'!E$45:E$226,MATCH('Print View'!$AW163,'Coverage Indicators - Section D'!$I$45:$I$226,0))&lt;&gt;0,INDEX('Coverage Indicators - Section D'!E$45:E$226,MATCH('Print View'!$AW163,'Coverage Indicators - Section D'!$I$45:$I$226,0)),""),"")</f>
        <v/>
      </c>
      <c r="AD163" s="620" t="str">
        <f ca="1">IFERROR(IF(INDEX('Coverage Indicators - Section D'!G$45:G$226,MATCH('Print View'!$AW163,'Coverage Indicators - Section D'!$I$45:$I$226,0))&lt;&gt;0,INDEX('Coverage Indicators - Section D'!G$45:G$226,MATCH('Print View'!$AW163,'Coverage Indicators - Section D'!$I$45:$I$226,0)),""),"")</f>
        <v/>
      </c>
      <c r="AE163" s="621" t="str">
        <f ca="1">IFERROR(IF(INDEX('Coverage Indicators - Section D'!H$45:H$226,MATCH('Print View'!$AW163,'Coverage Indicators - Section D'!$I$45:$I$226,0))&lt;&gt;0,INDEX('Coverage Indicators - Section D'!H$45:H$226,MATCH('Print View'!$AW163,'Coverage Indicators - Section D'!$I$45:$I$226,0)),""),"")</f>
        <v/>
      </c>
      <c r="AF163" s="245" t="str">
        <f ca="1">IFERROR(IF(INDEX('Coverage Indicators - Section D'!E$45:E$226,MATCH('Print View'!$AX163,'Coverage Indicators - Section D'!$I$45:$I$226,0))&lt;&gt;0,INDEX('Coverage Indicators - Section D'!E$45:E$226,MATCH('Print View'!$AX163,'Coverage Indicators - Section D'!$I$45:$I$226,0)),""),"")</f>
        <v/>
      </c>
      <c r="AG163" s="620" t="str">
        <f ca="1">IFERROR(IF(INDEX('Coverage Indicators - Section D'!G$45:G$226,MATCH('Print View'!$AX163,'Coverage Indicators - Section D'!$I$45:$I$226,0))&lt;&gt;0,INDEX('Coverage Indicators - Section D'!G$45:G$226,MATCH('Print View'!$AX163,'Coverage Indicators - Section D'!$I$45:$I$226,0)),""),"")</f>
        <v/>
      </c>
      <c r="AH163" s="621" t="str">
        <f ca="1">IFERROR(IF(INDEX('Coverage Indicators - Section D'!H$45:H$226,MATCH('Print View'!$AX163,'Coverage Indicators - Section D'!$I$45:$I$226,0))&lt;&gt;0,INDEX('Coverage Indicators - Section D'!H$45:H$226,MATCH('Print View'!$AX163,'Coverage Indicators - Section D'!$I$45:$I$226,0)),""),"")</f>
        <v/>
      </c>
      <c r="AI163" s="245" t="str">
        <f ca="1">IFERROR(IF(INDEX('Coverage Indicators - Section D'!E$45:E$226,MATCH('Print View'!$AY163,'Coverage Indicators - Section D'!$I$45:$I$226,0))&lt;&gt;0,INDEX('Coverage Indicators - Section D'!E$45:E$226,MATCH('Print View'!$AY163,'Coverage Indicators - Section D'!$I$45:$I$226,0)),""),"")</f>
        <v/>
      </c>
      <c r="AJ163" s="620" t="str">
        <f ca="1">IFERROR(IF(INDEX('Coverage Indicators - Section D'!G$45:G$226,MATCH('Print View'!$AY163,'Coverage Indicators - Section D'!$I$45:$I$226,0))&lt;&gt;0,INDEX('Coverage Indicators - Section D'!G$45:G$226,MATCH('Print View'!$AY163,'Coverage Indicators - Section D'!$I$45:$I$226,0)),""),"")</f>
        <v/>
      </c>
      <c r="AK163" s="621" t="str">
        <f ca="1">IFERROR(IF(INDEX('Coverage Indicators - Section D'!H$45:H$226,MATCH('Print View'!$AY163,'Coverage Indicators - Section D'!$I$45:$I$226,0))&lt;&gt;0,INDEX('Coverage Indicators - Section D'!H$45:H$226,MATCH('Print View'!$AY163,'Coverage Indicators - Section D'!$I$45:$I$226,0)),""),"")</f>
        <v/>
      </c>
      <c r="AL163" s="312"/>
      <c r="AM163" s="619" t="str">
        <f>IFERROR(IF(INDEX('Coverage Indicators - Section D'!W$10:W$41,MATCH('Print View'!$A163,'Coverage Indicators - Section D'!$A$10:$A$41,0))&lt;&gt;0,INDEX('Coverage Indicators - Section D'!W$10:W$41,MATCH('Print View'!$A163,'Coverage Indicators - Section D'!$A$10:$A$41,0)),""),"")</f>
        <v/>
      </c>
      <c r="AN163" s="300"/>
      <c r="AO163" s="721"/>
      <c r="AP163" s="722"/>
      <c r="AQ163" s="722"/>
      <c r="AR163" s="612" t="str">
        <f t="shared" ref="AR163" ca="1" si="308">CONCATENATE($A163,N$117)</f>
        <v>231-Jan-20 to 31-Dec-20</v>
      </c>
      <c r="AS163" s="611" t="str">
        <f t="shared" ref="AS163" ca="1" si="309">CONCATENATE($A163,Q$117)</f>
        <v>231-Jan-21 to 31-Dec-21</v>
      </c>
      <c r="AT163" s="611" t="str">
        <f t="shared" ref="AT163" ca="1" si="310">CONCATENATE($A163,T$117)</f>
        <v>231-Jan-22 to 31-Dec-22</v>
      </c>
      <c r="AU163" s="611" t="str">
        <f t="shared" ref="AU163" ca="1" si="311">CONCATENATE($A163,W$117)</f>
        <v>231-Jan-23 to 31-Dec-23</v>
      </c>
      <c r="AV163" s="611" t="str">
        <f t="shared" ref="AV163" ca="1" si="312">CONCATENATE($A163,Z$117)</f>
        <v>231-Jan-24 to 31-Dec-24</v>
      </c>
      <c r="AW163" s="611" t="str">
        <f t="shared" ref="AW163" ca="1" si="313">CONCATENATE($A163,AC$117)</f>
        <v>231-Jan-25 to 31-Dec-25</v>
      </c>
      <c r="AX163" s="611" t="str">
        <f t="shared" ref="AX163" si="314">CONCATENATE($A163,AF$117)</f>
        <v xml:space="preserve">23 to </v>
      </c>
      <c r="AY163" s="611" t="str">
        <f t="shared" ref="AY163" si="315">CONCATENATE($A163,AI$117)</f>
        <v xml:space="preserve">23 to </v>
      </c>
      <c r="AZ163" s="332"/>
      <c r="BA163" s="332"/>
    </row>
    <row r="164" spans="1:53" s="221" customFormat="1" ht="28.2" hidden="1">
      <c r="A164" s="627"/>
      <c r="B164" s="621"/>
      <c r="C164" s="621"/>
      <c r="D164" s="621"/>
      <c r="E164" s="244" t="str">
        <f>IFERROR(IF(INDEX('Coverage Indicators - Section D'!F$10:F$41,MATCH('Print View'!$A163,'Coverage Indicators - Section D'!$A$10:$A$41,0))&lt;&gt;0,INDEX('Coverage Indicators - Section D'!F$10:F$41,MATCH('Print View'!$A163,'Coverage Indicators - Section D'!$A$10:$A$41,0)),""),"")</f>
        <v/>
      </c>
      <c r="F164" s="620"/>
      <c r="G164" s="620"/>
      <c r="H164" s="621"/>
      <c r="I164" s="621"/>
      <c r="J164" s="621"/>
      <c r="K164" s="621"/>
      <c r="L164" s="244" t="str">
        <f>IFERROR(IF(INDEX('Coverage Indicators - Section D'!U$10:U$41,MATCH('Print View'!$A163,'Coverage Indicators - Section D'!$A$10:$A$41,0))&lt;&gt;0,INDEX('Coverage Indicators - Section D'!U$10:U$41,MATCH('Print View'!$A163,'Coverage Indicators - Section D'!$A$10:$A$41,0)),""),"")</f>
        <v/>
      </c>
      <c r="M164" s="621"/>
      <c r="N164" s="244" t="str">
        <f ca="1">IFERROR(IF(INDEX('Coverage Indicators - Section D'!F$45:F$226,MATCH('Print View'!$AR163,'Coverage Indicators - Section D'!$I$45:$I$226,0))&lt;&gt;0,INDEX('Coverage Indicators - Section D'!F$45:F$226,MATCH('Print View'!$AR163,'Coverage Indicators - Section D'!$I$45:$I$226,0)),""),"")</f>
        <v/>
      </c>
      <c r="O164" s="620"/>
      <c r="P164" s="621"/>
      <c r="Q164" s="244" t="str">
        <f ca="1">IFERROR(IF(INDEX('Coverage Indicators - Section D'!F$45:F$226,MATCH('Print View'!$AS163,'Coverage Indicators - Section D'!$I$45:$I$226,0))&lt;&gt;0,INDEX('Coverage Indicators - Section D'!F$45:F$226,MATCH('Print View'!$AS163,'Coverage Indicators - Section D'!$I$45:$I$226,0)),""),"")</f>
        <v/>
      </c>
      <c r="R164" s="620"/>
      <c r="S164" s="621"/>
      <c r="T164" s="244" t="str">
        <f ca="1">IFERROR(IF(INDEX('Coverage Indicators - Section D'!F$45:F$226,MATCH('Print View'!$AT163,'Coverage Indicators - Section D'!$I$45:$I$226,0))&lt;&gt;0,INDEX('Coverage Indicators - Section D'!F$45:F$226,MATCH('Print View'!$AT163,'Coverage Indicators - Section D'!$I$45:$I$226,0)),""),"")</f>
        <v/>
      </c>
      <c r="U164" s="620"/>
      <c r="V164" s="621"/>
      <c r="W164" s="244" t="str">
        <f ca="1">IFERROR(IF(INDEX('Coverage Indicators - Section D'!F$45:F$226,MATCH('Print View'!$AU163,'Coverage Indicators - Section D'!$I$45:$I$226,0))&lt;&gt;0,INDEX('Coverage Indicators - Section D'!F$45:F$226,MATCH('Print View'!$AU163,'Coverage Indicators - Section D'!$I$45:$I$226,0)),""),"")</f>
        <v/>
      </c>
      <c r="X164" s="620"/>
      <c r="Y164" s="621"/>
      <c r="Z164" s="244" t="str">
        <f ca="1">IFERROR(IF(INDEX('Coverage Indicators - Section D'!F$45:F$226,MATCH('Print View'!$AV163,'Coverage Indicators - Section D'!$I$45:$I$226,0))&lt;&gt;0,INDEX('Coverage Indicators - Section D'!F$45:F$226,MATCH('Print View'!$AV163,'Coverage Indicators - Section D'!$I$45:$I$226,0)),""),"")</f>
        <v/>
      </c>
      <c r="AA164" s="620"/>
      <c r="AB164" s="621"/>
      <c r="AC164" s="244" t="str">
        <f ca="1">IFERROR(IF(INDEX('Coverage Indicators - Section D'!F$45:F$226,MATCH('Print View'!$AW163,'Coverage Indicators - Section D'!$I$45:$I$226,0))&lt;&gt;0,INDEX('Coverage Indicators - Section D'!F$45:F$226,MATCH('Print View'!$AW163,'Coverage Indicators - Section D'!$I$45:$I$226,0)),""),"")</f>
        <v/>
      </c>
      <c r="AD164" s="620"/>
      <c r="AE164" s="621"/>
      <c r="AF164" s="244" t="str">
        <f ca="1">IFERROR(IF(INDEX('Coverage Indicators - Section D'!F$45:F$226,MATCH('Print View'!$AX163,'Coverage Indicators - Section D'!$I$45:$I$226,0))&lt;&gt;0,INDEX('Coverage Indicators - Section D'!F$45:F$226,MATCH('Print View'!$AX163,'Coverage Indicators - Section D'!$I$45:$I$226,0)),""),"")</f>
        <v/>
      </c>
      <c r="AG164" s="620"/>
      <c r="AH164" s="621"/>
      <c r="AI164" s="244" t="str">
        <f ca="1">IFERROR(IF(INDEX('Coverage Indicators - Section D'!F$45:F$226,MATCH('Print View'!$AY163,'Coverage Indicators - Section D'!$I$45:$I$226,0))&lt;&gt;0,INDEX('Coverage Indicators - Section D'!F$45:F$226,MATCH('Print View'!$AY163,'Coverage Indicators - Section D'!$I$45:$I$226,0)),""),"")</f>
        <v/>
      </c>
      <c r="AJ164" s="620"/>
      <c r="AK164" s="621"/>
      <c r="AL164" s="312"/>
      <c r="AM164" s="619"/>
      <c r="AN164" s="300"/>
      <c r="AO164" s="721"/>
      <c r="AP164" s="722"/>
      <c r="AQ164" s="722"/>
      <c r="AR164" s="612"/>
      <c r="AS164" s="611"/>
      <c r="AT164" s="611"/>
      <c r="AU164" s="611"/>
      <c r="AV164" s="611"/>
      <c r="AW164" s="611"/>
      <c r="AX164" s="611"/>
      <c r="AY164" s="611"/>
      <c r="AZ164" s="332"/>
      <c r="BA164" s="332"/>
    </row>
    <row r="165" spans="1:53" s="221" customFormat="1" ht="28.2" hidden="1">
      <c r="A165" s="617">
        <v>24</v>
      </c>
      <c r="B165" s="615" t="str">
        <f>IFERROR(IF(INDEX('Coverage Indicators - Section D'!B$10:B$41,MATCH('Print View'!$A165,'Coverage Indicators - Section D'!$A$10:$A$41,0))&lt;&gt;0,INDEX('Coverage Indicators - Section D'!B$10:B$41,MATCH('Print View'!$A165,'Coverage Indicators - Section D'!$A$10:$A$41,0)),""),"")</f>
        <v/>
      </c>
      <c r="C165" s="615" t="str">
        <f>IFERROR(IF(INDEX('Coverage Indicators - Section D'!C$10:C$41,MATCH('Print View'!$A165,'Coverage Indicators - Section D'!$A$10:$A$41,0))&lt;&gt;0,INDEX('Coverage Indicators - Section D'!C$10:C$41,MATCH('Print View'!$A165,'Coverage Indicators - Section D'!$A$10:$A$41,0)),""),"")</f>
        <v/>
      </c>
      <c r="D165" s="615" t="str">
        <f>IFERROR(IF(INDEX('Coverage Indicators - Section D'!D$10:D$41,MATCH('Print View'!$A165,'Coverage Indicators - Section D'!$A$10:$A$41,0))&lt;&gt;0,INDEX('Coverage Indicators - Section D'!D$10:D$41,MATCH('Print View'!$A165,'Coverage Indicators - Section D'!$A$10:$A$41,0)),""),"")</f>
        <v/>
      </c>
      <c r="E165" s="266" t="str">
        <f>IFERROR(IF(INDEX('Coverage Indicators - Section D'!E$10:E$41,MATCH('Print View'!$A165,'Coverage Indicators - Section D'!$A$10:$A$41,0))&lt;&gt;0,INDEX('Coverage Indicators - Section D'!E$10:E$41,MATCH('Print View'!$A165,'Coverage Indicators - Section D'!$A$10:$A$41,0)),""),"")</f>
        <v/>
      </c>
      <c r="F165" s="613" t="str">
        <f>IFERROR(IF(INDEX('Coverage Indicators - Section D'!G$10:G$41,MATCH('Print View'!$A165,'Coverage Indicators - Section D'!$A$10:$A$41,0))&lt;&gt;0,INDEX('Coverage Indicators - Section D'!G$10:G$41,MATCH('Print View'!$A165,'Coverage Indicators - Section D'!$A$10:$A$41,0)),""),"")</f>
        <v/>
      </c>
      <c r="G165" s="613" t="str">
        <f>IFERROR(IF(INDEX('Coverage Indicators - Section D'!H$10:H$41,MATCH('Print View'!$A165,'Coverage Indicators - Section D'!$A$10:$A$41,0))&lt;&gt;0,INDEX('Coverage Indicators - Section D'!H$10:H$41,MATCH('Print View'!$A165,'Coverage Indicators - Section D'!$A$10:$A$41,0)),""),"")</f>
        <v/>
      </c>
      <c r="H165" s="615" t="str">
        <f>IFERROR(IF(INDEX('Coverage Indicators - Section D'!P$10:P$41,MATCH('Print View'!$A165,'Coverage Indicators - Section D'!$A$10:$A$41,0))&lt;&gt;0,INDEX('Coverage Indicators - Section D'!P$10:P$41,MATCH('Print View'!$A165,'Coverage Indicators - Section D'!$A$10:$A$41,0)),""),"")</f>
        <v/>
      </c>
      <c r="I165" s="615" t="str">
        <f>IFERROR(IF(INDEX('Coverage Indicators - Section D'!Q$10:Q$41,MATCH('Print View'!$A165,'Coverage Indicators - Section D'!$A$10:$A$41,0))&lt;&gt;0,INDEX('Coverage Indicators - Section D'!Q$10:Q$41,MATCH('Print View'!$A165,'Coverage Indicators - Section D'!$A$10:$A$41,0)),""),"")</f>
        <v/>
      </c>
      <c r="J165" s="615" t="str">
        <f>IFERROR(IF(INDEX('Coverage Indicators - Section D'!R$10:R$41,MATCH('Print View'!$A165,'Coverage Indicators - Section D'!$A$10:$A$41,0))&lt;&gt;0,INDEX('Coverage Indicators - Section D'!R$10:R$41,MATCH('Print View'!$A165,'Coverage Indicators - Section D'!$A$10:$A$41,0)),""),"")</f>
        <v/>
      </c>
      <c r="K165" s="615" t="str">
        <f>IFERROR(IF(INDEX('Coverage Indicators - Section D'!S$10:S$41,MATCH('Print View'!$A165,'Coverage Indicators - Section D'!$A$10:$A$41,0))&lt;&gt;0,INDEX('Coverage Indicators - Section D'!S$10:S$41,MATCH('Print View'!$A165,'Coverage Indicators - Section D'!$A$10:$A$41,0)),""),"")</f>
        <v/>
      </c>
      <c r="L165" s="266" t="str">
        <f>IFERROR(IF(INDEX('Coverage Indicators - Section D'!T$10:T$41,MATCH('Print View'!$A165,'Coverage Indicators - Section D'!$A$10:$A$41,0))&lt;&gt;0,INDEX('Coverage Indicators - Section D'!T$10:T$41,MATCH('Print View'!$A165,'Coverage Indicators - Section D'!$A$10:$A$41,0)),""),"")</f>
        <v/>
      </c>
      <c r="M165" s="615" t="str">
        <f>IFERROR(IF(INDEX('Coverage Indicators - Section D'!V$10:V$41,MATCH('Print View'!$A165,'Coverage Indicators - Section D'!$A$10:$A$41,0))&lt;&gt;0,INDEX('Coverage Indicators - Section D'!V$10:V$41,MATCH('Print View'!$A165,'Coverage Indicators - Section D'!$A$10:$A$41,0)),""),"")</f>
        <v/>
      </c>
      <c r="N165" s="266" t="str">
        <f ca="1">IFERROR(IF(INDEX('Coverage Indicators - Section D'!E$45:E$226,MATCH('Print View'!$AR165,'Coverage Indicators - Section D'!$I$45:$I$226,0))&lt;&gt;0,INDEX('Coverage Indicators - Section D'!E$45:E$226,MATCH('Print View'!$AR165,'Coverage Indicators - Section D'!$I$45:$I$226,0)),""),"")</f>
        <v/>
      </c>
      <c r="O165" s="613" t="str">
        <f ca="1">IFERROR(IF(INDEX('Coverage Indicators - Section D'!G$45:G$226,MATCH('Print View'!$AR165,'Coverage Indicators - Section D'!$I$45:$I$226,0))&lt;&gt;0,INDEX('Coverage Indicators - Section D'!G$45:G$226,MATCH('Print View'!$AR165,'Coverage Indicators - Section D'!$I$45:$I$226,0)),""),"")</f>
        <v/>
      </c>
      <c r="P165" s="615" t="str">
        <f ca="1">IFERROR(IF(INDEX('Coverage Indicators - Section D'!H$45:H$226,MATCH('Print View'!$AR165,'Coverage Indicators - Section D'!$I$45:$I$226,0))&lt;&gt;0,INDEX('Coverage Indicators - Section D'!H$45:H$226,MATCH('Print View'!$AR165,'Coverage Indicators - Section D'!$I$45:$I$226,0)),""),"")</f>
        <v/>
      </c>
      <c r="Q165" s="266" t="str">
        <f ca="1">IFERROR(IF(INDEX('Coverage Indicators - Section D'!E$45:E$226,MATCH('Print View'!$AS165,'Coverage Indicators - Section D'!$I$45:$I$226,0))&lt;&gt;0,INDEX('Coverage Indicators - Section D'!E$45:E$226,MATCH('Print View'!$AS165,'Coverage Indicators - Section D'!$I$45:$I$226,0)),""),"")</f>
        <v/>
      </c>
      <c r="R165" s="613" t="str">
        <f ca="1">IFERROR(IF(INDEX('Coverage Indicators - Section D'!G$45:G$226,MATCH('Print View'!$AS165,'Coverage Indicators - Section D'!$I$45:$I$226,0))&lt;&gt;0,INDEX('Coverage Indicators - Section D'!G$45:G$226,MATCH('Print View'!$AS165,'Coverage Indicators - Section D'!$I$45:$I$226,0)),""),"")</f>
        <v/>
      </c>
      <c r="S165" s="615" t="str">
        <f ca="1">IFERROR(IF(INDEX('Coverage Indicators - Section D'!H$45:H$226,MATCH('Print View'!$AS165,'Coverage Indicators - Section D'!$I$45:$I$226,0))&lt;&gt;0,INDEX('Coverage Indicators - Section D'!H$45:H$226,MATCH('Print View'!$AS165,'Coverage Indicators - Section D'!$I$45:$I$226,0)),""),"")</f>
        <v/>
      </c>
      <c r="T165" s="266" t="str">
        <f ca="1">IFERROR(IF(INDEX('Coverage Indicators - Section D'!E$45:E$226,MATCH('Print View'!$AT165,'Coverage Indicators - Section D'!$I$45:$I$226,0))&lt;&gt;0,INDEX('Coverage Indicators - Section D'!E$45:E$226,MATCH('Print View'!$AT165,'Coverage Indicators - Section D'!$I$45:$I$226,0)),""),"")</f>
        <v/>
      </c>
      <c r="U165" s="613" t="str">
        <f ca="1">IFERROR(IF(INDEX('Coverage Indicators - Section D'!G$45:G$226,MATCH('Print View'!$AT165,'Coverage Indicators - Section D'!$I$45:$I$226,0))&lt;&gt;0,INDEX('Coverage Indicators - Section D'!G$45:G$226,MATCH('Print View'!$AT165,'Coverage Indicators - Section D'!$I$45:$I$226,0)),""),"")</f>
        <v/>
      </c>
      <c r="V165" s="615" t="str">
        <f ca="1">IFERROR(IF(INDEX('Coverage Indicators - Section D'!H$45:H$226,MATCH('Print View'!$AT165,'Coverage Indicators - Section D'!$I$45:$I$226,0))&lt;&gt;0,INDEX('Coverage Indicators - Section D'!H$45:H$226,MATCH('Print View'!$AT165,'Coverage Indicators - Section D'!$I$45:$I$226,0)),""),"")</f>
        <v/>
      </c>
      <c r="W165" s="266" t="str">
        <f ca="1">IFERROR(IF(INDEX('Coverage Indicators - Section D'!E$45:E$226,MATCH('Print View'!$AU165,'Coverage Indicators - Section D'!$I$45:$I$226,0))&lt;&gt;0,INDEX('Coverage Indicators - Section D'!E$45:E$226,MATCH('Print View'!$AU165,'Coverage Indicators - Section D'!$I$45:$I$226,0)),""),"")</f>
        <v/>
      </c>
      <c r="X165" s="613" t="str">
        <f ca="1">IFERROR(IF(INDEX('Coverage Indicators - Section D'!G$45:G$226,MATCH('Print View'!$AU165,'Coverage Indicators - Section D'!$I$45:$I$226,0))&lt;&gt;0,INDEX('Coverage Indicators - Section D'!G$45:G$226,MATCH('Print View'!$AU165,'Coverage Indicators - Section D'!$I$45:$I$226,0)),""),"")</f>
        <v/>
      </c>
      <c r="Y165" s="615" t="str">
        <f ca="1">IFERROR(IF(INDEX('Coverage Indicators - Section D'!H$45:H$226,MATCH('Print View'!$AU165,'Coverage Indicators - Section D'!$I$45:$I$226,0))&lt;&gt;0,INDEX('Coverage Indicators - Section D'!H$45:H$226,MATCH('Print View'!$AU165,'Coverage Indicators - Section D'!$I$45:$I$226,0)),""),"")</f>
        <v/>
      </c>
      <c r="Z165" s="266" t="str">
        <f ca="1">IFERROR(IF(INDEX('Coverage Indicators - Section D'!E$45:E$226,MATCH('Print View'!$AV165,'Coverage Indicators - Section D'!$I$45:$I$226,0))&lt;&gt;0,INDEX('Coverage Indicators - Section D'!E$45:E$226,MATCH('Print View'!$AV165,'Coverage Indicators - Section D'!$I$45:$I$226,0)),""),"")</f>
        <v/>
      </c>
      <c r="AA165" s="613" t="str">
        <f ca="1">IFERROR(IF(INDEX('Coverage Indicators - Section D'!G$45:G$226,MATCH('Print View'!$AV165,'Coverage Indicators - Section D'!$I$45:$I$226,0))&lt;&gt;0,INDEX('Coverage Indicators - Section D'!G$45:G$226,MATCH('Print View'!$AV165,'Coverage Indicators - Section D'!$I$45:$I$226,0)),""),"")</f>
        <v/>
      </c>
      <c r="AB165" s="615" t="str">
        <f ca="1">IFERROR(IF(INDEX('Coverage Indicators - Section D'!H$45:H$226,MATCH('Print View'!$AV165,'Coverage Indicators - Section D'!$I$45:$I$226,0))&lt;&gt;0,INDEX('Coverage Indicators - Section D'!H$45:H$226,MATCH('Print View'!$AV165,'Coverage Indicators - Section D'!$I$45:$I$226,0)),""),"")</f>
        <v/>
      </c>
      <c r="AC165" s="266" t="str">
        <f ca="1">IFERROR(IF(INDEX('Coverage Indicators - Section D'!E$45:E$226,MATCH('Print View'!$AW165,'Coverage Indicators - Section D'!$I$45:$I$226,0))&lt;&gt;0,INDEX('Coverage Indicators - Section D'!E$45:E$226,MATCH('Print View'!$AW165,'Coverage Indicators - Section D'!$I$45:$I$226,0)),""),"")</f>
        <v/>
      </c>
      <c r="AD165" s="613" t="str">
        <f ca="1">IFERROR(IF(INDEX('Coverage Indicators - Section D'!G$45:G$226,MATCH('Print View'!$AW165,'Coverage Indicators - Section D'!$I$45:$I$226,0))&lt;&gt;0,INDEX('Coverage Indicators - Section D'!G$45:G$226,MATCH('Print View'!$AW165,'Coverage Indicators - Section D'!$I$45:$I$226,0)),""),"")</f>
        <v/>
      </c>
      <c r="AE165" s="615" t="str">
        <f ca="1">IFERROR(IF(INDEX('Coverage Indicators - Section D'!H$45:H$226,MATCH('Print View'!$AW165,'Coverage Indicators - Section D'!$I$45:$I$226,0))&lt;&gt;0,INDEX('Coverage Indicators - Section D'!H$45:H$226,MATCH('Print View'!$AW165,'Coverage Indicators - Section D'!$I$45:$I$226,0)),""),"")</f>
        <v/>
      </c>
      <c r="AF165" s="266" t="str">
        <f ca="1">IFERROR(IF(INDEX('Coverage Indicators - Section D'!E$45:E$226,MATCH('Print View'!$AX165,'Coverage Indicators - Section D'!$I$45:$I$226,0))&lt;&gt;0,INDEX('Coverage Indicators - Section D'!E$45:E$226,MATCH('Print View'!$AX165,'Coverage Indicators - Section D'!$I$45:$I$226,0)),""),"")</f>
        <v/>
      </c>
      <c r="AG165" s="613" t="str">
        <f ca="1">IFERROR(IF(INDEX('Coverage Indicators - Section D'!G$45:G$226,MATCH('Print View'!$AX165,'Coverage Indicators - Section D'!$I$45:$I$226,0))&lt;&gt;0,INDEX('Coverage Indicators - Section D'!G$45:G$226,MATCH('Print View'!$AX165,'Coverage Indicators - Section D'!$I$45:$I$226,0)),""),"")</f>
        <v/>
      </c>
      <c r="AH165" s="615" t="str">
        <f ca="1">IFERROR(IF(INDEX('Coverage Indicators - Section D'!H$45:H$226,MATCH('Print View'!$AX165,'Coverage Indicators - Section D'!$I$45:$I$226,0))&lt;&gt;0,INDEX('Coverage Indicators - Section D'!H$45:H$226,MATCH('Print View'!$AX165,'Coverage Indicators - Section D'!$I$45:$I$226,0)),""),"")</f>
        <v/>
      </c>
      <c r="AI165" s="266" t="str">
        <f ca="1">IFERROR(IF(INDEX('Coverage Indicators - Section D'!E$45:E$226,MATCH('Print View'!$AY165,'Coverage Indicators - Section D'!$I$45:$I$226,0))&lt;&gt;0,INDEX('Coverage Indicators - Section D'!E$45:E$226,MATCH('Print View'!$AY165,'Coverage Indicators - Section D'!$I$45:$I$226,0)),""),"")</f>
        <v/>
      </c>
      <c r="AJ165" s="613" t="str">
        <f ca="1">IFERROR(IF(INDEX('Coverage Indicators - Section D'!G$45:G$226,MATCH('Print View'!$AY165,'Coverage Indicators - Section D'!$I$45:$I$226,0))&lt;&gt;0,INDEX('Coverage Indicators - Section D'!G$45:G$226,MATCH('Print View'!$AY165,'Coverage Indicators - Section D'!$I$45:$I$226,0)),""),"")</f>
        <v/>
      </c>
      <c r="AK165" s="615" t="str">
        <f ca="1">IFERROR(IF(INDEX('Coverage Indicators - Section D'!H$45:H$226,MATCH('Print View'!$AY165,'Coverage Indicators - Section D'!$I$45:$I$226,0))&lt;&gt;0,INDEX('Coverage Indicators - Section D'!H$45:H$226,MATCH('Print View'!$AY165,'Coverage Indicators - Section D'!$I$45:$I$226,0)),""),"")</f>
        <v/>
      </c>
      <c r="AL165" s="312"/>
      <c r="AM165" s="628" t="str">
        <f>IFERROR(IF(INDEX('Coverage Indicators - Section D'!W$10:W$41,MATCH('Print View'!$A165,'Coverage Indicators - Section D'!$A$10:$A$41,0))&lt;&gt;0,INDEX('Coverage Indicators - Section D'!W$10:W$41,MATCH('Print View'!$A165,'Coverage Indicators - Section D'!$A$10:$A$41,0)),""),"")</f>
        <v/>
      </c>
      <c r="AN165" s="300"/>
      <c r="AO165" s="723"/>
      <c r="AP165" s="724"/>
      <c r="AQ165" s="724"/>
      <c r="AR165" s="612" t="str">
        <f t="shared" ref="AR165" ca="1" si="316">CONCATENATE($A165,N$117)</f>
        <v>241-Jan-20 to 31-Dec-20</v>
      </c>
      <c r="AS165" s="611" t="str">
        <f t="shared" ref="AS165" ca="1" si="317">CONCATENATE($A165,Q$117)</f>
        <v>241-Jan-21 to 31-Dec-21</v>
      </c>
      <c r="AT165" s="611" t="str">
        <f t="shared" ref="AT165" ca="1" si="318">CONCATENATE($A165,T$117)</f>
        <v>241-Jan-22 to 31-Dec-22</v>
      </c>
      <c r="AU165" s="611" t="str">
        <f t="shared" ref="AU165" ca="1" si="319">CONCATENATE($A165,W$117)</f>
        <v>241-Jan-23 to 31-Dec-23</v>
      </c>
      <c r="AV165" s="611" t="str">
        <f t="shared" ref="AV165" ca="1" si="320">CONCATENATE($A165,Z$117)</f>
        <v>241-Jan-24 to 31-Dec-24</v>
      </c>
      <c r="AW165" s="611" t="str">
        <f t="shared" ref="AW165" ca="1" si="321">CONCATENATE($A165,AC$117)</f>
        <v>241-Jan-25 to 31-Dec-25</v>
      </c>
      <c r="AX165" s="611" t="str">
        <f t="shared" ref="AX165" si="322">CONCATENATE($A165,AF$117)</f>
        <v xml:space="preserve">24 to </v>
      </c>
      <c r="AY165" s="611" t="str">
        <f t="shared" ref="AY165" si="323">CONCATENATE($A165,AI$117)</f>
        <v xml:space="preserve">24 to </v>
      </c>
      <c r="AZ165" s="332"/>
      <c r="BA165" s="332"/>
    </row>
    <row r="166" spans="1:53" s="221" customFormat="1" ht="28.2" hidden="1">
      <c r="A166" s="617"/>
      <c r="B166" s="615"/>
      <c r="C166" s="615"/>
      <c r="D166" s="615"/>
      <c r="E166" s="267" t="str">
        <f>IFERROR(IF(INDEX('Coverage Indicators - Section D'!F$10:F$41,MATCH('Print View'!$A165,'Coverage Indicators - Section D'!$A$10:$A$41,0))&lt;&gt;0,INDEX('Coverage Indicators - Section D'!F$10:F$41,MATCH('Print View'!$A165,'Coverage Indicators - Section D'!$A$10:$A$41,0)),""),"")</f>
        <v/>
      </c>
      <c r="F166" s="613"/>
      <c r="G166" s="613"/>
      <c r="H166" s="615"/>
      <c r="I166" s="615"/>
      <c r="J166" s="615"/>
      <c r="K166" s="615"/>
      <c r="L166" s="267" t="str">
        <f>IFERROR(IF(INDEX('Coverage Indicators - Section D'!U$10:U$41,MATCH('Print View'!$A165,'Coverage Indicators - Section D'!$A$10:$A$41,0))&lt;&gt;0,INDEX('Coverage Indicators - Section D'!U$10:U$41,MATCH('Print View'!$A165,'Coverage Indicators - Section D'!$A$10:$A$41,0)),""),"")</f>
        <v/>
      </c>
      <c r="M166" s="615"/>
      <c r="N166" s="267" t="str">
        <f ca="1">IFERROR(IF(INDEX('Coverage Indicators - Section D'!F$45:F$226,MATCH('Print View'!$AR165,'Coverage Indicators - Section D'!$I$45:$I$226,0))&lt;&gt;0,INDEX('Coverage Indicators - Section D'!F$45:F$226,MATCH('Print View'!$AR165,'Coverage Indicators - Section D'!$I$45:$I$226,0)),""),"")</f>
        <v/>
      </c>
      <c r="O166" s="613"/>
      <c r="P166" s="615"/>
      <c r="Q166" s="267" t="str">
        <f ca="1">IFERROR(IF(INDEX('Coverage Indicators - Section D'!F$45:F$226,MATCH('Print View'!$AS165,'Coverage Indicators - Section D'!$I$45:$I$226,0))&lt;&gt;0,INDEX('Coverage Indicators - Section D'!F$45:F$226,MATCH('Print View'!$AS165,'Coverage Indicators - Section D'!$I$45:$I$226,0)),""),"")</f>
        <v/>
      </c>
      <c r="R166" s="613"/>
      <c r="S166" s="615"/>
      <c r="T166" s="267" t="str">
        <f ca="1">IFERROR(IF(INDEX('Coverage Indicators - Section D'!F$45:F$226,MATCH('Print View'!$AT165,'Coverage Indicators - Section D'!$I$45:$I$226,0))&lt;&gt;0,INDEX('Coverage Indicators - Section D'!F$45:F$226,MATCH('Print View'!$AT165,'Coverage Indicators - Section D'!$I$45:$I$226,0)),""),"")</f>
        <v/>
      </c>
      <c r="U166" s="613"/>
      <c r="V166" s="615"/>
      <c r="W166" s="267" t="str">
        <f ca="1">IFERROR(IF(INDEX('Coverage Indicators - Section D'!F$45:F$226,MATCH('Print View'!$AU165,'Coverage Indicators - Section D'!$I$45:$I$226,0))&lt;&gt;0,INDEX('Coverage Indicators - Section D'!F$45:F$226,MATCH('Print View'!$AU165,'Coverage Indicators - Section D'!$I$45:$I$226,0)),""),"")</f>
        <v/>
      </c>
      <c r="X166" s="613"/>
      <c r="Y166" s="615"/>
      <c r="Z166" s="267" t="str">
        <f ca="1">IFERROR(IF(INDEX('Coverage Indicators - Section D'!F$45:F$226,MATCH('Print View'!$AV165,'Coverage Indicators - Section D'!$I$45:$I$226,0))&lt;&gt;0,INDEX('Coverage Indicators - Section D'!F$45:F$226,MATCH('Print View'!$AV165,'Coverage Indicators - Section D'!$I$45:$I$226,0)),""),"")</f>
        <v/>
      </c>
      <c r="AA166" s="613"/>
      <c r="AB166" s="615"/>
      <c r="AC166" s="267" t="str">
        <f ca="1">IFERROR(IF(INDEX('Coverage Indicators - Section D'!F$45:F$226,MATCH('Print View'!$AW165,'Coverage Indicators - Section D'!$I$45:$I$226,0))&lt;&gt;0,INDEX('Coverage Indicators - Section D'!F$45:F$226,MATCH('Print View'!$AW165,'Coverage Indicators - Section D'!$I$45:$I$226,0)),""),"")</f>
        <v/>
      </c>
      <c r="AD166" s="613"/>
      <c r="AE166" s="615"/>
      <c r="AF166" s="267" t="str">
        <f ca="1">IFERROR(IF(INDEX('Coverage Indicators - Section D'!F$45:F$226,MATCH('Print View'!$AX165,'Coverage Indicators - Section D'!$I$45:$I$226,0))&lt;&gt;0,INDEX('Coverage Indicators - Section D'!F$45:F$226,MATCH('Print View'!$AX165,'Coverage Indicators - Section D'!$I$45:$I$226,0)),""),"")</f>
        <v/>
      </c>
      <c r="AG166" s="613"/>
      <c r="AH166" s="615"/>
      <c r="AI166" s="267" t="str">
        <f ca="1">IFERROR(IF(INDEX('Coverage Indicators - Section D'!F$45:F$226,MATCH('Print View'!$AY165,'Coverage Indicators - Section D'!$I$45:$I$226,0))&lt;&gt;0,INDEX('Coverage Indicators - Section D'!F$45:F$226,MATCH('Print View'!$AY165,'Coverage Indicators - Section D'!$I$45:$I$226,0)),""),"")</f>
        <v/>
      </c>
      <c r="AJ166" s="613"/>
      <c r="AK166" s="615"/>
      <c r="AL166" s="312"/>
      <c r="AM166" s="628"/>
      <c r="AN166" s="300"/>
      <c r="AO166" s="723"/>
      <c r="AP166" s="724"/>
      <c r="AQ166" s="724"/>
      <c r="AR166" s="612"/>
      <c r="AS166" s="611"/>
      <c r="AT166" s="611"/>
      <c r="AU166" s="611"/>
      <c r="AV166" s="611"/>
      <c r="AW166" s="611"/>
      <c r="AX166" s="611"/>
      <c r="AY166" s="611"/>
      <c r="AZ166" s="332"/>
      <c r="BA166" s="332"/>
    </row>
    <row r="167" spans="1:53" s="221" customFormat="1" ht="28.2" hidden="1">
      <c r="A167" s="627">
        <v>25</v>
      </c>
      <c r="B167" s="621" t="str">
        <f>IFERROR(IF(INDEX('Coverage Indicators - Section D'!B$10:B$41,MATCH('Print View'!$A167,'Coverage Indicators - Section D'!$A$10:$A$41,0))&lt;&gt;0,INDEX('Coverage Indicators - Section D'!B$10:B$41,MATCH('Print View'!$A167,'Coverage Indicators - Section D'!$A$10:$A$41,0)),""),"")</f>
        <v/>
      </c>
      <c r="C167" s="621" t="str">
        <f>IFERROR(IF(INDEX('Coverage Indicators - Section D'!C$10:C$41,MATCH('Print View'!$A167,'Coverage Indicators - Section D'!$A$10:$A$41,0))&lt;&gt;0,INDEX('Coverage Indicators - Section D'!C$10:C$41,MATCH('Print View'!$A167,'Coverage Indicators - Section D'!$A$10:$A$41,0)),""),"")</f>
        <v/>
      </c>
      <c r="D167" s="621" t="str">
        <f>IFERROR(IF(INDEX('Coverage Indicators - Section D'!D$10:D$41,MATCH('Print View'!$A167,'Coverage Indicators - Section D'!$A$10:$A$41,0))&lt;&gt;0,INDEX('Coverage Indicators - Section D'!D$10:D$41,MATCH('Print View'!$A167,'Coverage Indicators - Section D'!$A$10:$A$41,0)),""),"")</f>
        <v/>
      </c>
      <c r="E167" s="245" t="str">
        <f>IFERROR(IF(INDEX('Coverage Indicators - Section D'!E$10:E$41,MATCH('Print View'!$A167,'Coverage Indicators - Section D'!$A$10:$A$41,0))&lt;&gt;0,INDEX('Coverage Indicators - Section D'!E$10:E$41,MATCH('Print View'!$A167,'Coverage Indicators - Section D'!$A$10:$A$41,0)),""),"")</f>
        <v/>
      </c>
      <c r="F167" s="620" t="str">
        <f>IFERROR(IF(INDEX('Coverage Indicators - Section D'!G$10:G$41,MATCH('Print View'!$A167,'Coverage Indicators - Section D'!$A$10:$A$41,0))&lt;&gt;0,INDEX('Coverage Indicators - Section D'!G$10:G$41,MATCH('Print View'!$A167,'Coverage Indicators - Section D'!$A$10:$A$41,0)),""),"")</f>
        <v/>
      </c>
      <c r="G167" s="620" t="str">
        <f>IFERROR(IF(INDEX('Coverage Indicators - Section D'!H$10:H$41,MATCH('Print View'!$A167,'Coverage Indicators - Section D'!$A$10:$A$41,0))&lt;&gt;0,INDEX('Coverage Indicators - Section D'!H$10:H$41,MATCH('Print View'!$A167,'Coverage Indicators - Section D'!$A$10:$A$41,0)),""),"")</f>
        <v/>
      </c>
      <c r="H167" s="621" t="str">
        <f>IFERROR(IF(INDEX('Coverage Indicators - Section D'!P$10:P$41,MATCH('Print View'!$A167,'Coverage Indicators - Section D'!$A$10:$A$41,0))&lt;&gt;0,INDEX('Coverage Indicators - Section D'!P$10:P$41,MATCH('Print View'!$A167,'Coverage Indicators - Section D'!$A$10:$A$41,0)),""),"")</f>
        <v/>
      </c>
      <c r="I167" s="621" t="str">
        <f>IFERROR(IF(INDEX('Coverage Indicators - Section D'!Q$10:Q$41,MATCH('Print View'!$A167,'Coverage Indicators - Section D'!$A$10:$A$41,0))&lt;&gt;0,INDEX('Coverage Indicators - Section D'!Q$10:Q$41,MATCH('Print View'!$A167,'Coverage Indicators - Section D'!$A$10:$A$41,0)),""),"")</f>
        <v/>
      </c>
      <c r="J167" s="621" t="str">
        <f>IFERROR(IF(INDEX('Coverage Indicators - Section D'!R$10:R$41,MATCH('Print View'!$A167,'Coverage Indicators - Section D'!$A$10:$A$41,0))&lt;&gt;0,INDEX('Coverage Indicators - Section D'!R$10:R$41,MATCH('Print View'!$A167,'Coverage Indicators - Section D'!$A$10:$A$41,0)),""),"")</f>
        <v/>
      </c>
      <c r="K167" s="621" t="str">
        <f>IFERROR(IF(INDEX('Coverage Indicators - Section D'!S$10:S$41,MATCH('Print View'!$A167,'Coverage Indicators - Section D'!$A$10:$A$41,0))&lt;&gt;0,INDEX('Coverage Indicators - Section D'!S$10:S$41,MATCH('Print View'!$A167,'Coverage Indicators - Section D'!$A$10:$A$41,0)),""),"")</f>
        <v/>
      </c>
      <c r="L167" s="245" t="str">
        <f>IFERROR(IF(INDEX('Coverage Indicators - Section D'!T$10:T$41,MATCH('Print View'!$A167,'Coverage Indicators - Section D'!$A$10:$A$41,0))&lt;&gt;0,INDEX('Coverage Indicators - Section D'!T$10:T$41,MATCH('Print View'!$A167,'Coverage Indicators - Section D'!$A$10:$A$41,0)),""),"")</f>
        <v/>
      </c>
      <c r="M167" s="621" t="str">
        <f>IFERROR(IF(INDEX('Coverage Indicators - Section D'!V$10:V$41,MATCH('Print View'!$A167,'Coverage Indicators - Section D'!$A$10:$A$41,0))&lt;&gt;0,INDEX('Coverage Indicators - Section D'!V$10:V$41,MATCH('Print View'!$A167,'Coverage Indicators - Section D'!$A$10:$A$41,0)),""),"")</f>
        <v/>
      </c>
      <c r="N167" s="245" t="str">
        <f ca="1">IFERROR(IF(INDEX('Coverage Indicators - Section D'!E$45:E$226,MATCH('Print View'!$AR167,'Coverage Indicators - Section D'!$I$45:$I$226,0))&lt;&gt;0,INDEX('Coverage Indicators - Section D'!E$45:E$226,MATCH('Print View'!$AR167,'Coverage Indicators - Section D'!$I$45:$I$226,0)),""),"")</f>
        <v/>
      </c>
      <c r="O167" s="620" t="str">
        <f ca="1">IFERROR(IF(INDEX('Coverage Indicators - Section D'!G$45:G$226,MATCH('Print View'!$AR167,'Coverage Indicators - Section D'!$I$45:$I$226,0))&lt;&gt;0,INDEX('Coverage Indicators - Section D'!G$45:G$226,MATCH('Print View'!$AR167,'Coverage Indicators - Section D'!$I$45:$I$226,0)),""),"")</f>
        <v/>
      </c>
      <c r="P167" s="621" t="str">
        <f ca="1">IFERROR(IF(INDEX('Coverage Indicators - Section D'!H$45:H$226,MATCH('Print View'!$AR167,'Coverage Indicators - Section D'!$I$45:$I$226,0))&lt;&gt;0,INDEX('Coverage Indicators - Section D'!H$45:H$226,MATCH('Print View'!$AR167,'Coverage Indicators - Section D'!$I$45:$I$226,0)),""),"")</f>
        <v/>
      </c>
      <c r="Q167" s="245" t="str">
        <f ca="1">IFERROR(IF(INDEX('Coverage Indicators - Section D'!E$45:E$226,MATCH('Print View'!$AS167,'Coverage Indicators - Section D'!$I$45:$I$226,0))&lt;&gt;0,INDEX('Coverage Indicators - Section D'!E$45:E$226,MATCH('Print View'!$AS167,'Coverage Indicators - Section D'!$I$45:$I$226,0)),""),"")</f>
        <v/>
      </c>
      <c r="R167" s="620" t="str">
        <f ca="1">IFERROR(IF(INDEX('Coverage Indicators - Section D'!G$45:G$226,MATCH('Print View'!$AS167,'Coverage Indicators - Section D'!$I$45:$I$226,0))&lt;&gt;0,INDEX('Coverage Indicators - Section D'!G$45:G$226,MATCH('Print View'!$AS167,'Coverage Indicators - Section D'!$I$45:$I$226,0)),""),"")</f>
        <v/>
      </c>
      <c r="S167" s="621" t="str">
        <f ca="1">IFERROR(IF(INDEX('Coverage Indicators - Section D'!H$45:H$226,MATCH('Print View'!$AS167,'Coverage Indicators - Section D'!$I$45:$I$226,0))&lt;&gt;0,INDEX('Coverage Indicators - Section D'!H$45:H$226,MATCH('Print View'!$AS167,'Coverage Indicators - Section D'!$I$45:$I$226,0)),""),"")</f>
        <v/>
      </c>
      <c r="T167" s="245" t="str">
        <f ca="1">IFERROR(IF(INDEX('Coverage Indicators - Section D'!E$45:E$226,MATCH('Print View'!$AT167,'Coverage Indicators - Section D'!$I$45:$I$226,0))&lt;&gt;0,INDEX('Coverage Indicators - Section D'!E$45:E$226,MATCH('Print View'!$AT167,'Coverage Indicators - Section D'!$I$45:$I$226,0)),""),"")</f>
        <v/>
      </c>
      <c r="U167" s="620" t="str">
        <f ca="1">IFERROR(IF(INDEX('Coverage Indicators - Section D'!G$45:G$226,MATCH('Print View'!$AT167,'Coverage Indicators - Section D'!$I$45:$I$226,0))&lt;&gt;0,INDEX('Coverage Indicators - Section D'!G$45:G$226,MATCH('Print View'!$AT167,'Coverage Indicators - Section D'!$I$45:$I$226,0)),""),"")</f>
        <v/>
      </c>
      <c r="V167" s="621" t="str">
        <f ca="1">IFERROR(IF(INDEX('Coverage Indicators - Section D'!H$45:H$226,MATCH('Print View'!$AT167,'Coverage Indicators - Section D'!$I$45:$I$226,0))&lt;&gt;0,INDEX('Coverage Indicators - Section D'!H$45:H$226,MATCH('Print View'!$AT167,'Coverage Indicators - Section D'!$I$45:$I$226,0)),""),"")</f>
        <v/>
      </c>
      <c r="W167" s="245" t="str">
        <f ca="1">IFERROR(IF(INDEX('Coverage Indicators - Section D'!E$45:E$226,MATCH('Print View'!$AU167,'Coverage Indicators - Section D'!$I$45:$I$226,0))&lt;&gt;0,INDEX('Coverage Indicators - Section D'!E$45:E$226,MATCH('Print View'!$AU167,'Coverage Indicators - Section D'!$I$45:$I$226,0)),""),"")</f>
        <v/>
      </c>
      <c r="X167" s="620" t="str">
        <f ca="1">IFERROR(IF(INDEX('Coverage Indicators - Section D'!G$45:G$226,MATCH('Print View'!$AU167,'Coverage Indicators - Section D'!$I$45:$I$226,0))&lt;&gt;0,INDEX('Coverage Indicators - Section D'!G$45:G$226,MATCH('Print View'!$AU167,'Coverage Indicators - Section D'!$I$45:$I$226,0)),""),"")</f>
        <v/>
      </c>
      <c r="Y167" s="621" t="str">
        <f ca="1">IFERROR(IF(INDEX('Coverage Indicators - Section D'!H$45:H$226,MATCH('Print View'!$AU167,'Coverage Indicators - Section D'!$I$45:$I$226,0))&lt;&gt;0,INDEX('Coverage Indicators - Section D'!H$45:H$226,MATCH('Print View'!$AU167,'Coverage Indicators - Section D'!$I$45:$I$226,0)),""),"")</f>
        <v/>
      </c>
      <c r="Z167" s="245" t="str">
        <f ca="1">IFERROR(IF(INDEX('Coverage Indicators - Section D'!E$45:E$226,MATCH('Print View'!$AV167,'Coverage Indicators - Section D'!$I$45:$I$226,0))&lt;&gt;0,INDEX('Coverage Indicators - Section D'!E$45:E$226,MATCH('Print View'!$AV167,'Coverage Indicators - Section D'!$I$45:$I$226,0)),""),"")</f>
        <v/>
      </c>
      <c r="AA167" s="620" t="str">
        <f ca="1">IFERROR(IF(INDEX('Coverage Indicators - Section D'!G$45:G$226,MATCH('Print View'!$AV167,'Coverage Indicators - Section D'!$I$45:$I$226,0))&lt;&gt;0,INDEX('Coverage Indicators - Section D'!G$45:G$226,MATCH('Print View'!$AV167,'Coverage Indicators - Section D'!$I$45:$I$226,0)),""),"")</f>
        <v/>
      </c>
      <c r="AB167" s="621" t="str">
        <f ca="1">IFERROR(IF(INDEX('Coverage Indicators - Section D'!H$45:H$226,MATCH('Print View'!$AV167,'Coverage Indicators - Section D'!$I$45:$I$226,0))&lt;&gt;0,INDEX('Coverage Indicators - Section D'!H$45:H$226,MATCH('Print View'!$AV167,'Coverage Indicators - Section D'!$I$45:$I$226,0)),""),"")</f>
        <v/>
      </c>
      <c r="AC167" s="245" t="str">
        <f ca="1">IFERROR(IF(INDEX('Coverage Indicators - Section D'!E$45:E$226,MATCH('Print View'!$AW167,'Coverage Indicators - Section D'!$I$45:$I$226,0))&lt;&gt;0,INDEX('Coverage Indicators - Section D'!E$45:E$226,MATCH('Print View'!$AW167,'Coverage Indicators - Section D'!$I$45:$I$226,0)),""),"")</f>
        <v/>
      </c>
      <c r="AD167" s="620" t="str">
        <f ca="1">IFERROR(IF(INDEX('Coverage Indicators - Section D'!G$45:G$226,MATCH('Print View'!$AW167,'Coverage Indicators - Section D'!$I$45:$I$226,0))&lt;&gt;0,INDEX('Coverage Indicators - Section D'!G$45:G$226,MATCH('Print View'!$AW167,'Coverage Indicators - Section D'!$I$45:$I$226,0)),""),"")</f>
        <v/>
      </c>
      <c r="AE167" s="621" t="str">
        <f ca="1">IFERROR(IF(INDEX('Coverage Indicators - Section D'!H$45:H$226,MATCH('Print View'!$AW167,'Coverage Indicators - Section D'!$I$45:$I$226,0))&lt;&gt;0,INDEX('Coverage Indicators - Section D'!H$45:H$226,MATCH('Print View'!$AW167,'Coverage Indicators - Section D'!$I$45:$I$226,0)),""),"")</f>
        <v/>
      </c>
      <c r="AF167" s="245" t="str">
        <f ca="1">IFERROR(IF(INDEX('Coverage Indicators - Section D'!E$45:E$226,MATCH('Print View'!$AX167,'Coverage Indicators - Section D'!$I$45:$I$226,0))&lt;&gt;0,INDEX('Coverage Indicators - Section D'!E$45:E$226,MATCH('Print View'!$AX167,'Coverage Indicators - Section D'!$I$45:$I$226,0)),""),"")</f>
        <v/>
      </c>
      <c r="AG167" s="620" t="str">
        <f ca="1">IFERROR(IF(INDEX('Coverage Indicators - Section D'!G$45:G$226,MATCH('Print View'!$AX167,'Coverage Indicators - Section D'!$I$45:$I$226,0))&lt;&gt;0,INDEX('Coverage Indicators - Section D'!G$45:G$226,MATCH('Print View'!$AX167,'Coverage Indicators - Section D'!$I$45:$I$226,0)),""),"")</f>
        <v/>
      </c>
      <c r="AH167" s="621" t="str">
        <f ca="1">IFERROR(IF(INDEX('Coverage Indicators - Section D'!H$45:H$226,MATCH('Print View'!$AX167,'Coverage Indicators - Section D'!$I$45:$I$226,0))&lt;&gt;0,INDEX('Coverage Indicators - Section D'!H$45:H$226,MATCH('Print View'!$AX167,'Coverage Indicators - Section D'!$I$45:$I$226,0)),""),"")</f>
        <v/>
      </c>
      <c r="AI167" s="245" t="str">
        <f ca="1">IFERROR(IF(INDEX('Coverage Indicators - Section D'!E$45:E$226,MATCH('Print View'!$AY167,'Coverage Indicators - Section D'!$I$45:$I$226,0))&lt;&gt;0,INDEX('Coverage Indicators - Section D'!E$45:E$226,MATCH('Print View'!$AY167,'Coverage Indicators - Section D'!$I$45:$I$226,0)),""),"")</f>
        <v/>
      </c>
      <c r="AJ167" s="620" t="str">
        <f ca="1">IFERROR(IF(INDEX('Coverage Indicators - Section D'!G$45:G$226,MATCH('Print View'!$AY167,'Coverage Indicators - Section D'!$I$45:$I$226,0))&lt;&gt;0,INDEX('Coverage Indicators - Section D'!G$45:G$226,MATCH('Print View'!$AY167,'Coverage Indicators - Section D'!$I$45:$I$226,0)),""),"")</f>
        <v/>
      </c>
      <c r="AK167" s="621" t="str">
        <f ca="1">IFERROR(IF(INDEX('Coverage Indicators - Section D'!H$45:H$226,MATCH('Print View'!$AY167,'Coverage Indicators - Section D'!$I$45:$I$226,0))&lt;&gt;0,INDEX('Coverage Indicators - Section D'!H$45:H$226,MATCH('Print View'!$AY167,'Coverage Indicators - Section D'!$I$45:$I$226,0)),""),"")</f>
        <v/>
      </c>
      <c r="AL167" s="312"/>
      <c r="AM167" s="619" t="str">
        <f>IFERROR(IF(INDEX('Coverage Indicators - Section D'!W$10:W$41,MATCH('Print View'!$A167,'Coverage Indicators - Section D'!$A$10:$A$41,0))&lt;&gt;0,INDEX('Coverage Indicators - Section D'!W$10:W$41,MATCH('Print View'!$A167,'Coverage Indicators - Section D'!$A$10:$A$41,0)),""),"")</f>
        <v/>
      </c>
      <c r="AN167" s="300"/>
      <c r="AO167" s="721"/>
      <c r="AP167" s="722"/>
      <c r="AQ167" s="722"/>
      <c r="AR167" s="612" t="str">
        <f t="shared" ref="AR167" ca="1" si="324">CONCATENATE($A167,N$117)</f>
        <v>251-Jan-20 to 31-Dec-20</v>
      </c>
      <c r="AS167" s="611" t="str">
        <f t="shared" ref="AS167" ca="1" si="325">CONCATENATE($A167,Q$117)</f>
        <v>251-Jan-21 to 31-Dec-21</v>
      </c>
      <c r="AT167" s="611" t="str">
        <f t="shared" ref="AT167" ca="1" si="326">CONCATENATE($A167,T$117)</f>
        <v>251-Jan-22 to 31-Dec-22</v>
      </c>
      <c r="AU167" s="611" t="str">
        <f t="shared" ref="AU167" ca="1" si="327">CONCATENATE($A167,W$117)</f>
        <v>251-Jan-23 to 31-Dec-23</v>
      </c>
      <c r="AV167" s="611" t="str">
        <f t="shared" ref="AV167" ca="1" si="328">CONCATENATE($A167,Z$117)</f>
        <v>251-Jan-24 to 31-Dec-24</v>
      </c>
      <c r="AW167" s="611" t="str">
        <f t="shared" ref="AW167" ca="1" si="329">CONCATENATE($A167,AC$117)</f>
        <v>251-Jan-25 to 31-Dec-25</v>
      </c>
      <c r="AX167" s="611" t="str">
        <f t="shared" ref="AX167" si="330">CONCATENATE($A167,AF$117)</f>
        <v xml:space="preserve">25 to </v>
      </c>
      <c r="AY167" s="611" t="str">
        <f t="shared" ref="AY167" si="331">CONCATENATE($A167,AI$117)</f>
        <v xml:space="preserve">25 to </v>
      </c>
      <c r="AZ167" s="332"/>
      <c r="BA167" s="332"/>
    </row>
    <row r="168" spans="1:53" s="221" customFormat="1" ht="28.2" hidden="1">
      <c r="A168" s="627"/>
      <c r="B168" s="621"/>
      <c r="C168" s="621"/>
      <c r="D168" s="621"/>
      <c r="E168" s="244" t="str">
        <f>IFERROR(IF(INDEX('Coverage Indicators - Section D'!F$10:F$41,MATCH('Print View'!$A167,'Coverage Indicators - Section D'!$A$10:$A$41,0))&lt;&gt;0,INDEX('Coverage Indicators - Section D'!F$10:F$41,MATCH('Print View'!$A167,'Coverage Indicators - Section D'!$A$10:$A$41,0)),""),"")</f>
        <v/>
      </c>
      <c r="F168" s="620"/>
      <c r="G168" s="620"/>
      <c r="H168" s="621"/>
      <c r="I168" s="621"/>
      <c r="J168" s="621"/>
      <c r="K168" s="621"/>
      <c r="L168" s="244" t="str">
        <f>IFERROR(IF(INDEX('Coverage Indicators - Section D'!U$10:U$41,MATCH('Print View'!$A167,'Coverage Indicators - Section D'!$A$10:$A$41,0))&lt;&gt;0,INDEX('Coverage Indicators - Section D'!U$10:U$41,MATCH('Print View'!$A167,'Coverage Indicators - Section D'!$A$10:$A$41,0)),""),"")</f>
        <v/>
      </c>
      <c r="M168" s="621"/>
      <c r="N168" s="244" t="str">
        <f ca="1">IFERROR(IF(INDEX('Coverage Indicators - Section D'!F$45:F$226,MATCH('Print View'!$AR167,'Coverage Indicators - Section D'!$I$45:$I$226,0))&lt;&gt;0,INDEX('Coverage Indicators - Section D'!F$45:F$226,MATCH('Print View'!$AR167,'Coverage Indicators - Section D'!$I$45:$I$226,0)),""),"")</f>
        <v/>
      </c>
      <c r="O168" s="620"/>
      <c r="P168" s="621"/>
      <c r="Q168" s="244" t="str">
        <f ca="1">IFERROR(IF(INDEX('Coverage Indicators - Section D'!F$45:F$226,MATCH('Print View'!$AS167,'Coverage Indicators - Section D'!$I$45:$I$226,0))&lt;&gt;0,INDEX('Coverage Indicators - Section D'!F$45:F$226,MATCH('Print View'!$AS167,'Coverage Indicators - Section D'!$I$45:$I$226,0)),""),"")</f>
        <v/>
      </c>
      <c r="R168" s="620"/>
      <c r="S168" s="621"/>
      <c r="T168" s="244" t="str">
        <f ca="1">IFERROR(IF(INDEX('Coverage Indicators - Section D'!F$45:F$226,MATCH('Print View'!$AT167,'Coverage Indicators - Section D'!$I$45:$I$226,0))&lt;&gt;0,INDEX('Coverage Indicators - Section D'!F$45:F$226,MATCH('Print View'!$AT167,'Coverage Indicators - Section D'!$I$45:$I$226,0)),""),"")</f>
        <v/>
      </c>
      <c r="U168" s="620"/>
      <c r="V168" s="621"/>
      <c r="W168" s="244" t="str">
        <f ca="1">IFERROR(IF(INDEX('Coverage Indicators - Section D'!F$45:F$226,MATCH('Print View'!$AU167,'Coverage Indicators - Section D'!$I$45:$I$226,0))&lt;&gt;0,INDEX('Coverage Indicators - Section D'!F$45:F$226,MATCH('Print View'!$AU167,'Coverage Indicators - Section D'!$I$45:$I$226,0)),""),"")</f>
        <v/>
      </c>
      <c r="X168" s="620"/>
      <c r="Y168" s="621"/>
      <c r="Z168" s="244" t="str">
        <f ca="1">IFERROR(IF(INDEX('Coverage Indicators - Section D'!F$45:F$226,MATCH('Print View'!$AV167,'Coverage Indicators - Section D'!$I$45:$I$226,0))&lt;&gt;0,INDEX('Coverage Indicators - Section D'!F$45:F$226,MATCH('Print View'!$AV167,'Coverage Indicators - Section D'!$I$45:$I$226,0)),""),"")</f>
        <v/>
      </c>
      <c r="AA168" s="620"/>
      <c r="AB168" s="621"/>
      <c r="AC168" s="244" t="str">
        <f ca="1">IFERROR(IF(INDEX('Coverage Indicators - Section D'!F$45:F$226,MATCH('Print View'!$AW167,'Coverage Indicators - Section D'!$I$45:$I$226,0))&lt;&gt;0,INDEX('Coverage Indicators - Section D'!F$45:F$226,MATCH('Print View'!$AW167,'Coverage Indicators - Section D'!$I$45:$I$226,0)),""),"")</f>
        <v/>
      </c>
      <c r="AD168" s="620"/>
      <c r="AE168" s="621"/>
      <c r="AF168" s="244" t="str">
        <f ca="1">IFERROR(IF(INDEX('Coverage Indicators - Section D'!F$45:F$226,MATCH('Print View'!$AX167,'Coverage Indicators - Section D'!$I$45:$I$226,0))&lt;&gt;0,INDEX('Coverage Indicators - Section D'!F$45:F$226,MATCH('Print View'!$AX167,'Coverage Indicators - Section D'!$I$45:$I$226,0)),""),"")</f>
        <v/>
      </c>
      <c r="AG168" s="620"/>
      <c r="AH168" s="621"/>
      <c r="AI168" s="244" t="str">
        <f ca="1">IFERROR(IF(INDEX('Coverage Indicators - Section D'!F$45:F$226,MATCH('Print View'!$AY167,'Coverage Indicators - Section D'!$I$45:$I$226,0))&lt;&gt;0,INDEX('Coverage Indicators - Section D'!F$45:F$226,MATCH('Print View'!$AY167,'Coverage Indicators - Section D'!$I$45:$I$226,0)),""),"")</f>
        <v/>
      </c>
      <c r="AJ168" s="620"/>
      <c r="AK168" s="621"/>
      <c r="AL168" s="312"/>
      <c r="AM168" s="619"/>
      <c r="AN168" s="300"/>
      <c r="AO168" s="721"/>
      <c r="AP168" s="722"/>
      <c r="AQ168" s="722"/>
      <c r="AR168" s="612"/>
      <c r="AS168" s="611"/>
      <c r="AT168" s="611"/>
      <c r="AU168" s="611"/>
      <c r="AV168" s="611"/>
      <c r="AW168" s="611"/>
      <c r="AX168" s="611"/>
      <c r="AY168" s="611"/>
      <c r="AZ168" s="332"/>
      <c r="BA168" s="332"/>
    </row>
    <row r="169" spans="1:53" s="221" customFormat="1" ht="28.2" hidden="1">
      <c r="A169" s="617">
        <v>26</v>
      </c>
      <c r="B169" s="615" t="str">
        <f>IFERROR(IF(INDEX('Coverage Indicators - Section D'!B$10:B$41,MATCH('Print View'!$A169,'Coverage Indicators - Section D'!$A$10:$A$41,0))&lt;&gt;0,INDEX('Coverage Indicators - Section D'!B$10:B$41,MATCH('Print View'!$A169,'Coverage Indicators - Section D'!$A$10:$A$41,0)),""),"")</f>
        <v/>
      </c>
      <c r="C169" s="615" t="str">
        <f>IFERROR(IF(INDEX('Coverage Indicators - Section D'!C$10:C$41,MATCH('Print View'!$A169,'Coverage Indicators - Section D'!$A$10:$A$41,0))&lt;&gt;0,INDEX('Coverage Indicators - Section D'!C$10:C$41,MATCH('Print View'!$A169,'Coverage Indicators - Section D'!$A$10:$A$41,0)),""),"")</f>
        <v/>
      </c>
      <c r="D169" s="615" t="str">
        <f>IFERROR(IF(INDEX('Coverage Indicators - Section D'!D$10:D$41,MATCH('Print View'!$A169,'Coverage Indicators - Section D'!$A$10:$A$41,0))&lt;&gt;0,INDEX('Coverage Indicators - Section D'!D$10:D$41,MATCH('Print View'!$A169,'Coverage Indicators - Section D'!$A$10:$A$41,0)),""),"")</f>
        <v/>
      </c>
      <c r="E169" s="266" t="str">
        <f>IFERROR(IF(INDEX('Coverage Indicators - Section D'!E$10:E$41,MATCH('Print View'!$A169,'Coverage Indicators - Section D'!$A$10:$A$41,0))&lt;&gt;0,INDEX('Coverage Indicators - Section D'!E$10:E$41,MATCH('Print View'!$A169,'Coverage Indicators - Section D'!$A$10:$A$41,0)),""),"")</f>
        <v/>
      </c>
      <c r="F169" s="613" t="str">
        <f>IFERROR(IF(INDEX('Coverage Indicators - Section D'!G$10:G$41,MATCH('Print View'!$A169,'Coverage Indicators - Section D'!$A$10:$A$41,0))&lt;&gt;0,INDEX('Coverage Indicators - Section D'!G$10:G$41,MATCH('Print View'!$A169,'Coverage Indicators - Section D'!$A$10:$A$41,0)),""),"")</f>
        <v/>
      </c>
      <c r="G169" s="613" t="str">
        <f>IFERROR(IF(INDEX('Coverage Indicators - Section D'!H$10:H$41,MATCH('Print View'!$A169,'Coverage Indicators - Section D'!$A$10:$A$41,0))&lt;&gt;0,INDEX('Coverage Indicators - Section D'!H$10:H$41,MATCH('Print View'!$A169,'Coverage Indicators - Section D'!$A$10:$A$41,0)),""),"")</f>
        <v/>
      </c>
      <c r="H169" s="615" t="str">
        <f>IFERROR(IF(INDEX('Coverage Indicators - Section D'!P$10:P$41,MATCH('Print View'!$A169,'Coverage Indicators - Section D'!$A$10:$A$41,0))&lt;&gt;0,INDEX('Coverage Indicators - Section D'!P$10:P$41,MATCH('Print View'!$A169,'Coverage Indicators - Section D'!$A$10:$A$41,0)),""),"")</f>
        <v/>
      </c>
      <c r="I169" s="615" t="str">
        <f>IFERROR(IF(INDEX('Coverage Indicators - Section D'!Q$10:Q$41,MATCH('Print View'!$A169,'Coverage Indicators - Section D'!$A$10:$A$41,0))&lt;&gt;0,INDEX('Coverage Indicators - Section D'!Q$10:Q$41,MATCH('Print View'!$A169,'Coverage Indicators - Section D'!$A$10:$A$41,0)),""),"")</f>
        <v/>
      </c>
      <c r="J169" s="615" t="str">
        <f>IFERROR(IF(INDEX('Coverage Indicators - Section D'!R$10:R$41,MATCH('Print View'!$A169,'Coverage Indicators - Section D'!$A$10:$A$41,0))&lt;&gt;0,INDEX('Coverage Indicators - Section D'!R$10:R$41,MATCH('Print View'!$A169,'Coverage Indicators - Section D'!$A$10:$A$41,0)),""),"")</f>
        <v/>
      </c>
      <c r="K169" s="615" t="str">
        <f>IFERROR(IF(INDEX('Coverage Indicators - Section D'!S$10:S$41,MATCH('Print View'!$A169,'Coverage Indicators - Section D'!$A$10:$A$41,0))&lt;&gt;0,INDEX('Coverage Indicators - Section D'!S$10:S$41,MATCH('Print View'!$A169,'Coverage Indicators - Section D'!$A$10:$A$41,0)),""),"")</f>
        <v/>
      </c>
      <c r="L169" s="266" t="str">
        <f>IFERROR(IF(INDEX('Coverage Indicators - Section D'!T$10:T$41,MATCH('Print View'!$A169,'Coverage Indicators - Section D'!$A$10:$A$41,0))&lt;&gt;0,INDEX('Coverage Indicators - Section D'!T$10:T$41,MATCH('Print View'!$A169,'Coverage Indicators - Section D'!$A$10:$A$41,0)),""),"")</f>
        <v/>
      </c>
      <c r="M169" s="615" t="str">
        <f>IFERROR(IF(INDEX('Coverage Indicators - Section D'!V$10:V$41,MATCH('Print View'!$A169,'Coverage Indicators - Section D'!$A$10:$A$41,0))&lt;&gt;0,INDEX('Coverage Indicators - Section D'!V$10:V$41,MATCH('Print View'!$A169,'Coverage Indicators - Section D'!$A$10:$A$41,0)),""),"")</f>
        <v/>
      </c>
      <c r="N169" s="266" t="str">
        <f ca="1">IFERROR(IF(INDEX('Coverage Indicators - Section D'!E$45:E$226,MATCH('Print View'!$AR169,'Coverage Indicators - Section D'!$I$45:$I$226,0))&lt;&gt;0,INDEX('Coverage Indicators - Section D'!E$45:E$226,MATCH('Print View'!$AR169,'Coverage Indicators - Section D'!$I$45:$I$226,0)),""),"")</f>
        <v/>
      </c>
      <c r="O169" s="613" t="str">
        <f ca="1">IFERROR(IF(INDEX('Coverage Indicators - Section D'!G$45:G$226,MATCH('Print View'!$AR169,'Coverage Indicators - Section D'!$I$45:$I$226,0))&lt;&gt;0,INDEX('Coverage Indicators - Section D'!G$45:G$226,MATCH('Print View'!$AR169,'Coverage Indicators - Section D'!$I$45:$I$226,0)),""),"")</f>
        <v/>
      </c>
      <c r="P169" s="615" t="str">
        <f ca="1">IFERROR(IF(INDEX('Coverage Indicators - Section D'!H$45:H$226,MATCH('Print View'!$AR169,'Coverage Indicators - Section D'!$I$45:$I$226,0))&lt;&gt;0,INDEX('Coverage Indicators - Section D'!H$45:H$226,MATCH('Print View'!$AR169,'Coverage Indicators - Section D'!$I$45:$I$226,0)),""),"")</f>
        <v/>
      </c>
      <c r="Q169" s="266" t="str">
        <f ca="1">IFERROR(IF(INDEX('Coverage Indicators - Section D'!E$45:E$226,MATCH('Print View'!$AS169,'Coverage Indicators - Section D'!$I$45:$I$226,0))&lt;&gt;0,INDEX('Coverage Indicators - Section D'!E$45:E$226,MATCH('Print View'!$AS169,'Coverage Indicators - Section D'!$I$45:$I$226,0)),""),"")</f>
        <v/>
      </c>
      <c r="R169" s="613" t="str">
        <f ca="1">IFERROR(IF(INDEX('Coverage Indicators - Section D'!G$45:G$226,MATCH('Print View'!$AS169,'Coverage Indicators - Section D'!$I$45:$I$226,0))&lt;&gt;0,INDEX('Coverage Indicators - Section D'!G$45:G$226,MATCH('Print View'!$AS169,'Coverage Indicators - Section D'!$I$45:$I$226,0)),""),"")</f>
        <v/>
      </c>
      <c r="S169" s="615" t="str">
        <f ca="1">IFERROR(IF(INDEX('Coverage Indicators - Section D'!H$45:H$226,MATCH('Print View'!$AS169,'Coverage Indicators - Section D'!$I$45:$I$226,0))&lt;&gt;0,INDEX('Coverage Indicators - Section D'!H$45:H$226,MATCH('Print View'!$AS169,'Coverage Indicators - Section D'!$I$45:$I$226,0)),""),"")</f>
        <v/>
      </c>
      <c r="T169" s="266" t="str">
        <f ca="1">IFERROR(IF(INDEX('Coverage Indicators - Section D'!E$45:E$226,MATCH('Print View'!$AT169,'Coverage Indicators - Section D'!$I$45:$I$226,0))&lt;&gt;0,INDEX('Coverage Indicators - Section D'!E$45:E$226,MATCH('Print View'!$AT169,'Coverage Indicators - Section D'!$I$45:$I$226,0)),""),"")</f>
        <v/>
      </c>
      <c r="U169" s="613" t="str">
        <f ca="1">IFERROR(IF(INDEX('Coverage Indicators - Section D'!G$45:G$226,MATCH('Print View'!$AT169,'Coverage Indicators - Section D'!$I$45:$I$226,0))&lt;&gt;0,INDEX('Coverage Indicators - Section D'!G$45:G$226,MATCH('Print View'!$AT169,'Coverage Indicators - Section D'!$I$45:$I$226,0)),""),"")</f>
        <v/>
      </c>
      <c r="V169" s="615" t="str">
        <f ca="1">IFERROR(IF(INDEX('Coverage Indicators - Section D'!H$45:H$226,MATCH('Print View'!$AT169,'Coverage Indicators - Section D'!$I$45:$I$226,0))&lt;&gt;0,INDEX('Coverage Indicators - Section D'!H$45:H$226,MATCH('Print View'!$AT169,'Coverage Indicators - Section D'!$I$45:$I$226,0)),""),"")</f>
        <v/>
      </c>
      <c r="W169" s="266" t="str">
        <f ca="1">IFERROR(IF(INDEX('Coverage Indicators - Section D'!E$45:E$226,MATCH('Print View'!$AU169,'Coverage Indicators - Section D'!$I$45:$I$226,0))&lt;&gt;0,INDEX('Coverage Indicators - Section D'!E$45:E$226,MATCH('Print View'!$AU169,'Coverage Indicators - Section D'!$I$45:$I$226,0)),""),"")</f>
        <v/>
      </c>
      <c r="X169" s="613" t="str">
        <f ca="1">IFERROR(IF(INDEX('Coverage Indicators - Section D'!G$45:G$226,MATCH('Print View'!$AU169,'Coverage Indicators - Section D'!$I$45:$I$226,0))&lt;&gt;0,INDEX('Coverage Indicators - Section D'!G$45:G$226,MATCH('Print View'!$AU169,'Coverage Indicators - Section D'!$I$45:$I$226,0)),""),"")</f>
        <v/>
      </c>
      <c r="Y169" s="615" t="str">
        <f ca="1">IFERROR(IF(INDEX('Coverage Indicators - Section D'!H$45:H$226,MATCH('Print View'!$AU169,'Coverage Indicators - Section D'!$I$45:$I$226,0))&lt;&gt;0,INDEX('Coverage Indicators - Section D'!H$45:H$226,MATCH('Print View'!$AU169,'Coverage Indicators - Section D'!$I$45:$I$226,0)),""),"")</f>
        <v/>
      </c>
      <c r="Z169" s="266" t="str">
        <f ca="1">IFERROR(IF(INDEX('Coverage Indicators - Section D'!E$45:E$226,MATCH('Print View'!$AV169,'Coverage Indicators - Section D'!$I$45:$I$226,0))&lt;&gt;0,INDEX('Coverage Indicators - Section D'!E$45:E$226,MATCH('Print View'!$AV169,'Coverage Indicators - Section D'!$I$45:$I$226,0)),""),"")</f>
        <v/>
      </c>
      <c r="AA169" s="613" t="str">
        <f ca="1">IFERROR(IF(INDEX('Coverage Indicators - Section D'!G$45:G$226,MATCH('Print View'!$AV169,'Coverage Indicators - Section D'!$I$45:$I$226,0))&lt;&gt;0,INDEX('Coverage Indicators - Section D'!G$45:G$226,MATCH('Print View'!$AV169,'Coverage Indicators - Section D'!$I$45:$I$226,0)),""),"")</f>
        <v/>
      </c>
      <c r="AB169" s="615" t="str">
        <f ca="1">IFERROR(IF(INDEX('Coverage Indicators - Section D'!H$45:H$226,MATCH('Print View'!$AV169,'Coverage Indicators - Section D'!$I$45:$I$226,0))&lt;&gt;0,INDEX('Coverage Indicators - Section D'!H$45:H$226,MATCH('Print View'!$AV169,'Coverage Indicators - Section D'!$I$45:$I$226,0)),""),"")</f>
        <v/>
      </c>
      <c r="AC169" s="266" t="str">
        <f ca="1">IFERROR(IF(INDEX('Coverage Indicators - Section D'!E$45:E$226,MATCH('Print View'!$AW169,'Coverage Indicators - Section D'!$I$45:$I$226,0))&lt;&gt;0,INDEX('Coverage Indicators - Section D'!E$45:E$226,MATCH('Print View'!$AW169,'Coverage Indicators - Section D'!$I$45:$I$226,0)),""),"")</f>
        <v/>
      </c>
      <c r="AD169" s="613" t="str">
        <f ca="1">IFERROR(IF(INDEX('Coverage Indicators - Section D'!G$45:G$226,MATCH('Print View'!$AW169,'Coverage Indicators - Section D'!$I$45:$I$226,0))&lt;&gt;0,INDEX('Coverage Indicators - Section D'!G$45:G$226,MATCH('Print View'!$AW169,'Coverage Indicators - Section D'!$I$45:$I$226,0)),""),"")</f>
        <v/>
      </c>
      <c r="AE169" s="615" t="str">
        <f ca="1">IFERROR(IF(INDEX('Coverage Indicators - Section D'!H$45:H$226,MATCH('Print View'!$AW169,'Coverage Indicators - Section D'!$I$45:$I$226,0))&lt;&gt;0,INDEX('Coverage Indicators - Section D'!H$45:H$226,MATCH('Print View'!$AW169,'Coverage Indicators - Section D'!$I$45:$I$226,0)),""),"")</f>
        <v/>
      </c>
      <c r="AF169" s="266" t="str">
        <f ca="1">IFERROR(IF(INDEX('Coverage Indicators - Section D'!E$45:E$226,MATCH('Print View'!$AX169,'Coverage Indicators - Section D'!$I$45:$I$226,0))&lt;&gt;0,INDEX('Coverage Indicators - Section D'!E$45:E$226,MATCH('Print View'!$AX169,'Coverage Indicators - Section D'!$I$45:$I$226,0)),""),"")</f>
        <v/>
      </c>
      <c r="AG169" s="613" t="str">
        <f ca="1">IFERROR(IF(INDEX('Coverage Indicators - Section D'!G$45:G$226,MATCH('Print View'!$AX169,'Coverage Indicators - Section D'!$I$45:$I$226,0))&lt;&gt;0,INDEX('Coverage Indicators - Section D'!G$45:G$226,MATCH('Print View'!$AX169,'Coverage Indicators - Section D'!$I$45:$I$226,0)),""),"")</f>
        <v/>
      </c>
      <c r="AH169" s="615" t="str">
        <f ca="1">IFERROR(IF(INDEX('Coverage Indicators - Section D'!H$45:H$226,MATCH('Print View'!$AX169,'Coverage Indicators - Section D'!$I$45:$I$226,0))&lt;&gt;0,INDEX('Coverage Indicators - Section D'!H$45:H$226,MATCH('Print View'!$AX169,'Coverage Indicators - Section D'!$I$45:$I$226,0)),""),"")</f>
        <v/>
      </c>
      <c r="AI169" s="266" t="str">
        <f ca="1">IFERROR(IF(INDEX('Coverage Indicators - Section D'!E$45:E$226,MATCH('Print View'!$AY169,'Coverage Indicators - Section D'!$I$45:$I$226,0))&lt;&gt;0,INDEX('Coverage Indicators - Section D'!E$45:E$226,MATCH('Print View'!$AY169,'Coverage Indicators - Section D'!$I$45:$I$226,0)),""),"")</f>
        <v/>
      </c>
      <c r="AJ169" s="613" t="str">
        <f ca="1">IFERROR(IF(INDEX('Coverage Indicators - Section D'!G$45:G$226,MATCH('Print View'!$AY169,'Coverage Indicators - Section D'!$I$45:$I$226,0))&lt;&gt;0,INDEX('Coverage Indicators - Section D'!G$45:G$226,MATCH('Print View'!$AY169,'Coverage Indicators - Section D'!$I$45:$I$226,0)),""),"")</f>
        <v/>
      </c>
      <c r="AK169" s="615" t="str">
        <f ca="1">IFERROR(IF(INDEX('Coverage Indicators - Section D'!H$45:H$226,MATCH('Print View'!$AY169,'Coverage Indicators - Section D'!$I$45:$I$226,0))&lt;&gt;0,INDEX('Coverage Indicators - Section D'!H$45:H$226,MATCH('Print View'!$AY169,'Coverage Indicators - Section D'!$I$45:$I$226,0)),""),"")</f>
        <v/>
      </c>
      <c r="AL169" s="312"/>
      <c r="AM169" s="628" t="str">
        <f>IFERROR(IF(INDEX('Coverage Indicators - Section D'!W$10:W$41,MATCH('Print View'!$A169,'Coverage Indicators - Section D'!$A$10:$A$41,0))&lt;&gt;0,INDEX('Coverage Indicators - Section D'!W$10:W$41,MATCH('Print View'!$A169,'Coverage Indicators - Section D'!$A$10:$A$41,0)),""),"")</f>
        <v/>
      </c>
      <c r="AN169" s="300"/>
      <c r="AO169" s="723"/>
      <c r="AP169" s="724"/>
      <c r="AQ169" s="724"/>
      <c r="AR169" s="612" t="str">
        <f t="shared" ref="AR169" ca="1" si="332">CONCATENATE($A169,N$117)</f>
        <v>261-Jan-20 to 31-Dec-20</v>
      </c>
      <c r="AS169" s="611" t="str">
        <f t="shared" ref="AS169" ca="1" si="333">CONCATENATE($A169,Q$117)</f>
        <v>261-Jan-21 to 31-Dec-21</v>
      </c>
      <c r="AT169" s="611" t="str">
        <f t="shared" ref="AT169" ca="1" si="334">CONCATENATE($A169,T$117)</f>
        <v>261-Jan-22 to 31-Dec-22</v>
      </c>
      <c r="AU169" s="611" t="str">
        <f t="shared" ref="AU169" ca="1" si="335">CONCATENATE($A169,W$117)</f>
        <v>261-Jan-23 to 31-Dec-23</v>
      </c>
      <c r="AV169" s="611" t="str">
        <f t="shared" ref="AV169" ca="1" si="336">CONCATENATE($A169,Z$117)</f>
        <v>261-Jan-24 to 31-Dec-24</v>
      </c>
      <c r="AW169" s="611" t="str">
        <f t="shared" ref="AW169" ca="1" si="337">CONCATENATE($A169,AC$117)</f>
        <v>261-Jan-25 to 31-Dec-25</v>
      </c>
      <c r="AX169" s="611" t="str">
        <f t="shared" ref="AX169" si="338">CONCATENATE($A169,AF$117)</f>
        <v xml:space="preserve">26 to </v>
      </c>
      <c r="AY169" s="611" t="str">
        <f t="shared" ref="AY169" si="339">CONCATENATE($A169,AI$117)</f>
        <v xml:space="preserve">26 to </v>
      </c>
      <c r="AZ169" s="332"/>
      <c r="BA169" s="332"/>
    </row>
    <row r="170" spans="1:53" s="221" customFormat="1" ht="28.2" hidden="1">
      <c r="A170" s="617"/>
      <c r="B170" s="615"/>
      <c r="C170" s="615"/>
      <c r="D170" s="615"/>
      <c r="E170" s="267" t="str">
        <f>IFERROR(IF(INDEX('Coverage Indicators - Section D'!F$10:F$41,MATCH('Print View'!$A169,'Coverage Indicators - Section D'!$A$10:$A$41,0))&lt;&gt;0,INDEX('Coverage Indicators - Section D'!F$10:F$41,MATCH('Print View'!$A169,'Coverage Indicators - Section D'!$A$10:$A$41,0)),""),"")</f>
        <v/>
      </c>
      <c r="F170" s="613"/>
      <c r="G170" s="613"/>
      <c r="H170" s="615"/>
      <c r="I170" s="615"/>
      <c r="J170" s="615"/>
      <c r="K170" s="615"/>
      <c r="L170" s="267" t="str">
        <f>IFERROR(IF(INDEX('Coverage Indicators - Section D'!U$10:U$41,MATCH('Print View'!$A169,'Coverage Indicators - Section D'!$A$10:$A$41,0))&lt;&gt;0,INDEX('Coverage Indicators - Section D'!U$10:U$41,MATCH('Print View'!$A169,'Coverage Indicators - Section D'!$A$10:$A$41,0)),""),"")</f>
        <v/>
      </c>
      <c r="M170" s="615"/>
      <c r="N170" s="267" t="str">
        <f ca="1">IFERROR(IF(INDEX('Coverage Indicators - Section D'!F$45:F$226,MATCH('Print View'!$AR169,'Coverage Indicators - Section D'!$I$45:$I$226,0))&lt;&gt;0,INDEX('Coverage Indicators - Section D'!F$45:F$226,MATCH('Print View'!$AR169,'Coverage Indicators - Section D'!$I$45:$I$226,0)),""),"")</f>
        <v/>
      </c>
      <c r="O170" s="613"/>
      <c r="P170" s="615"/>
      <c r="Q170" s="267" t="str">
        <f ca="1">IFERROR(IF(INDEX('Coverage Indicators - Section D'!F$45:F$226,MATCH('Print View'!$AS169,'Coverage Indicators - Section D'!$I$45:$I$226,0))&lt;&gt;0,INDEX('Coverage Indicators - Section D'!F$45:F$226,MATCH('Print View'!$AS169,'Coverage Indicators - Section D'!$I$45:$I$226,0)),""),"")</f>
        <v/>
      </c>
      <c r="R170" s="613"/>
      <c r="S170" s="615"/>
      <c r="T170" s="267" t="str">
        <f ca="1">IFERROR(IF(INDEX('Coverage Indicators - Section D'!F$45:F$226,MATCH('Print View'!$AT169,'Coverage Indicators - Section D'!$I$45:$I$226,0))&lt;&gt;0,INDEX('Coverage Indicators - Section D'!F$45:F$226,MATCH('Print View'!$AT169,'Coverage Indicators - Section D'!$I$45:$I$226,0)),""),"")</f>
        <v/>
      </c>
      <c r="U170" s="613"/>
      <c r="V170" s="615"/>
      <c r="W170" s="267" t="str">
        <f ca="1">IFERROR(IF(INDEX('Coverage Indicators - Section D'!F$45:F$226,MATCH('Print View'!$AU169,'Coverage Indicators - Section D'!$I$45:$I$226,0))&lt;&gt;0,INDEX('Coverage Indicators - Section D'!F$45:F$226,MATCH('Print View'!$AU169,'Coverage Indicators - Section D'!$I$45:$I$226,0)),""),"")</f>
        <v/>
      </c>
      <c r="X170" s="613"/>
      <c r="Y170" s="615"/>
      <c r="Z170" s="267" t="str">
        <f ca="1">IFERROR(IF(INDEX('Coverage Indicators - Section D'!F$45:F$226,MATCH('Print View'!$AV169,'Coverage Indicators - Section D'!$I$45:$I$226,0))&lt;&gt;0,INDEX('Coverage Indicators - Section D'!F$45:F$226,MATCH('Print View'!$AV169,'Coverage Indicators - Section D'!$I$45:$I$226,0)),""),"")</f>
        <v/>
      </c>
      <c r="AA170" s="613"/>
      <c r="AB170" s="615"/>
      <c r="AC170" s="267" t="str">
        <f ca="1">IFERROR(IF(INDEX('Coverage Indicators - Section D'!F$45:F$226,MATCH('Print View'!$AW169,'Coverage Indicators - Section D'!$I$45:$I$226,0))&lt;&gt;0,INDEX('Coverage Indicators - Section D'!F$45:F$226,MATCH('Print View'!$AW169,'Coverage Indicators - Section D'!$I$45:$I$226,0)),""),"")</f>
        <v/>
      </c>
      <c r="AD170" s="613"/>
      <c r="AE170" s="615"/>
      <c r="AF170" s="267" t="str">
        <f ca="1">IFERROR(IF(INDEX('Coverage Indicators - Section D'!F$45:F$226,MATCH('Print View'!$AX169,'Coverage Indicators - Section D'!$I$45:$I$226,0))&lt;&gt;0,INDEX('Coverage Indicators - Section D'!F$45:F$226,MATCH('Print View'!$AX169,'Coverage Indicators - Section D'!$I$45:$I$226,0)),""),"")</f>
        <v/>
      </c>
      <c r="AG170" s="613"/>
      <c r="AH170" s="615"/>
      <c r="AI170" s="267" t="str">
        <f ca="1">IFERROR(IF(INDEX('Coverage Indicators - Section D'!F$45:F$226,MATCH('Print View'!$AY169,'Coverage Indicators - Section D'!$I$45:$I$226,0))&lt;&gt;0,INDEX('Coverage Indicators - Section D'!F$45:F$226,MATCH('Print View'!$AY169,'Coverage Indicators - Section D'!$I$45:$I$226,0)),""),"")</f>
        <v/>
      </c>
      <c r="AJ170" s="613"/>
      <c r="AK170" s="615"/>
      <c r="AL170" s="312"/>
      <c r="AM170" s="628"/>
      <c r="AN170" s="300"/>
      <c r="AO170" s="723"/>
      <c r="AP170" s="724"/>
      <c r="AQ170" s="724"/>
      <c r="AR170" s="612"/>
      <c r="AS170" s="611"/>
      <c r="AT170" s="611"/>
      <c r="AU170" s="611"/>
      <c r="AV170" s="611"/>
      <c r="AW170" s="611"/>
      <c r="AX170" s="611"/>
      <c r="AY170" s="611"/>
      <c r="AZ170" s="332"/>
      <c r="BA170" s="332"/>
    </row>
    <row r="171" spans="1:53" s="221" customFormat="1" ht="28.2" hidden="1">
      <c r="A171" s="627">
        <v>27</v>
      </c>
      <c r="B171" s="621" t="str">
        <f>IFERROR(IF(INDEX('Coverage Indicators - Section D'!B$10:B$41,MATCH('Print View'!$A171,'Coverage Indicators - Section D'!$A$10:$A$41,0))&lt;&gt;0,INDEX('Coverage Indicators - Section D'!B$10:B$41,MATCH('Print View'!$A171,'Coverage Indicators - Section D'!$A$10:$A$41,0)),""),"")</f>
        <v/>
      </c>
      <c r="C171" s="621" t="str">
        <f>IFERROR(IF(INDEX('Coverage Indicators - Section D'!C$10:C$41,MATCH('Print View'!$A171,'Coverage Indicators - Section D'!$A$10:$A$41,0))&lt;&gt;0,INDEX('Coverage Indicators - Section D'!C$10:C$41,MATCH('Print View'!$A171,'Coverage Indicators - Section D'!$A$10:$A$41,0)),""),"")</f>
        <v/>
      </c>
      <c r="D171" s="621" t="str">
        <f>IFERROR(IF(INDEX('Coverage Indicators - Section D'!D$10:D$41,MATCH('Print View'!$A171,'Coverage Indicators - Section D'!$A$10:$A$41,0))&lt;&gt;0,INDEX('Coverage Indicators - Section D'!D$10:D$41,MATCH('Print View'!$A171,'Coverage Indicators - Section D'!$A$10:$A$41,0)),""),"")</f>
        <v/>
      </c>
      <c r="E171" s="245" t="str">
        <f>IFERROR(IF(INDEX('Coverage Indicators - Section D'!E$10:E$41,MATCH('Print View'!$A171,'Coverage Indicators - Section D'!$A$10:$A$41,0))&lt;&gt;0,INDEX('Coverage Indicators - Section D'!E$10:E$41,MATCH('Print View'!$A171,'Coverage Indicators - Section D'!$A$10:$A$41,0)),""),"")</f>
        <v/>
      </c>
      <c r="F171" s="620" t="str">
        <f>IFERROR(IF(INDEX('Coverage Indicators - Section D'!G$10:G$41,MATCH('Print View'!$A171,'Coverage Indicators - Section D'!$A$10:$A$41,0))&lt;&gt;0,INDEX('Coverage Indicators - Section D'!G$10:G$41,MATCH('Print View'!$A171,'Coverage Indicators - Section D'!$A$10:$A$41,0)),""),"")</f>
        <v/>
      </c>
      <c r="G171" s="620" t="str">
        <f>IFERROR(IF(INDEX('Coverage Indicators - Section D'!H$10:H$41,MATCH('Print View'!$A171,'Coverage Indicators - Section D'!$A$10:$A$41,0))&lt;&gt;0,INDEX('Coverage Indicators - Section D'!H$10:H$41,MATCH('Print View'!$A171,'Coverage Indicators - Section D'!$A$10:$A$41,0)),""),"")</f>
        <v/>
      </c>
      <c r="H171" s="621" t="str">
        <f>IFERROR(IF(INDEX('Coverage Indicators - Section D'!P$10:P$41,MATCH('Print View'!$A171,'Coverage Indicators - Section D'!$A$10:$A$41,0))&lt;&gt;0,INDEX('Coverage Indicators - Section D'!P$10:P$41,MATCH('Print View'!$A171,'Coverage Indicators - Section D'!$A$10:$A$41,0)),""),"")</f>
        <v/>
      </c>
      <c r="I171" s="621" t="str">
        <f>IFERROR(IF(INDEX('Coverage Indicators - Section D'!Q$10:Q$41,MATCH('Print View'!$A171,'Coverage Indicators - Section D'!$A$10:$A$41,0))&lt;&gt;0,INDEX('Coverage Indicators - Section D'!Q$10:Q$41,MATCH('Print View'!$A171,'Coverage Indicators - Section D'!$A$10:$A$41,0)),""),"")</f>
        <v/>
      </c>
      <c r="J171" s="621" t="str">
        <f>IFERROR(IF(INDEX('Coverage Indicators - Section D'!R$10:R$41,MATCH('Print View'!$A171,'Coverage Indicators - Section D'!$A$10:$A$41,0))&lt;&gt;0,INDEX('Coverage Indicators - Section D'!R$10:R$41,MATCH('Print View'!$A171,'Coverage Indicators - Section D'!$A$10:$A$41,0)),""),"")</f>
        <v/>
      </c>
      <c r="K171" s="621" t="str">
        <f>IFERROR(IF(INDEX('Coverage Indicators - Section D'!S$10:S$41,MATCH('Print View'!$A171,'Coverage Indicators - Section D'!$A$10:$A$41,0))&lt;&gt;0,INDEX('Coverage Indicators - Section D'!S$10:S$41,MATCH('Print View'!$A171,'Coverage Indicators - Section D'!$A$10:$A$41,0)),""),"")</f>
        <v/>
      </c>
      <c r="L171" s="245" t="str">
        <f>IFERROR(IF(INDEX('Coverage Indicators - Section D'!T$10:T$41,MATCH('Print View'!$A171,'Coverage Indicators - Section D'!$A$10:$A$41,0))&lt;&gt;0,INDEX('Coverage Indicators - Section D'!T$10:T$41,MATCH('Print View'!$A171,'Coverage Indicators - Section D'!$A$10:$A$41,0)),""),"")</f>
        <v/>
      </c>
      <c r="M171" s="621" t="str">
        <f>IFERROR(IF(INDEX('Coverage Indicators - Section D'!V$10:V$41,MATCH('Print View'!$A171,'Coverage Indicators - Section D'!$A$10:$A$41,0))&lt;&gt;0,INDEX('Coverage Indicators - Section D'!V$10:V$41,MATCH('Print View'!$A171,'Coverage Indicators - Section D'!$A$10:$A$41,0)),""),"")</f>
        <v/>
      </c>
      <c r="N171" s="245" t="str">
        <f ca="1">IFERROR(IF(INDEX('Coverage Indicators - Section D'!E$45:E$226,MATCH('Print View'!$AR171,'Coverage Indicators - Section D'!$I$45:$I$226,0))&lt;&gt;0,INDEX('Coverage Indicators - Section D'!E$45:E$226,MATCH('Print View'!$AR171,'Coverage Indicators - Section D'!$I$45:$I$226,0)),""),"")</f>
        <v/>
      </c>
      <c r="O171" s="620" t="str">
        <f ca="1">IFERROR(IF(INDEX('Coverage Indicators - Section D'!G$45:G$226,MATCH('Print View'!$AR171,'Coverage Indicators - Section D'!$I$45:$I$226,0))&lt;&gt;0,INDEX('Coverage Indicators - Section D'!G$45:G$226,MATCH('Print View'!$AR171,'Coverage Indicators - Section D'!$I$45:$I$226,0)),""),"")</f>
        <v/>
      </c>
      <c r="P171" s="621" t="str">
        <f ca="1">IFERROR(IF(INDEX('Coverage Indicators - Section D'!H$45:H$226,MATCH('Print View'!$AR171,'Coverage Indicators - Section D'!$I$45:$I$226,0))&lt;&gt;0,INDEX('Coverage Indicators - Section D'!H$45:H$226,MATCH('Print View'!$AR171,'Coverage Indicators - Section D'!$I$45:$I$226,0)),""),"")</f>
        <v/>
      </c>
      <c r="Q171" s="245" t="str">
        <f ca="1">IFERROR(IF(INDEX('Coverage Indicators - Section D'!E$45:E$226,MATCH('Print View'!$AS171,'Coverage Indicators - Section D'!$I$45:$I$226,0))&lt;&gt;0,INDEX('Coverage Indicators - Section D'!E$45:E$226,MATCH('Print View'!$AS171,'Coverage Indicators - Section D'!$I$45:$I$226,0)),""),"")</f>
        <v/>
      </c>
      <c r="R171" s="620" t="str">
        <f ca="1">IFERROR(IF(INDEX('Coverage Indicators - Section D'!G$45:G$226,MATCH('Print View'!$AS171,'Coverage Indicators - Section D'!$I$45:$I$226,0))&lt;&gt;0,INDEX('Coverage Indicators - Section D'!G$45:G$226,MATCH('Print View'!$AS171,'Coverage Indicators - Section D'!$I$45:$I$226,0)),""),"")</f>
        <v/>
      </c>
      <c r="S171" s="621" t="str">
        <f ca="1">IFERROR(IF(INDEX('Coverage Indicators - Section D'!H$45:H$226,MATCH('Print View'!$AS171,'Coverage Indicators - Section D'!$I$45:$I$226,0))&lt;&gt;0,INDEX('Coverage Indicators - Section D'!H$45:H$226,MATCH('Print View'!$AS171,'Coverage Indicators - Section D'!$I$45:$I$226,0)),""),"")</f>
        <v/>
      </c>
      <c r="T171" s="245" t="str">
        <f ca="1">IFERROR(IF(INDEX('Coverage Indicators - Section D'!E$45:E$226,MATCH('Print View'!$AT171,'Coverage Indicators - Section D'!$I$45:$I$226,0))&lt;&gt;0,INDEX('Coverage Indicators - Section D'!E$45:E$226,MATCH('Print View'!$AT171,'Coverage Indicators - Section D'!$I$45:$I$226,0)),""),"")</f>
        <v/>
      </c>
      <c r="U171" s="620" t="str">
        <f ca="1">IFERROR(IF(INDEX('Coverage Indicators - Section D'!G$45:G$226,MATCH('Print View'!$AT171,'Coverage Indicators - Section D'!$I$45:$I$226,0))&lt;&gt;0,INDEX('Coverage Indicators - Section D'!G$45:G$226,MATCH('Print View'!$AT171,'Coverage Indicators - Section D'!$I$45:$I$226,0)),""),"")</f>
        <v/>
      </c>
      <c r="V171" s="621" t="str">
        <f ca="1">IFERROR(IF(INDEX('Coverage Indicators - Section D'!H$45:H$226,MATCH('Print View'!$AT171,'Coverage Indicators - Section D'!$I$45:$I$226,0))&lt;&gt;0,INDEX('Coverage Indicators - Section D'!H$45:H$226,MATCH('Print View'!$AT171,'Coverage Indicators - Section D'!$I$45:$I$226,0)),""),"")</f>
        <v/>
      </c>
      <c r="W171" s="245" t="str">
        <f ca="1">IFERROR(IF(INDEX('Coverage Indicators - Section D'!E$45:E$226,MATCH('Print View'!$AU171,'Coverage Indicators - Section D'!$I$45:$I$226,0))&lt;&gt;0,INDEX('Coverage Indicators - Section D'!E$45:E$226,MATCH('Print View'!$AU171,'Coverage Indicators - Section D'!$I$45:$I$226,0)),""),"")</f>
        <v/>
      </c>
      <c r="X171" s="620" t="str">
        <f ca="1">IFERROR(IF(INDEX('Coverage Indicators - Section D'!G$45:G$226,MATCH('Print View'!$AU171,'Coverage Indicators - Section D'!$I$45:$I$226,0))&lt;&gt;0,INDEX('Coverage Indicators - Section D'!G$45:G$226,MATCH('Print View'!$AU171,'Coverage Indicators - Section D'!$I$45:$I$226,0)),""),"")</f>
        <v/>
      </c>
      <c r="Y171" s="621" t="str">
        <f ca="1">IFERROR(IF(INDEX('Coverage Indicators - Section D'!H$45:H$226,MATCH('Print View'!$AU171,'Coverage Indicators - Section D'!$I$45:$I$226,0))&lt;&gt;0,INDEX('Coverage Indicators - Section D'!H$45:H$226,MATCH('Print View'!$AU171,'Coverage Indicators - Section D'!$I$45:$I$226,0)),""),"")</f>
        <v/>
      </c>
      <c r="Z171" s="245" t="str">
        <f ca="1">IFERROR(IF(INDEX('Coverage Indicators - Section D'!E$45:E$226,MATCH('Print View'!$AV171,'Coverage Indicators - Section D'!$I$45:$I$226,0))&lt;&gt;0,INDEX('Coverage Indicators - Section D'!E$45:E$226,MATCH('Print View'!$AV171,'Coverage Indicators - Section D'!$I$45:$I$226,0)),""),"")</f>
        <v/>
      </c>
      <c r="AA171" s="620" t="str">
        <f ca="1">IFERROR(IF(INDEX('Coverage Indicators - Section D'!G$45:G$226,MATCH('Print View'!$AV171,'Coverage Indicators - Section D'!$I$45:$I$226,0))&lt;&gt;0,INDEX('Coverage Indicators - Section D'!G$45:G$226,MATCH('Print View'!$AV171,'Coverage Indicators - Section D'!$I$45:$I$226,0)),""),"")</f>
        <v/>
      </c>
      <c r="AB171" s="621" t="str">
        <f ca="1">IFERROR(IF(INDEX('Coverage Indicators - Section D'!H$45:H$226,MATCH('Print View'!$AV171,'Coverage Indicators - Section D'!$I$45:$I$226,0))&lt;&gt;0,INDEX('Coverage Indicators - Section D'!H$45:H$226,MATCH('Print View'!$AV171,'Coverage Indicators - Section D'!$I$45:$I$226,0)),""),"")</f>
        <v/>
      </c>
      <c r="AC171" s="245" t="str">
        <f ca="1">IFERROR(IF(INDEX('Coverage Indicators - Section D'!E$45:E$226,MATCH('Print View'!$AW171,'Coverage Indicators - Section D'!$I$45:$I$226,0))&lt;&gt;0,INDEX('Coverage Indicators - Section D'!E$45:E$226,MATCH('Print View'!$AW171,'Coverage Indicators - Section D'!$I$45:$I$226,0)),""),"")</f>
        <v/>
      </c>
      <c r="AD171" s="620" t="str">
        <f ca="1">IFERROR(IF(INDEX('Coverage Indicators - Section D'!G$45:G$226,MATCH('Print View'!$AW171,'Coverage Indicators - Section D'!$I$45:$I$226,0))&lt;&gt;0,INDEX('Coverage Indicators - Section D'!G$45:G$226,MATCH('Print View'!$AW171,'Coverage Indicators - Section D'!$I$45:$I$226,0)),""),"")</f>
        <v/>
      </c>
      <c r="AE171" s="621" t="str">
        <f ca="1">IFERROR(IF(INDEX('Coverage Indicators - Section D'!H$45:H$226,MATCH('Print View'!$AW171,'Coverage Indicators - Section D'!$I$45:$I$226,0))&lt;&gt;0,INDEX('Coverage Indicators - Section D'!H$45:H$226,MATCH('Print View'!$AW171,'Coverage Indicators - Section D'!$I$45:$I$226,0)),""),"")</f>
        <v/>
      </c>
      <c r="AF171" s="245" t="str">
        <f ca="1">IFERROR(IF(INDEX('Coverage Indicators - Section D'!E$45:E$226,MATCH('Print View'!$AX171,'Coverage Indicators - Section D'!$I$45:$I$226,0))&lt;&gt;0,INDEX('Coverage Indicators - Section D'!E$45:E$226,MATCH('Print View'!$AX171,'Coverage Indicators - Section D'!$I$45:$I$226,0)),""),"")</f>
        <v/>
      </c>
      <c r="AG171" s="620" t="str">
        <f ca="1">IFERROR(IF(INDEX('Coverage Indicators - Section D'!G$45:G$226,MATCH('Print View'!$AX171,'Coverage Indicators - Section D'!$I$45:$I$226,0))&lt;&gt;0,INDEX('Coverage Indicators - Section D'!G$45:G$226,MATCH('Print View'!$AX171,'Coverage Indicators - Section D'!$I$45:$I$226,0)),""),"")</f>
        <v/>
      </c>
      <c r="AH171" s="621" t="str">
        <f ca="1">IFERROR(IF(INDEX('Coverage Indicators - Section D'!H$45:H$226,MATCH('Print View'!$AX171,'Coverage Indicators - Section D'!$I$45:$I$226,0))&lt;&gt;0,INDEX('Coverage Indicators - Section D'!H$45:H$226,MATCH('Print View'!$AX171,'Coverage Indicators - Section D'!$I$45:$I$226,0)),""),"")</f>
        <v/>
      </c>
      <c r="AI171" s="245" t="str">
        <f ca="1">IFERROR(IF(INDEX('Coverage Indicators - Section D'!E$45:E$226,MATCH('Print View'!$AY171,'Coverage Indicators - Section D'!$I$45:$I$226,0))&lt;&gt;0,INDEX('Coverage Indicators - Section D'!E$45:E$226,MATCH('Print View'!$AY171,'Coverage Indicators - Section D'!$I$45:$I$226,0)),""),"")</f>
        <v/>
      </c>
      <c r="AJ171" s="620" t="str">
        <f ca="1">IFERROR(IF(INDEX('Coverage Indicators - Section D'!G$45:G$226,MATCH('Print View'!$AY171,'Coverage Indicators - Section D'!$I$45:$I$226,0))&lt;&gt;0,INDEX('Coverage Indicators - Section D'!G$45:G$226,MATCH('Print View'!$AY171,'Coverage Indicators - Section D'!$I$45:$I$226,0)),""),"")</f>
        <v/>
      </c>
      <c r="AK171" s="621" t="str">
        <f ca="1">IFERROR(IF(INDEX('Coverage Indicators - Section D'!H$45:H$226,MATCH('Print View'!$AY171,'Coverage Indicators - Section D'!$I$45:$I$226,0))&lt;&gt;0,INDEX('Coverage Indicators - Section D'!H$45:H$226,MATCH('Print View'!$AY171,'Coverage Indicators - Section D'!$I$45:$I$226,0)),""),"")</f>
        <v/>
      </c>
      <c r="AL171" s="312"/>
      <c r="AM171" s="619" t="str">
        <f>IFERROR(IF(INDEX('Coverage Indicators - Section D'!W$10:W$41,MATCH('Print View'!$A171,'Coverage Indicators - Section D'!$A$10:$A$41,0))&lt;&gt;0,INDEX('Coverage Indicators - Section D'!W$10:W$41,MATCH('Print View'!$A171,'Coverage Indicators - Section D'!$A$10:$A$41,0)),""),"")</f>
        <v/>
      </c>
      <c r="AN171" s="300"/>
      <c r="AO171" s="721"/>
      <c r="AP171" s="722"/>
      <c r="AQ171" s="722"/>
      <c r="AR171" s="612" t="str">
        <f t="shared" ref="AR171" ca="1" si="340">CONCATENATE($A171,N$117)</f>
        <v>271-Jan-20 to 31-Dec-20</v>
      </c>
      <c r="AS171" s="611" t="str">
        <f t="shared" ref="AS171" ca="1" si="341">CONCATENATE($A171,Q$117)</f>
        <v>271-Jan-21 to 31-Dec-21</v>
      </c>
      <c r="AT171" s="611" t="str">
        <f t="shared" ref="AT171" ca="1" si="342">CONCATENATE($A171,T$117)</f>
        <v>271-Jan-22 to 31-Dec-22</v>
      </c>
      <c r="AU171" s="611" t="str">
        <f t="shared" ref="AU171" ca="1" si="343">CONCATENATE($A171,W$117)</f>
        <v>271-Jan-23 to 31-Dec-23</v>
      </c>
      <c r="AV171" s="611" t="str">
        <f t="shared" ref="AV171" ca="1" si="344">CONCATENATE($A171,Z$117)</f>
        <v>271-Jan-24 to 31-Dec-24</v>
      </c>
      <c r="AW171" s="611" t="str">
        <f t="shared" ref="AW171" ca="1" si="345">CONCATENATE($A171,AC$117)</f>
        <v>271-Jan-25 to 31-Dec-25</v>
      </c>
      <c r="AX171" s="611" t="str">
        <f t="shared" ref="AX171" si="346">CONCATENATE($A171,AF$117)</f>
        <v xml:space="preserve">27 to </v>
      </c>
      <c r="AY171" s="611" t="str">
        <f t="shared" ref="AY171" si="347">CONCATENATE($A171,AI$117)</f>
        <v xml:space="preserve">27 to </v>
      </c>
      <c r="AZ171" s="332"/>
      <c r="BA171" s="332"/>
    </row>
    <row r="172" spans="1:53" s="221" customFormat="1" ht="28.2" hidden="1">
      <c r="A172" s="627"/>
      <c r="B172" s="621"/>
      <c r="C172" s="621"/>
      <c r="D172" s="621"/>
      <c r="E172" s="244" t="str">
        <f>IFERROR(IF(INDEX('Coverage Indicators - Section D'!F$10:F$41,MATCH('Print View'!$A171,'Coverage Indicators - Section D'!$A$10:$A$41,0))&lt;&gt;0,INDEX('Coverage Indicators - Section D'!F$10:F$41,MATCH('Print View'!$A171,'Coverage Indicators - Section D'!$A$10:$A$41,0)),""),"")</f>
        <v/>
      </c>
      <c r="F172" s="620"/>
      <c r="G172" s="620"/>
      <c r="H172" s="621"/>
      <c r="I172" s="621"/>
      <c r="J172" s="621"/>
      <c r="K172" s="621"/>
      <c r="L172" s="244" t="str">
        <f>IFERROR(IF(INDEX('Coverage Indicators - Section D'!U$10:U$41,MATCH('Print View'!$A171,'Coverage Indicators - Section D'!$A$10:$A$41,0))&lt;&gt;0,INDEX('Coverage Indicators - Section D'!U$10:U$41,MATCH('Print View'!$A171,'Coverage Indicators - Section D'!$A$10:$A$41,0)),""),"")</f>
        <v/>
      </c>
      <c r="M172" s="621"/>
      <c r="N172" s="244" t="str">
        <f ca="1">IFERROR(IF(INDEX('Coverage Indicators - Section D'!F$45:F$226,MATCH('Print View'!$AR171,'Coverage Indicators - Section D'!$I$45:$I$226,0))&lt;&gt;0,INDEX('Coverage Indicators - Section D'!F$45:F$226,MATCH('Print View'!$AR171,'Coverage Indicators - Section D'!$I$45:$I$226,0)),""),"")</f>
        <v/>
      </c>
      <c r="O172" s="620"/>
      <c r="P172" s="621"/>
      <c r="Q172" s="244" t="str">
        <f ca="1">IFERROR(IF(INDEX('Coverage Indicators - Section D'!F$45:F$226,MATCH('Print View'!$AS171,'Coverage Indicators - Section D'!$I$45:$I$226,0))&lt;&gt;0,INDEX('Coverage Indicators - Section D'!F$45:F$226,MATCH('Print View'!$AS171,'Coverage Indicators - Section D'!$I$45:$I$226,0)),""),"")</f>
        <v/>
      </c>
      <c r="R172" s="620"/>
      <c r="S172" s="621"/>
      <c r="T172" s="244" t="str">
        <f ca="1">IFERROR(IF(INDEX('Coverage Indicators - Section D'!F$45:F$226,MATCH('Print View'!$AT171,'Coverage Indicators - Section D'!$I$45:$I$226,0))&lt;&gt;0,INDEX('Coverage Indicators - Section D'!F$45:F$226,MATCH('Print View'!$AT171,'Coverage Indicators - Section D'!$I$45:$I$226,0)),""),"")</f>
        <v/>
      </c>
      <c r="U172" s="620"/>
      <c r="V172" s="621"/>
      <c r="W172" s="244" t="str">
        <f ca="1">IFERROR(IF(INDEX('Coverage Indicators - Section D'!F$45:F$226,MATCH('Print View'!$AU171,'Coverage Indicators - Section D'!$I$45:$I$226,0))&lt;&gt;0,INDEX('Coverage Indicators - Section D'!F$45:F$226,MATCH('Print View'!$AU171,'Coverage Indicators - Section D'!$I$45:$I$226,0)),""),"")</f>
        <v/>
      </c>
      <c r="X172" s="620"/>
      <c r="Y172" s="621"/>
      <c r="Z172" s="244" t="str">
        <f ca="1">IFERROR(IF(INDEX('Coverage Indicators - Section D'!F$45:F$226,MATCH('Print View'!$AV171,'Coverage Indicators - Section D'!$I$45:$I$226,0))&lt;&gt;0,INDEX('Coverage Indicators - Section D'!F$45:F$226,MATCH('Print View'!$AV171,'Coverage Indicators - Section D'!$I$45:$I$226,0)),""),"")</f>
        <v/>
      </c>
      <c r="AA172" s="620"/>
      <c r="AB172" s="621"/>
      <c r="AC172" s="244" t="str">
        <f ca="1">IFERROR(IF(INDEX('Coverage Indicators - Section D'!F$45:F$226,MATCH('Print View'!$AW171,'Coverage Indicators - Section D'!$I$45:$I$226,0))&lt;&gt;0,INDEX('Coverage Indicators - Section D'!F$45:F$226,MATCH('Print View'!$AW171,'Coverage Indicators - Section D'!$I$45:$I$226,0)),""),"")</f>
        <v/>
      </c>
      <c r="AD172" s="620"/>
      <c r="AE172" s="621"/>
      <c r="AF172" s="244" t="str">
        <f ca="1">IFERROR(IF(INDEX('Coverage Indicators - Section D'!F$45:F$226,MATCH('Print View'!$AX171,'Coverage Indicators - Section D'!$I$45:$I$226,0))&lt;&gt;0,INDEX('Coverage Indicators - Section D'!F$45:F$226,MATCH('Print View'!$AX171,'Coverage Indicators - Section D'!$I$45:$I$226,0)),""),"")</f>
        <v/>
      </c>
      <c r="AG172" s="620"/>
      <c r="AH172" s="621"/>
      <c r="AI172" s="244" t="str">
        <f ca="1">IFERROR(IF(INDEX('Coverage Indicators - Section D'!F$45:F$226,MATCH('Print View'!$AY171,'Coverage Indicators - Section D'!$I$45:$I$226,0))&lt;&gt;0,INDEX('Coverage Indicators - Section D'!F$45:F$226,MATCH('Print View'!$AY171,'Coverage Indicators - Section D'!$I$45:$I$226,0)),""),"")</f>
        <v/>
      </c>
      <c r="AJ172" s="620"/>
      <c r="AK172" s="621"/>
      <c r="AL172" s="312"/>
      <c r="AM172" s="619"/>
      <c r="AN172" s="300"/>
      <c r="AO172" s="721"/>
      <c r="AP172" s="722"/>
      <c r="AQ172" s="722"/>
      <c r="AR172" s="612"/>
      <c r="AS172" s="611"/>
      <c r="AT172" s="611"/>
      <c r="AU172" s="611"/>
      <c r="AV172" s="611"/>
      <c r="AW172" s="611"/>
      <c r="AX172" s="611"/>
      <c r="AY172" s="611"/>
      <c r="AZ172" s="332"/>
      <c r="BA172" s="332"/>
    </row>
    <row r="173" spans="1:53" s="221" customFormat="1" ht="28.2" hidden="1">
      <c r="A173" s="617">
        <v>28</v>
      </c>
      <c r="B173" s="615" t="str">
        <f>IFERROR(IF(INDEX('Coverage Indicators - Section D'!B$10:B$41,MATCH('Print View'!$A173,'Coverage Indicators - Section D'!$A$10:$A$41,0))&lt;&gt;0,INDEX('Coverage Indicators - Section D'!B$10:B$41,MATCH('Print View'!$A173,'Coverage Indicators - Section D'!$A$10:$A$41,0)),""),"")</f>
        <v/>
      </c>
      <c r="C173" s="615" t="str">
        <f>IFERROR(IF(INDEX('Coverage Indicators - Section D'!C$10:C$41,MATCH('Print View'!$A173,'Coverage Indicators - Section D'!$A$10:$A$41,0))&lt;&gt;0,INDEX('Coverage Indicators - Section D'!C$10:C$41,MATCH('Print View'!$A173,'Coverage Indicators - Section D'!$A$10:$A$41,0)),""),"")</f>
        <v/>
      </c>
      <c r="D173" s="615" t="str">
        <f>IFERROR(IF(INDEX('Coverage Indicators - Section D'!D$10:D$41,MATCH('Print View'!$A173,'Coverage Indicators - Section D'!$A$10:$A$41,0))&lt;&gt;0,INDEX('Coverage Indicators - Section D'!D$10:D$41,MATCH('Print View'!$A173,'Coverage Indicators - Section D'!$A$10:$A$41,0)),""),"")</f>
        <v/>
      </c>
      <c r="E173" s="266" t="str">
        <f>IFERROR(IF(INDEX('Coverage Indicators - Section D'!E$10:E$41,MATCH('Print View'!$A173,'Coverage Indicators - Section D'!$A$10:$A$41,0))&lt;&gt;0,INDEX('Coverage Indicators - Section D'!E$10:E$41,MATCH('Print View'!$A173,'Coverage Indicators - Section D'!$A$10:$A$41,0)),""),"")</f>
        <v/>
      </c>
      <c r="F173" s="613" t="str">
        <f>IFERROR(IF(INDEX('Coverage Indicators - Section D'!G$10:G$41,MATCH('Print View'!$A173,'Coverage Indicators - Section D'!$A$10:$A$41,0))&lt;&gt;0,INDEX('Coverage Indicators - Section D'!G$10:G$41,MATCH('Print View'!$A173,'Coverage Indicators - Section D'!$A$10:$A$41,0)),""),"")</f>
        <v/>
      </c>
      <c r="G173" s="613" t="str">
        <f>IFERROR(IF(INDEX('Coverage Indicators - Section D'!H$10:H$41,MATCH('Print View'!$A173,'Coverage Indicators - Section D'!$A$10:$A$41,0))&lt;&gt;0,INDEX('Coverage Indicators - Section D'!H$10:H$41,MATCH('Print View'!$A173,'Coverage Indicators - Section D'!$A$10:$A$41,0)),""),"")</f>
        <v/>
      </c>
      <c r="H173" s="615" t="str">
        <f>IFERROR(IF(INDEX('Coverage Indicators - Section D'!P$10:P$41,MATCH('Print View'!$A173,'Coverage Indicators - Section D'!$A$10:$A$41,0))&lt;&gt;0,INDEX('Coverage Indicators - Section D'!P$10:P$41,MATCH('Print View'!$A173,'Coverage Indicators - Section D'!$A$10:$A$41,0)),""),"")</f>
        <v/>
      </c>
      <c r="I173" s="615" t="str">
        <f>IFERROR(IF(INDEX('Coverage Indicators - Section D'!Q$10:Q$41,MATCH('Print View'!$A173,'Coverage Indicators - Section D'!$A$10:$A$41,0))&lt;&gt;0,INDEX('Coverage Indicators - Section D'!Q$10:Q$41,MATCH('Print View'!$A173,'Coverage Indicators - Section D'!$A$10:$A$41,0)),""),"")</f>
        <v/>
      </c>
      <c r="J173" s="615" t="str">
        <f>IFERROR(IF(INDEX('Coverage Indicators - Section D'!R$10:R$41,MATCH('Print View'!$A173,'Coverage Indicators - Section D'!$A$10:$A$41,0))&lt;&gt;0,INDEX('Coverage Indicators - Section D'!R$10:R$41,MATCH('Print View'!$A173,'Coverage Indicators - Section D'!$A$10:$A$41,0)),""),"")</f>
        <v/>
      </c>
      <c r="K173" s="615" t="str">
        <f>IFERROR(IF(INDEX('Coverage Indicators - Section D'!S$10:S$41,MATCH('Print View'!$A173,'Coverage Indicators - Section D'!$A$10:$A$41,0))&lt;&gt;0,INDEX('Coverage Indicators - Section D'!S$10:S$41,MATCH('Print View'!$A173,'Coverage Indicators - Section D'!$A$10:$A$41,0)),""),"")</f>
        <v/>
      </c>
      <c r="L173" s="266" t="str">
        <f>IFERROR(IF(INDEX('Coverage Indicators - Section D'!T$10:T$41,MATCH('Print View'!$A173,'Coverage Indicators - Section D'!$A$10:$A$41,0))&lt;&gt;0,INDEX('Coverage Indicators - Section D'!T$10:T$41,MATCH('Print View'!$A173,'Coverage Indicators - Section D'!$A$10:$A$41,0)),""),"")</f>
        <v/>
      </c>
      <c r="M173" s="615" t="str">
        <f>IFERROR(IF(INDEX('Coverage Indicators - Section D'!V$10:V$41,MATCH('Print View'!$A173,'Coverage Indicators - Section D'!$A$10:$A$41,0))&lt;&gt;0,INDEX('Coverage Indicators - Section D'!V$10:V$41,MATCH('Print View'!$A173,'Coverage Indicators - Section D'!$A$10:$A$41,0)),""),"")</f>
        <v/>
      </c>
      <c r="N173" s="266" t="str">
        <f ca="1">IFERROR(IF(INDEX('Coverage Indicators - Section D'!E$45:E$226,MATCH('Print View'!$AR173,'Coverage Indicators - Section D'!$I$45:$I$226,0))&lt;&gt;0,INDEX('Coverage Indicators - Section D'!E$45:E$226,MATCH('Print View'!$AR173,'Coverage Indicators - Section D'!$I$45:$I$226,0)),""),"")</f>
        <v/>
      </c>
      <c r="O173" s="613" t="str">
        <f ca="1">IFERROR(IF(INDEX('Coverage Indicators - Section D'!G$45:G$226,MATCH('Print View'!$AR173,'Coverage Indicators - Section D'!$I$45:$I$226,0))&lt;&gt;0,INDEX('Coverage Indicators - Section D'!G$45:G$226,MATCH('Print View'!$AR173,'Coverage Indicators - Section D'!$I$45:$I$226,0)),""),"")</f>
        <v/>
      </c>
      <c r="P173" s="615" t="str">
        <f ca="1">IFERROR(IF(INDEX('Coverage Indicators - Section D'!H$45:H$226,MATCH('Print View'!$AR173,'Coverage Indicators - Section D'!$I$45:$I$226,0))&lt;&gt;0,INDEX('Coverage Indicators - Section D'!H$45:H$226,MATCH('Print View'!$AR173,'Coverage Indicators - Section D'!$I$45:$I$226,0)),""),"")</f>
        <v/>
      </c>
      <c r="Q173" s="266" t="str">
        <f ca="1">IFERROR(IF(INDEX('Coverage Indicators - Section D'!E$45:E$226,MATCH('Print View'!$AS173,'Coverage Indicators - Section D'!$I$45:$I$226,0))&lt;&gt;0,INDEX('Coverage Indicators - Section D'!E$45:E$226,MATCH('Print View'!$AS173,'Coverage Indicators - Section D'!$I$45:$I$226,0)),""),"")</f>
        <v/>
      </c>
      <c r="R173" s="613" t="str">
        <f ca="1">IFERROR(IF(INDEX('Coverage Indicators - Section D'!G$45:G$226,MATCH('Print View'!$AS173,'Coverage Indicators - Section D'!$I$45:$I$226,0))&lt;&gt;0,INDEX('Coverage Indicators - Section D'!G$45:G$226,MATCH('Print View'!$AS173,'Coverage Indicators - Section D'!$I$45:$I$226,0)),""),"")</f>
        <v/>
      </c>
      <c r="S173" s="615" t="str">
        <f ca="1">IFERROR(IF(INDEX('Coverage Indicators - Section D'!H$45:H$226,MATCH('Print View'!$AS173,'Coverage Indicators - Section D'!$I$45:$I$226,0))&lt;&gt;0,INDEX('Coverage Indicators - Section D'!H$45:H$226,MATCH('Print View'!$AS173,'Coverage Indicators - Section D'!$I$45:$I$226,0)),""),"")</f>
        <v/>
      </c>
      <c r="T173" s="266" t="str">
        <f ca="1">IFERROR(IF(INDEX('Coverage Indicators - Section D'!E$45:E$226,MATCH('Print View'!$AT173,'Coverage Indicators - Section D'!$I$45:$I$226,0))&lt;&gt;0,INDEX('Coverage Indicators - Section D'!E$45:E$226,MATCH('Print View'!$AT173,'Coverage Indicators - Section D'!$I$45:$I$226,0)),""),"")</f>
        <v/>
      </c>
      <c r="U173" s="613" t="str">
        <f ca="1">IFERROR(IF(INDEX('Coverage Indicators - Section D'!G$45:G$226,MATCH('Print View'!$AT173,'Coverage Indicators - Section D'!$I$45:$I$226,0))&lt;&gt;0,INDEX('Coverage Indicators - Section D'!G$45:G$226,MATCH('Print View'!$AT173,'Coverage Indicators - Section D'!$I$45:$I$226,0)),""),"")</f>
        <v/>
      </c>
      <c r="V173" s="615" t="str">
        <f ca="1">IFERROR(IF(INDEX('Coverage Indicators - Section D'!H$45:H$226,MATCH('Print View'!$AT173,'Coverage Indicators - Section D'!$I$45:$I$226,0))&lt;&gt;0,INDEX('Coverage Indicators - Section D'!H$45:H$226,MATCH('Print View'!$AT173,'Coverage Indicators - Section D'!$I$45:$I$226,0)),""),"")</f>
        <v/>
      </c>
      <c r="W173" s="266" t="str">
        <f ca="1">IFERROR(IF(INDEX('Coverage Indicators - Section D'!E$45:E$226,MATCH('Print View'!$AU173,'Coverage Indicators - Section D'!$I$45:$I$226,0))&lt;&gt;0,INDEX('Coverage Indicators - Section D'!E$45:E$226,MATCH('Print View'!$AU173,'Coverage Indicators - Section D'!$I$45:$I$226,0)),""),"")</f>
        <v/>
      </c>
      <c r="X173" s="613" t="str">
        <f ca="1">IFERROR(IF(INDEX('Coverage Indicators - Section D'!G$45:G$226,MATCH('Print View'!$AU173,'Coverage Indicators - Section D'!$I$45:$I$226,0))&lt;&gt;0,INDEX('Coverage Indicators - Section D'!G$45:G$226,MATCH('Print View'!$AU173,'Coverage Indicators - Section D'!$I$45:$I$226,0)),""),"")</f>
        <v/>
      </c>
      <c r="Y173" s="615" t="str">
        <f ca="1">IFERROR(IF(INDEX('Coverage Indicators - Section D'!H$45:H$226,MATCH('Print View'!$AU173,'Coverage Indicators - Section D'!$I$45:$I$226,0))&lt;&gt;0,INDEX('Coverage Indicators - Section D'!H$45:H$226,MATCH('Print View'!$AU173,'Coverage Indicators - Section D'!$I$45:$I$226,0)),""),"")</f>
        <v/>
      </c>
      <c r="Z173" s="266" t="str">
        <f ca="1">IFERROR(IF(INDEX('Coverage Indicators - Section D'!E$45:E$226,MATCH('Print View'!$AV173,'Coverage Indicators - Section D'!$I$45:$I$226,0))&lt;&gt;0,INDEX('Coverage Indicators - Section D'!E$45:E$226,MATCH('Print View'!$AV173,'Coverage Indicators - Section D'!$I$45:$I$226,0)),""),"")</f>
        <v/>
      </c>
      <c r="AA173" s="613" t="str">
        <f ca="1">IFERROR(IF(INDEX('Coverage Indicators - Section D'!G$45:G$226,MATCH('Print View'!$AV173,'Coverage Indicators - Section D'!$I$45:$I$226,0))&lt;&gt;0,INDEX('Coverage Indicators - Section D'!G$45:G$226,MATCH('Print View'!$AV173,'Coverage Indicators - Section D'!$I$45:$I$226,0)),""),"")</f>
        <v/>
      </c>
      <c r="AB173" s="615" t="str">
        <f ca="1">IFERROR(IF(INDEX('Coverage Indicators - Section D'!H$45:H$226,MATCH('Print View'!$AV173,'Coverage Indicators - Section D'!$I$45:$I$226,0))&lt;&gt;0,INDEX('Coverage Indicators - Section D'!H$45:H$226,MATCH('Print View'!$AV173,'Coverage Indicators - Section D'!$I$45:$I$226,0)),""),"")</f>
        <v/>
      </c>
      <c r="AC173" s="266" t="str">
        <f ca="1">IFERROR(IF(INDEX('Coverage Indicators - Section D'!E$45:E$226,MATCH('Print View'!$AW173,'Coverage Indicators - Section D'!$I$45:$I$226,0))&lt;&gt;0,INDEX('Coverage Indicators - Section D'!E$45:E$226,MATCH('Print View'!$AW173,'Coverage Indicators - Section D'!$I$45:$I$226,0)),""),"")</f>
        <v/>
      </c>
      <c r="AD173" s="613" t="str">
        <f ca="1">IFERROR(IF(INDEX('Coverage Indicators - Section D'!G$45:G$226,MATCH('Print View'!$AW173,'Coverage Indicators - Section D'!$I$45:$I$226,0))&lt;&gt;0,INDEX('Coverage Indicators - Section D'!G$45:G$226,MATCH('Print View'!$AW173,'Coverage Indicators - Section D'!$I$45:$I$226,0)),""),"")</f>
        <v/>
      </c>
      <c r="AE173" s="615" t="str">
        <f ca="1">IFERROR(IF(INDEX('Coverage Indicators - Section D'!H$45:H$226,MATCH('Print View'!$AW173,'Coverage Indicators - Section D'!$I$45:$I$226,0))&lt;&gt;0,INDEX('Coverage Indicators - Section D'!H$45:H$226,MATCH('Print View'!$AW173,'Coverage Indicators - Section D'!$I$45:$I$226,0)),""),"")</f>
        <v/>
      </c>
      <c r="AF173" s="266" t="str">
        <f ca="1">IFERROR(IF(INDEX('Coverage Indicators - Section D'!E$45:E$226,MATCH('Print View'!$AX173,'Coverage Indicators - Section D'!$I$45:$I$226,0))&lt;&gt;0,INDEX('Coverage Indicators - Section D'!E$45:E$226,MATCH('Print View'!$AX173,'Coverage Indicators - Section D'!$I$45:$I$226,0)),""),"")</f>
        <v/>
      </c>
      <c r="AG173" s="613" t="str">
        <f ca="1">IFERROR(IF(INDEX('Coverage Indicators - Section D'!G$45:G$226,MATCH('Print View'!$AX173,'Coverage Indicators - Section D'!$I$45:$I$226,0))&lt;&gt;0,INDEX('Coverage Indicators - Section D'!G$45:G$226,MATCH('Print View'!$AX173,'Coverage Indicators - Section D'!$I$45:$I$226,0)),""),"")</f>
        <v/>
      </c>
      <c r="AH173" s="615" t="str">
        <f ca="1">IFERROR(IF(INDEX('Coverage Indicators - Section D'!H$45:H$226,MATCH('Print View'!$AX173,'Coverage Indicators - Section D'!$I$45:$I$226,0))&lt;&gt;0,INDEX('Coverage Indicators - Section D'!H$45:H$226,MATCH('Print View'!$AX173,'Coverage Indicators - Section D'!$I$45:$I$226,0)),""),"")</f>
        <v/>
      </c>
      <c r="AI173" s="266" t="str">
        <f ca="1">IFERROR(IF(INDEX('Coverage Indicators - Section D'!E$45:E$226,MATCH('Print View'!$AY173,'Coverage Indicators - Section D'!$I$45:$I$226,0))&lt;&gt;0,INDEX('Coverage Indicators - Section D'!E$45:E$226,MATCH('Print View'!$AY173,'Coverage Indicators - Section D'!$I$45:$I$226,0)),""),"")</f>
        <v/>
      </c>
      <c r="AJ173" s="613" t="str">
        <f ca="1">IFERROR(IF(INDEX('Coverage Indicators - Section D'!G$45:G$226,MATCH('Print View'!$AY173,'Coverage Indicators - Section D'!$I$45:$I$226,0))&lt;&gt;0,INDEX('Coverage Indicators - Section D'!G$45:G$226,MATCH('Print View'!$AY173,'Coverage Indicators - Section D'!$I$45:$I$226,0)),""),"")</f>
        <v/>
      </c>
      <c r="AK173" s="615" t="str">
        <f ca="1">IFERROR(IF(INDEX('Coverage Indicators - Section D'!H$45:H$226,MATCH('Print View'!$AY173,'Coverage Indicators - Section D'!$I$45:$I$226,0))&lt;&gt;0,INDEX('Coverage Indicators - Section D'!H$45:H$226,MATCH('Print View'!$AY173,'Coverage Indicators - Section D'!$I$45:$I$226,0)),""),"")</f>
        <v/>
      </c>
      <c r="AL173" s="312"/>
      <c r="AM173" s="628" t="str">
        <f>IFERROR(IF(INDEX('Coverage Indicators - Section D'!W$10:W$41,MATCH('Print View'!$A173,'Coverage Indicators - Section D'!$A$10:$A$41,0))&lt;&gt;0,INDEX('Coverage Indicators - Section D'!W$10:W$41,MATCH('Print View'!$A173,'Coverage Indicators - Section D'!$A$10:$A$41,0)),""),"")</f>
        <v/>
      </c>
      <c r="AN173" s="300"/>
      <c r="AO173" s="723"/>
      <c r="AP173" s="724"/>
      <c r="AQ173" s="724"/>
      <c r="AR173" s="612" t="str">
        <f t="shared" ref="AR173" ca="1" si="348">CONCATENATE($A173,N$117)</f>
        <v>281-Jan-20 to 31-Dec-20</v>
      </c>
      <c r="AS173" s="611" t="str">
        <f t="shared" ref="AS173" ca="1" si="349">CONCATENATE($A173,Q$117)</f>
        <v>281-Jan-21 to 31-Dec-21</v>
      </c>
      <c r="AT173" s="611" t="str">
        <f t="shared" ref="AT173" ca="1" si="350">CONCATENATE($A173,T$117)</f>
        <v>281-Jan-22 to 31-Dec-22</v>
      </c>
      <c r="AU173" s="611" t="str">
        <f t="shared" ref="AU173" ca="1" si="351">CONCATENATE($A173,W$117)</f>
        <v>281-Jan-23 to 31-Dec-23</v>
      </c>
      <c r="AV173" s="611" t="str">
        <f t="shared" ref="AV173" ca="1" si="352">CONCATENATE($A173,Z$117)</f>
        <v>281-Jan-24 to 31-Dec-24</v>
      </c>
      <c r="AW173" s="611" t="str">
        <f t="shared" ref="AW173" ca="1" si="353">CONCATENATE($A173,AC$117)</f>
        <v>281-Jan-25 to 31-Dec-25</v>
      </c>
      <c r="AX173" s="611" t="str">
        <f t="shared" ref="AX173" si="354">CONCATENATE($A173,AF$117)</f>
        <v xml:space="preserve">28 to </v>
      </c>
      <c r="AY173" s="611" t="str">
        <f t="shared" ref="AY173" si="355">CONCATENATE($A173,AI$117)</f>
        <v xml:space="preserve">28 to </v>
      </c>
      <c r="AZ173" s="332"/>
      <c r="BA173" s="332"/>
    </row>
    <row r="174" spans="1:53" s="221" customFormat="1" ht="28.2" hidden="1">
      <c r="A174" s="617"/>
      <c r="B174" s="615"/>
      <c r="C174" s="615"/>
      <c r="D174" s="615"/>
      <c r="E174" s="267" t="str">
        <f>IFERROR(IF(INDEX('Coverage Indicators - Section D'!F$10:F$41,MATCH('Print View'!$A173,'Coverage Indicators - Section D'!$A$10:$A$41,0))&lt;&gt;0,INDEX('Coverage Indicators - Section D'!F$10:F$41,MATCH('Print View'!$A173,'Coverage Indicators - Section D'!$A$10:$A$41,0)),""),"")</f>
        <v/>
      </c>
      <c r="F174" s="613"/>
      <c r="G174" s="613"/>
      <c r="H174" s="615"/>
      <c r="I174" s="615"/>
      <c r="J174" s="615"/>
      <c r="K174" s="615"/>
      <c r="L174" s="267" t="str">
        <f>IFERROR(IF(INDEX('Coverage Indicators - Section D'!U$10:U$41,MATCH('Print View'!$A173,'Coverage Indicators - Section D'!$A$10:$A$41,0))&lt;&gt;0,INDEX('Coverage Indicators - Section D'!U$10:U$41,MATCH('Print View'!$A173,'Coverage Indicators - Section D'!$A$10:$A$41,0)),""),"")</f>
        <v/>
      </c>
      <c r="M174" s="615"/>
      <c r="N174" s="267" t="str">
        <f ca="1">IFERROR(IF(INDEX('Coverage Indicators - Section D'!F$45:F$226,MATCH('Print View'!$AR173,'Coverage Indicators - Section D'!$I$45:$I$226,0))&lt;&gt;0,INDEX('Coverage Indicators - Section D'!F$45:F$226,MATCH('Print View'!$AR173,'Coverage Indicators - Section D'!$I$45:$I$226,0)),""),"")</f>
        <v/>
      </c>
      <c r="O174" s="613"/>
      <c r="P174" s="615"/>
      <c r="Q174" s="267" t="str">
        <f ca="1">IFERROR(IF(INDEX('Coverage Indicators - Section D'!F$45:F$226,MATCH('Print View'!$AS173,'Coverage Indicators - Section D'!$I$45:$I$226,0))&lt;&gt;0,INDEX('Coverage Indicators - Section D'!F$45:F$226,MATCH('Print View'!$AS173,'Coverage Indicators - Section D'!$I$45:$I$226,0)),""),"")</f>
        <v/>
      </c>
      <c r="R174" s="613"/>
      <c r="S174" s="615"/>
      <c r="T174" s="267" t="str">
        <f ca="1">IFERROR(IF(INDEX('Coverage Indicators - Section D'!F$45:F$226,MATCH('Print View'!$AT173,'Coverage Indicators - Section D'!$I$45:$I$226,0))&lt;&gt;0,INDEX('Coverage Indicators - Section D'!F$45:F$226,MATCH('Print View'!$AT173,'Coverage Indicators - Section D'!$I$45:$I$226,0)),""),"")</f>
        <v/>
      </c>
      <c r="U174" s="613"/>
      <c r="V174" s="615"/>
      <c r="W174" s="267" t="str">
        <f ca="1">IFERROR(IF(INDEX('Coverage Indicators - Section D'!F$45:F$226,MATCH('Print View'!$AU173,'Coverage Indicators - Section D'!$I$45:$I$226,0))&lt;&gt;0,INDEX('Coverage Indicators - Section D'!F$45:F$226,MATCH('Print View'!$AU173,'Coverage Indicators - Section D'!$I$45:$I$226,0)),""),"")</f>
        <v/>
      </c>
      <c r="X174" s="613"/>
      <c r="Y174" s="615"/>
      <c r="Z174" s="267" t="str">
        <f ca="1">IFERROR(IF(INDEX('Coverage Indicators - Section D'!F$45:F$226,MATCH('Print View'!$AV173,'Coverage Indicators - Section D'!$I$45:$I$226,0))&lt;&gt;0,INDEX('Coverage Indicators - Section D'!F$45:F$226,MATCH('Print View'!$AV173,'Coverage Indicators - Section D'!$I$45:$I$226,0)),""),"")</f>
        <v/>
      </c>
      <c r="AA174" s="613"/>
      <c r="AB174" s="615"/>
      <c r="AC174" s="267" t="str">
        <f ca="1">IFERROR(IF(INDEX('Coverage Indicators - Section D'!F$45:F$226,MATCH('Print View'!$AW173,'Coverage Indicators - Section D'!$I$45:$I$226,0))&lt;&gt;0,INDEX('Coverage Indicators - Section D'!F$45:F$226,MATCH('Print View'!$AW173,'Coverage Indicators - Section D'!$I$45:$I$226,0)),""),"")</f>
        <v/>
      </c>
      <c r="AD174" s="613"/>
      <c r="AE174" s="615"/>
      <c r="AF174" s="267" t="str">
        <f ca="1">IFERROR(IF(INDEX('Coverage Indicators - Section D'!F$45:F$226,MATCH('Print View'!$AX173,'Coverage Indicators - Section D'!$I$45:$I$226,0))&lt;&gt;0,INDEX('Coverage Indicators - Section D'!F$45:F$226,MATCH('Print View'!$AX173,'Coverage Indicators - Section D'!$I$45:$I$226,0)),""),"")</f>
        <v/>
      </c>
      <c r="AG174" s="613"/>
      <c r="AH174" s="615"/>
      <c r="AI174" s="267" t="str">
        <f ca="1">IFERROR(IF(INDEX('Coverage Indicators - Section D'!F$45:F$226,MATCH('Print View'!$AY173,'Coverage Indicators - Section D'!$I$45:$I$226,0))&lt;&gt;0,INDEX('Coverage Indicators - Section D'!F$45:F$226,MATCH('Print View'!$AY173,'Coverage Indicators - Section D'!$I$45:$I$226,0)),""),"")</f>
        <v/>
      </c>
      <c r="AJ174" s="613"/>
      <c r="AK174" s="615"/>
      <c r="AL174" s="312"/>
      <c r="AM174" s="628"/>
      <c r="AN174" s="300"/>
      <c r="AO174" s="723"/>
      <c r="AP174" s="724"/>
      <c r="AQ174" s="724"/>
      <c r="AR174" s="612"/>
      <c r="AS174" s="611"/>
      <c r="AT174" s="611"/>
      <c r="AU174" s="611"/>
      <c r="AV174" s="611"/>
      <c r="AW174" s="611"/>
      <c r="AX174" s="611"/>
      <c r="AY174" s="611"/>
      <c r="AZ174" s="332"/>
      <c r="BA174" s="332"/>
    </row>
    <row r="175" spans="1:53" s="221" customFormat="1" ht="28.2" hidden="1">
      <c r="A175" s="627">
        <v>29</v>
      </c>
      <c r="B175" s="621" t="str">
        <f>IFERROR(IF(INDEX('Coverage Indicators - Section D'!B$10:B$41,MATCH('Print View'!$A175,'Coverage Indicators - Section D'!$A$10:$A$41,0))&lt;&gt;0,INDEX('Coverage Indicators - Section D'!B$10:B$41,MATCH('Print View'!$A175,'Coverage Indicators - Section D'!$A$10:$A$41,0)),""),"")</f>
        <v/>
      </c>
      <c r="C175" s="621" t="str">
        <f>IFERROR(IF(INDEX('Coverage Indicators - Section D'!C$10:C$41,MATCH('Print View'!$A175,'Coverage Indicators - Section D'!$A$10:$A$41,0))&lt;&gt;0,INDEX('Coverage Indicators - Section D'!C$10:C$41,MATCH('Print View'!$A175,'Coverage Indicators - Section D'!$A$10:$A$41,0)),""),"")</f>
        <v/>
      </c>
      <c r="D175" s="621" t="str">
        <f>IFERROR(IF(INDEX('Coverage Indicators - Section D'!D$10:D$41,MATCH('Print View'!$A175,'Coverage Indicators - Section D'!$A$10:$A$41,0))&lt;&gt;0,INDEX('Coverage Indicators - Section D'!D$10:D$41,MATCH('Print View'!$A175,'Coverage Indicators - Section D'!$A$10:$A$41,0)),""),"")</f>
        <v/>
      </c>
      <c r="E175" s="245" t="str">
        <f>IFERROR(IF(INDEX('Coverage Indicators - Section D'!E$10:E$41,MATCH('Print View'!$A175,'Coverage Indicators - Section D'!$A$10:$A$41,0))&lt;&gt;0,INDEX('Coverage Indicators - Section D'!E$10:E$41,MATCH('Print View'!$A175,'Coverage Indicators - Section D'!$A$10:$A$41,0)),""),"")</f>
        <v/>
      </c>
      <c r="F175" s="620" t="str">
        <f>IFERROR(IF(INDEX('Coverage Indicators - Section D'!G$10:G$41,MATCH('Print View'!$A175,'Coverage Indicators - Section D'!$A$10:$A$41,0))&lt;&gt;0,INDEX('Coverage Indicators - Section D'!G$10:G$41,MATCH('Print View'!$A175,'Coverage Indicators - Section D'!$A$10:$A$41,0)),""),"")</f>
        <v/>
      </c>
      <c r="G175" s="620" t="str">
        <f>IFERROR(IF(INDEX('Coverage Indicators - Section D'!H$10:H$41,MATCH('Print View'!$A175,'Coverage Indicators - Section D'!$A$10:$A$41,0))&lt;&gt;0,INDEX('Coverage Indicators - Section D'!H$10:H$41,MATCH('Print View'!$A175,'Coverage Indicators - Section D'!$A$10:$A$41,0)),""),"")</f>
        <v/>
      </c>
      <c r="H175" s="621" t="str">
        <f>IFERROR(IF(INDEX('Coverage Indicators - Section D'!P$10:P$41,MATCH('Print View'!$A175,'Coverage Indicators - Section D'!$A$10:$A$41,0))&lt;&gt;0,INDEX('Coverage Indicators - Section D'!P$10:P$41,MATCH('Print View'!$A175,'Coverage Indicators - Section D'!$A$10:$A$41,0)),""),"")</f>
        <v/>
      </c>
      <c r="I175" s="621" t="str">
        <f>IFERROR(IF(INDEX('Coverage Indicators - Section D'!Q$10:Q$41,MATCH('Print View'!$A175,'Coverage Indicators - Section D'!$A$10:$A$41,0))&lt;&gt;0,INDEX('Coverage Indicators - Section D'!Q$10:Q$41,MATCH('Print View'!$A175,'Coverage Indicators - Section D'!$A$10:$A$41,0)),""),"")</f>
        <v/>
      </c>
      <c r="J175" s="621" t="str">
        <f>IFERROR(IF(INDEX('Coverage Indicators - Section D'!R$10:R$41,MATCH('Print View'!$A175,'Coverage Indicators - Section D'!$A$10:$A$41,0))&lt;&gt;0,INDEX('Coverage Indicators - Section D'!R$10:R$41,MATCH('Print View'!$A175,'Coverage Indicators - Section D'!$A$10:$A$41,0)),""),"")</f>
        <v/>
      </c>
      <c r="K175" s="621" t="str">
        <f>IFERROR(IF(INDEX('Coverage Indicators - Section D'!S$10:S$41,MATCH('Print View'!$A175,'Coverage Indicators - Section D'!$A$10:$A$41,0))&lt;&gt;0,INDEX('Coverage Indicators - Section D'!S$10:S$41,MATCH('Print View'!$A175,'Coverage Indicators - Section D'!$A$10:$A$41,0)),""),"")</f>
        <v/>
      </c>
      <c r="L175" s="245" t="str">
        <f>IFERROR(IF(INDEX('Coverage Indicators - Section D'!T$10:T$41,MATCH('Print View'!$A175,'Coverage Indicators - Section D'!$A$10:$A$41,0))&lt;&gt;0,INDEX('Coverage Indicators - Section D'!T$10:T$41,MATCH('Print View'!$A175,'Coverage Indicators - Section D'!$A$10:$A$41,0)),""),"")</f>
        <v/>
      </c>
      <c r="M175" s="621" t="str">
        <f>IFERROR(IF(INDEX('Coverage Indicators - Section D'!V$10:V$41,MATCH('Print View'!$A175,'Coverage Indicators - Section D'!$A$10:$A$41,0))&lt;&gt;0,INDEX('Coverage Indicators - Section D'!V$10:V$41,MATCH('Print View'!$A175,'Coverage Indicators - Section D'!$A$10:$A$41,0)),""),"")</f>
        <v/>
      </c>
      <c r="N175" s="245" t="str">
        <f ca="1">IFERROR(IF(INDEX('Coverage Indicators - Section D'!E$45:E$226,MATCH('Print View'!$AR175,'Coverage Indicators - Section D'!$I$45:$I$226,0))&lt;&gt;0,INDEX('Coverage Indicators - Section D'!E$45:E$226,MATCH('Print View'!$AR175,'Coverage Indicators - Section D'!$I$45:$I$226,0)),""),"")</f>
        <v/>
      </c>
      <c r="O175" s="620" t="str">
        <f ca="1">IFERROR(IF(INDEX('Coverage Indicators - Section D'!G$45:G$226,MATCH('Print View'!$AR175,'Coverage Indicators - Section D'!$I$45:$I$226,0))&lt;&gt;0,INDEX('Coverage Indicators - Section D'!G$45:G$226,MATCH('Print View'!$AR175,'Coverage Indicators - Section D'!$I$45:$I$226,0)),""),"")</f>
        <v/>
      </c>
      <c r="P175" s="621" t="str">
        <f ca="1">IFERROR(IF(INDEX('Coverage Indicators - Section D'!H$45:H$226,MATCH('Print View'!$AR175,'Coverage Indicators - Section D'!$I$45:$I$226,0))&lt;&gt;0,INDEX('Coverage Indicators - Section D'!H$45:H$226,MATCH('Print View'!$AR175,'Coverage Indicators - Section D'!$I$45:$I$226,0)),""),"")</f>
        <v/>
      </c>
      <c r="Q175" s="245" t="str">
        <f ca="1">IFERROR(IF(INDEX('Coverage Indicators - Section D'!E$45:E$226,MATCH('Print View'!$AS175,'Coverage Indicators - Section D'!$I$45:$I$226,0))&lt;&gt;0,INDEX('Coverage Indicators - Section D'!E$45:E$226,MATCH('Print View'!$AS175,'Coverage Indicators - Section D'!$I$45:$I$226,0)),""),"")</f>
        <v/>
      </c>
      <c r="R175" s="620" t="str">
        <f ca="1">IFERROR(IF(INDEX('Coverage Indicators - Section D'!G$45:G$226,MATCH('Print View'!$AS175,'Coverage Indicators - Section D'!$I$45:$I$226,0))&lt;&gt;0,INDEX('Coverage Indicators - Section D'!G$45:G$226,MATCH('Print View'!$AS175,'Coverage Indicators - Section D'!$I$45:$I$226,0)),""),"")</f>
        <v/>
      </c>
      <c r="S175" s="621" t="str">
        <f ca="1">IFERROR(IF(INDEX('Coverage Indicators - Section D'!H$45:H$226,MATCH('Print View'!$AS175,'Coverage Indicators - Section D'!$I$45:$I$226,0))&lt;&gt;0,INDEX('Coverage Indicators - Section D'!H$45:H$226,MATCH('Print View'!$AS175,'Coverage Indicators - Section D'!$I$45:$I$226,0)),""),"")</f>
        <v/>
      </c>
      <c r="T175" s="245" t="str">
        <f ca="1">IFERROR(IF(INDEX('Coverage Indicators - Section D'!E$45:E$226,MATCH('Print View'!$AT175,'Coverage Indicators - Section D'!$I$45:$I$226,0))&lt;&gt;0,INDEX('Coverage Indicators - Section D'!E$45:E$226,MATCH('Print View'!$AT175,'Coverage Indicators - Section D'!$I$45:$I$226,0)),""),"")</f>
        <v/>
      </c>
      <c r="U175" s="620" t="str">
        <f ca="1">IFERROR(IF(INDEX('Coverage Indicators - Section D'!G$45:G$226,MATCH('Print View'!$AT175,'Coverage Indicators - Section D'!$I$45:$I$226,0))&lt;&gt;0,INDEX('Coverage Indicators - Section D'!G$45:G$226,MATCH('Print View'!$AT175,'Coverage Indicators - Section D'!$I$45:$I$226,0)),""),"")</f>
        <v/>
      </c>
      <c r="V175" s="621" t="str">
        <f ca="1">IFERROR(IF(INDEX('Coverage Indicators - Section D'!H$45:H$226,MATCH('Print View'!$AT175,'Coverage Indicators - Section D'!$I$45:$I$226,0))&lt;&gt;0,INDEX('Coverage Indicators - Section D'!H$45:H$226,MATCH('Print View'!$AT175,'Coverage Indicators - Section D'!$I$45:$I$226,0)),""),"")</f>
        <v/>
      </c>
      <c r="W175" s="245" t="str">
        <f ca="1">IFERROR(IF(INDEX('Coverage Indicators - Section D'!E$45:E$226,MATCH('Print View'!$AU175,'Coverage Indicators - Section D'!$I$45:$I$226,0))&lt;&gt;0,INDEX('Coverage Indicators - Section D'!E$45:E$226,MATCH('Print View'!$AU175,'Coverage Indicators - Section D'!$I$45:$I$226,0)),""),"")</f>
        <v/>
      </c>
      <c r="X175" s="620" t="str">
        <f ca="1">IFERROR(IF(INDEX('Coverage Indicators - Section D'!G$45:G$226,MATCH('Print View'!$AU175,'Coverage Indicators - Section D'!$I$45:$I$226,0))&lt;&gt;0,INDEX('Coverage Indicators - Section D'!G$45:G$226,MATCH('Print View'!$AU175,'Coverage Indicators - Section D'!$I$45:$I$226,0)),""),"")</f>
        <v/>
      </c>
      <c r="Y175" s="621" t="str">
        <f ca="1">IFERROR(IF(INDEX('Coverage Indicators - Section D'!H$45:H$226,MATCH('Print View'!$AU175,'Coverage Indicators - Section D'!$I$45:$I$226,0))&lt;&gt;0,INDEX('Coverage Indicators - Section D'!H$45:H$226,MATCH('Print View'!$AU175,'Coverage Indicators - Section D'!$I$45:$I$226,0)),""),"")</f>
        <v/>
      </c>
      <c r="Z175" s="245" t="str">
        <f ca="1">IFERROR(IF(INDEX('Coverage Indicators - Section D'!E$45:E$226,MATCH('Print View'!$AV175,'Coverage Indicators - Section D'!$I$45:$I$226,0))&lt;&gt;0,INDEX('Coverage Indicators - Section D'!E$45:E$226,MATCH('Print View'!$AV175,'Coverage Indicators - Section D'!$I$45:$I$226,0)),""),"")</f>
        <v/>
      </c>
      <c r="AA175" s="620" t="str">
        <f ca="1">IFERROR(IF(INDEX('Coverage Indicators - Section D'!G$45:G$226,MATCH('Print View'!$AV175,'Coverage Indicators - Section D'!$I$45:$I$226,0))&lt;&gt;0,INDEX('Coverage Indicators - Section D'!G$45:G$226,MATCH('Print View'!$AV175,'Coverage Indicators - Section D'!$I$45:$I$226,0)),""),"")</f>
        <v/>
      </c>
      <c r="AB175" s="621" t="str">
        <f ca="1">IFERROR(IF(INDEX('Coverage Indicators - Section D'!H$45:H$226,MATCH('Print View'!$AV175,'Coverage Indicators - Section D'!$I$45:$I$226,0))&lt;&gt;0,INDEX('Coverage Indicators - Section D'!H$45:H$226,MATCH('Print View'!$AV175,'Coverage Indicators - Section D'!$I$45:$I$226,0)),""),"")</f>
        <v/>
      </c>
      <c r="AC175" s="245" t="str">
        <f ca="1">IFERROR(IF(INDEX('Coverage Indicators - Section D'!E$45:E$226,MATCH('Print View'!$AW175,'Coverage Indicators - Section D'!$I$45:$I$226,0))&lt;&gt;0,INDEX('Coverage Indicators - Section D'!E$45:E$226,MATCH('Print View'!$AW175,'Coverage Indicators - Section D'!$I$45:$I$226,0)),""),"")</f>
        <v/>
      </c>
      <c r="AD175" s="620" t="str">
        <f ca="1">IFERROR(IF(INDEX('Coverage Indicators - Section D'!G$45:G$226,MATCH('Print View'!$AW175,'Coverage Indicators - Section D'!$I$45:$I$226,0))&lt;&gt;0,INDEX('Coverage Indicators - Section D'!G$45:G$226,MATCH('Print View'!$AW175,'Coverage Indicators - Section D'!$I$45:$I$226,0)),""),"")</f>
        <v/>
      </c>
      <c r="AE175" s="621" t="str">
        <f ca="1">IFERROR(IF(INDEX('Coverage Indicators - Section D'!H$45:H$226,MATCH('Print View'!$AW175,'Coverage Indicators - Section D'!$I$45:$I$226,0))&lt;&gt;0,INDEX('Coverage Indicators - Section D'!H$45:H$226,MATCH('Print View'!$AW175,'Coverage Indicators - Section D'!$I$45:$I$226,0)),""),"")</f>
        <v/>
      </c>
      <c r="AF175" s="245" t="str">
        <f ca="1">IFERROR(IF(INDEX('Coverage Indicators - Section D'!E$45:E$226,MATCH('Print View'!$AX175,'Coverage Indicators - Section D'!$I$45:$I$226,0))&lt;&gt;0,INDEX('Coverage Indicators - Section D'!E$45:E$226,MATCH('Print View'!$AX175,'Coverage Indicators - Section D'!$I$45:$I$226,0)),""),"")</f>
        <v/>
      </c>
      <c r="AG175" s="620" t="str">
        <f ca="1">IFERROR(IF(INDEX('Coverage Indicators - Section D'!G$45:G$226,MATCH('Print View'!$AX175,'Coverage Indicators - Section D'!$I$45:$I$226,0))&lt;&gt;0,INDEX('Coverage Indicators - Section D'!G$45:G$226,MATCH('Print View'!$AX175,'Coverage Indicators - Section D'!$I$45:$I$226,0)),""),"")</f>
        <v/>
      </c>
      <c r="AH175" s="621" t="str">
        <f ca="1">IFERROR(IF(INDEX('Coverage Indicators - Section D'!H$45:H$226,MATCH('Print View'!$AX175,'Coverage Indicators - Section D'!$I$45:$I$226,0))&lt;&gt;0,INDEX('Coverage Indicators - Section D'!H$45:H$226,MATCH('Print View'!$AX175,'Coverage Indicators - Section D'!$I$45:$I$226,0)),""),"")</f>
        <v/>
      </c>
      <c r="AI175" s="245" t="str">
        <f ca="1">IFERROR(IF(INDEX('Coverage Indicators - Section D'!E$45:E$226,MATCH('Print View'!$AY175,'Coverage Indicators - Section D'!$I$45:$I$226,0))&lt;&gt;0,INDEX('Coverage Indicators - Section D'!E$45:E$226,MATCH('Print View'!$AY175,'Coverage Indicators - Section D'!$I$45:$I$226,0)),""),"")</f>
        <v/>
      </c>
      <c r="AJ175" s="620" t="str">
        <f ca="1">IFERROR(IF(INDEX('Coverage Indicators - Section D'!G$45:G$226,MATCH('Print View'!$AY175,'Coverage Indicators - Section D'!$I$45:$I$226,0))&lt;&gt;0,INDEX('Coverage Indicators - Section D'!G$45:G$226,MATCH('Print View'!$AY175,'Coverage Indicators - Section D'!$I$45:$I$226,0)),""),"")</f>
        <v/>
      </c>
      <c r="AK175" s="621" t="str">
        <f ca="1">IFERROR(IF(INDEX('Coverage Indicators - Section D'!H$45:H$226,MATCH('Print View'!$AY175,'Coverage Indicators - Section D'!$I$45:$I$226,0))&lt;&gt;0,INDEX('Coverage Indicators - Section D'!H$45:H$226,MATCH('Print View'!$AY175,'Coverage Indicators - Section D'!$I$45:$I$226,0)),""),"")</f>
        <v/>
      </c>
      <c r="AL175" s="312"/>
      <c r="AM175" s="619" t="str">
        <f>IFERROR(IF(INDEX('Coverage Indicators - Section D'!W$10:W$41,MATCH('Print View'!$A175,'Coverage Indicators - Section D'!$A$10:$A$41,0))&lt;&gt;0,INDEX('Coverage Indicators - Section D'!W$10:W$41,MATCH('Print View'!$A175,'Coverage Indicators - Section D'!$A$10:$A$41,0)),""),"")</f>
        <v/>
      </c>
      <c r="AN175" s="300"/>
      <c r="AO175" s="721"/>
      <c r="AP175" s="722"/>
      <c r="AQ175" s="722"/>
      <c r="AR175" s="612" t="str">
        <f t="shared" ref="AR175" ca="1" si="356">CONCATENATE($A175,N$117)</f>
        <v>291-Jan-20 to 31-Dec-20</v>
      </c>
      <c r="AS175" s="611" t="str">
        <f t="shared" ref="AS175" ca="1" si="357">CONCATENATE($A175,Q$117)</f>
        <v>291-Jan-21 to 31-Dec-21</v>
      </c>
      <c r="AT175" s="611" t="str">
        <f t="shared" ref="AT175" ca="1" si="358">CONCATENATE($A175,T$117)</f>
        <v>291-Jan-22 to 31-Dec-22</v>
      </c>
      <c r="AU175" s="611" t="str">
        <f t="shared" ref="AU175" ca="1" si="359">CONCATENATE($A175,W$117)</f>
        <v>291-Jan-23 to 31-Dec-23</v>
      </c>
      <c r="AV175" s="611" t="str">
        <f t="shared" ref="AV175" ca="1" si="360">CONCATENATE($A175,Z$117)</f>
        <v>291-Jan-24 to 31-Dec-24</v>
      </c>
      <c r="AW175" s="611" t="str">
        <f t="shared" ref="AW175" ca="1" si="361">CONCATENATE($A175,AC$117)</f>
        <v>291-Jan-25 to 31-Dec-25</v>
      </c>
      <c r="AX175" s="611" t="str">
        <f t="shared" ref="AX175" si="362">CONCATENATE($A175,AF$117)</f>
        <v xml:space="preserve">29 to </v>
      </c>
      <c r="AY175" s="611" t="str">
        <f t="shared" ref="AY175" si="363">CONCATENATE($A175,AI$117)</f>
        <v xml:space="preserve">29 to </v>
      </c>
      <c r="AZ175" s="332"/>
      <c r="BA175" s="332"/>
    </row>
    <row r="176" spans="1:53" s="221" customFormat="1" ht="28.2" hidden="1">
      <c r="A176" s="627"/>
      <c r="B176" s="621"/>
      <c r="C176" s="621"/>
      <c r="D176" s="621"/>
      <c r="E176" s="244" t="str">
        <f>IFERROR(IF(INDEX('Coverage Indicators - Section D'!F$10:F$41,MATCH('Print View'!$A175,'Coverage Indicators - Section D'!$A$10:$A$41,0))&lt;&gt;0,INDEX('Coverage Indicators - Section D'!F$10:F$41,MATCH('Print View'!$A175,'Coverage Indicators - Section D'!$A$10:$A$41,0)),""),"")</f>
        <v/>
      </c>
      <c r="F176" s="620"/>
      <c r="G176" s="620"/>
      <c r="H176" s="621"/>
      <c r="I176" s="621"/>
      <c r="J176" s="621"/>
      <c r="K176" s="621"/>
      <c r="L176" s="244" t="str">
        <f>IFERROR(IF(INDEX('Coverage Indicators - Section D'!U$10:U$41,MATCH('Print View'!$A175,'Coverage Indicators - Section D'!$A$10:$A$41,0))&lt;&gt;0,INDEX('Coverage Indicators - Section D'!U$10:U$41,MATCH('Print View'!$A175,'Coverage Indicators - Section D'!$A$10:$A$41,0)),""),"")</f>
        <v/>
      </c>
      <c r="M176" s="621"/>
      <c r="N176" s="244" t="str">
        <f ca="1">IFERROR(IF(INDEX('Coverage Indicators - Section D'!F$45:F$226,MATCH('Print View'!$AR175,'Coverage Indicators - Section D'!$I$45:$I$226,0))&lt;&gt;0,INDEX('Coverage Indicators - Section D'!F$45:F$226,MATCH('Print View'!$AR175,'Coverage Indicators - Section D'!$I$45:$I$226,0)),""),"")</f>
        <v/>
      </c>
      <c r="O176" s="620"/>
      <c r="P176" s="621"/>
      <c r="Q176" s="244" t="str">
        <f ca="1">IFERROR(IF(INDEX('Coverage Indicators - Section D'!F$45:F$226,MATCH('Print View'!$AS175,'Coverage Indicators - Section D'!$I$45:$I$226,0))&lt;&gt;0,INDEX('Coverage Indicators - Section D'!F$45:F$226,MATCH('Print View'!$AS175,'Coverage Indicators - Section D'!$I$45:$I$226,0)),""),"")</f>
        <v/>
      </c>
      <c r="R176" s="620"/>
      <c r="S176" s="621"/>
      <c r="T176" s="244" t="str">
        <f ca="1">IFERROR(IF(INDEX('Coverage Indicators - Section D'!F$45:F$226,MATCH('Print View'!$AT175,'Coverage Indicators - Section D'!$I$45:$I$226,0))&lt;&gt;0,INDEX('Coverage Indicators - Section D'!F$45:F$226,MATCH('Print View'!$AT175,'Coverage Indicators - Section D'!$I$45:$I$226,0)),""),"")</f>
        <v/>
      </c>
      <c r="U176" s="620"/>
      <c r="V176" s="621"/>
      <c r="W176" s="244" t="str">
        <f ca="1">IFERROR(IF(INDEX('Coverage Indicators - Section D'!F$45:F$226,MATCH('Print View'!$AU175,'Coverage Indicators - Section D'!$I$45:$I$226,0))&lt;&gt;0,INDEX('Coverage Indicators - Section D'!F$45:F$226,MATCH('Print View'!$AU175,'Coverage Indicators - Section D'!$I$45:$I$226,0)),""),"")</f>
        <v/>
      </c>
      <c r="X176" s="620"/>
      <c r="Y176" s="621"/>
      <c r="Z176" s="244" t="str">
        <f ca="1">IFERROR(IF(INDEX('Coverage Indicators - Section D'!F$45:F$226,MATCH('Print View'!$AV175,'Coverage Indicators - Section D'!$I$45:$I$226,0))&lt;&gt;0,INDEX('Coverage Indicators - Section D'!F$45:F$226,MATCH('Print View'!$AV175,'Coverage Indicators - Section D'!$I$45:$I$226,0)),""),"")</f>
        <v/>
      </c>
      <c r="AA176" s="620"/>
      <c r="AB176" s="621"/>
      <c r="AC176" s="244" t="str">
        <f ca="1">IFERROR(IF(INDEX('Coverage Indicators - Section D'!F$45:F$226,MATCH('Print View'!$AW175,'Coverage Indicators - Section D'!$I$45:$I$226,0))&lt;&gt;0,INDEX('Coverage Indicators - Section D'!F$45:F$226,MATCH('Print View'!$AW175,'Coverage Indicators - Section D'!$I$45:$I$226,0)),""),"")</f>
        <v/>
      </c>
      <c r="AD176" s="620"/>
      <c r="AE176" s="621"/>
      <c r="AF176" s="244" t="str">
        <f ca="1">IFERROR(IF(INDEX('Coverage Indicators - Section D'!F$45:F$226,MATCH('Print View'!$AX175,'Coverage Indicators - Section D'!$I$45:$I$226,0))&lt;&gt;0,INDEX('Coverage Indicators - Section D'!F$45:F$226,MATCH('Print View'!$AX175,'Coverage Indicators - Section D'!$I$45:$I$226,0)),""),"")</f>
        <v/>
      </c>
      <c r="AG176" s="620"/>
      <c r="AH176" s="621"/>
      <c r="AI176" s="244" t="str">
        <f ca="1">IFERROR(IF(INDEX('Coverage Indicators - Section D'!F$45:F$226,MATCH('Print View'!$AY175,'Coverage Indicators - Section D'!$I$45:$I$226,0))&lt;&gt;0,INDEX('Coverage Indicators - Section D'!F$45:F$226,MATCH('Print View'!$AY175,'Coverage Indicators - Section D'!$I$45:$I$226,0)),""),"")</f>
        <v/>
      </c>
      <c r="AJ176" s="620"/>
      <c r="AK176" s="621"/>
      <c r="AL176" s="312"/>
      <c r="AM176" s="619"/>
      <c r="AN176" s="300"/>
      <c r="AO176" s="721"/>
      <c r="AP176" s="722"/>
      <c r="AQ176" s="722"/>
      <c r="AR176" s="612"/>
      <c r="AS176" s="611"/>
      <c r="AT176" s="611"/>
      <c r="AU176" s="611"/>
      <c r="AV176" s="611"/>
      <c r="AW176" s="611"/>
      <c r="AX176" s="611"/>
      <c r="AY176" s="611"/>
      <c r="AZ176" s="332"/>
      <c r="BA176" s="332"/>
    </row>
    <row r="177" spans="1:53" s="221" customFormat="1" ht="28.2" hidden="1">
      <c r="A177" s="617">
        <v>30</v>
      </c>
      <c r="B177" s="615" t="str">
        <f>IFERROR(IF(INDEX('Coverage Indicators - Section D'!B$10:B$41,MATCH('Print View'!$A177,'Coverage Indicators - Section D'!$A$10:$A$41,0))&lt;&gt;0,INDEX('Coverage Indicators - Section D'!B$10:B$41,MATCH('Print View'!$A177,'Coverage Indicators - Section D'!$A$10:$A$41,0)),""),"")</f>
        <v/>
      </c>
      <c r="C177" s="615" t="str">
        <f>IFERROR(IF(INDEX('Coverage Indicators - Section D'!C$10:C$41,MATCH('Print View'!$A177,'Coverage Indicators - Section D'!$A$10:$A$41,0))&lt;&gt;0,INDEX('Coverage Indicators - Section D'!C$10:C$41,MATCH('Print View'!$A177,'Coverage Indicators - Section D'!$A$10:$A$41,0)),""),"")</f>
        <v/>
      </c>
      <c r="D177" s="615" t="str">
        <f>IFERROR(IF(INDEX('Coverage Indicators - Section D'!D$10:D$41,MATCH('Print View'!$A177,'Coverage Indicators - Section D'!$A$10:$A$41,0))&lt;&gt;0,INDEX('Coverage Indicators - Section D'!D$10:D$41,MATCH('Print View'!$A177,'Coverage Indicators - Section D'!$A$10:$A$41,0)),""),"")</f>
        <v/>
      </c>
      <c r="E177" s="266" t="str">
        <f>IFERROR(IF(INDEX('Coverage Indicators - Section D'!E$10:E$41,MATCH('Print View'!$A177,'Coverage Indicators - Section D'!$A$10:$A$41,0))&lt;&gt;0,INDEX('Coverage Indicators - Section D'!E$10:E$41,MATCH('Print View'!$A177,'Coverage Indicators - Section D'!$A$10:$A$41,0)),""),"")</f>
        <v/>
      </c>
      <c r="F177" s="613" t="str">
        <f>IFERROR(IF(INDEX('Coverage Indicators - Section D'!G$10:G$41,MATCH('Print View'!$A177,'Coverage Indicators - Section D'!$A$10:$A$41,0))&lt;&gt;0,INDEX('Coverage Indicators - Section D'!G$10:G$41,MATCH('Print View'!$A177,'Coverage Indicators - Section D'!$A$10:$A$41,0)),""),"")</f>
        <v/>
      </c>
      <c r="G177" s="613" t="str">
        <f>IFERROR(IF(INDEX('Coverage Indicators - Section D'!H$10:H$41,MATCH('Print View'!$A177,'Coverage Indicators - Section D'!$A$10:$A$41,0))&lt;&gt;0,INDEX('Coverage Indicators - Section D'!H$10:H$41,MATCH('Print View'!$A177,'Coverage Indicators - Section D'!$A$10:$A$41,0)),""),"")</f>
        <v/>
      </c>
      <c r="H177" s="615" t="str">
        <f>IFERROR(IF(INDEX('Coverage Indicators - Section D'!P$10:P$41,MATCH('Print View'!$A177,'Coverage Indicators - Section D'!$A$10:$A$41,0))&lt;&gt;0,INDEX('Coverage Indicators - Section D'!P$10:P$41,MATCH('Print View'!$A177,'Coverage Indicators - Section D'!$A$10:$A$41,0)),""),"")</f>
        <v/>
      </c>
      <c r="I177" s="615" t="str">
        <f>IFERROR(IF(INDEX('Coverage Indicators - Section D'!Q$10:Q$41,MATCH('Print View'!$A177,'Coverage Indicators - Section D'!$A$10:$A$41,0))&lt;&gt;0,INDEX('Coverage Indicators - Section D'!Q$10:Q$41,MATCH('Print View'!$A177,'Coverage Indicators - Section D'!$A$10:$A$41,0)),""),"")</f>
        <v/>
      </c>
      <c r="J177" s="615" t="str">
        <f>IFERROR(IF(INDEX('Coverage Indicators - Section D'!R$10:R$41,MATCH('Print View'!$A177,'Coverage Indicators - Section D'!$A$10:$A$41,0))&lt;&gt;0,INDEX('Coverage Indicators - Section D'!R$10:R$41,MATCH('Print View'!$A177,'Coverage Indicators - Section D'!$A$10:$A$41,0)),""),"")</f>
        <v/>
      </c>
      <c r="K177" s="615" t="str">
        <f>IFERROR(IF(INDEX('Coverage Indicators - Section D'!S$10:S$41,MATCH('Print View'!$A177,'Coverage Indicators - Section D'!$A$10:$A$41,0))&lt;&gt;0,INDEX('Coverage Indicators - Section D'!S$10:S$41,MATCH('Print View'!$A177,'Coverage Indicators - Section D'!$A$10:$A$41,0)),""),"")</f>
        <v/>
      </c>
      <c r="L177" s="266" t="str">
        <f>IFERROR(IF(INDEX('Coverage Indicators - Section D'!T$10:T$41,MATCH('Print View'!$A177,'Coverage Indicators - Section D'!$A$10:$A$41,0))&lt;&gt;0,INDEX('Coverage Indicators - Section D'!T$10:T$41,MATCH('Print View'!$A177,'Coverage Indicators - Section D'!$A$10:$A$41,0)),""),"")</f>
        <v/>
      </c>
      <c r="M177" s="615" t="str">
        <f>IFERROR(IF(INDEX('Coverage Indicators - Section D'!V$10:V$41,MATCH('Print View'!$A177,'Coverage Indicators - Section D'!$A$10:$A$41,0))&lt;&gt;0,INDEX('Coverage Indicators - Section D'!V$10:V$41,MATCH('Print View'!$A177,'Coverage Indicators - Section D'!$A$10:$A$41,0)),""),"")</f>
        <v/>
      </c>
      <c r="N177" s="266" t="str">
        <f ca="1">IFERROR(IF(INDEX('Coverage Indicators - Section D'!E$45:E$226,MATCH('Print View'!$AR177,'Coverage Indicators - Section D'!$I$45:$I$226,0))&lt;&gt;0,INDEX('Coverage Indicators - Section D'!E$45:E$226,MATCH('Print View'!$AR177,'Coverage Indicators - Section D'!$I$45:$I$226,0)),""),"")</f>
        <v/>
      </c>
      <c r="O177" s="613" t="str">
        <f ca="1">IFERROR(IF(INDEX('Coverage Indicators - Section D'!G$45:G$226,MATCH('Print View'!$AR177,'Coverage Indicators - Section D'!$I$45:$I$226,0))&lt;&gt;0,INDEX('Coverage Indicators - Section D'!G$45:G$226,MATCH('Print View'!$AR177,'Coverage Indicators - Section D'!$I$45:$I$226,0)),""),"")</f>
        <v/>
      </c>
      <c r="P177" s="615" t="str">
        <f ca="1">IFERROR(IF(INDEX('Coverage Indicators - Section D'!H$45:H$226,MATCH('Print View'!$AR177,'Coverage Indicators - Section D'!$I$45:$I$226,0))&lt;&gt;0,INDEX('Coverage Indicators - Section D'!H$45:H$226,MATCH('Print View'!$AR177,'Coverage Indicators - Section D'!$I$45:$I$226,0)),""),"")</f>
        <v/>
      </c>
      <c r="Q177" s="266" t="str">
        <f ca="1">IFERROR(IF(INDEX('Coverage Indicators - Section D'!E$45:E$226,MATCH('Print View'!$AS177,'Coverage Indicators - Section D'!$I$45:$I$226,0))&lt;&gt;0,INDEX('Coverage Indicators - Section D'!E$45:E$226,MATCH('Print View'!$AS177,'Coverage Indicators - Section D'!$I$45:$I$226,0)),""),"")</f>
        <v/>
      </c>
      <c r="R177" s="613" t="str">
        <f ca="1">IFERROR(IF(INDEX('Coverage Indicators - Section D'!G$45:G$226,MATCH('Print View'!$AS177,'Coverage Indicators - Section D'!$I$45:$I$226,0))&lt;&gt;0,INDEX('Coverage Indicators - Section D'!G$45:G$226,MATCH('Print View'!$AS177,'Coverage Indicators - Section D'!$I$45:$I$226,0)),""),"")</f>
        <v/>
      </c>
      <c r="S177" s="615" t="str">
        <f ca="1">IFERROR(IF(INDEX('Coverage Indicators - Section D'!H$45:H$226,MATCH('Print View'!$AS177,'Coverage Indicators - Section D'!$I$45:$I$226,0))&lt;&gt;0,INDEX('Coverage Indicators - Section D'!H$45:H$226,MATCH('Print View'!$AS177,'Coverage Indicators - Section D'!$I$45:$I$226,0)),""),"")</f>
        <v/>
      </c>
      <c r="T177" s="266" t="str">
        <f ca="1">IFERROR(IF(INDEX('Coverage Indicators - Section D'!E$45:E$226,MATCH('Print View'!$AT177,'Coverage Indicators - Section D'!$I$45:$I$226,0))&lt;&gt;0,INDEX('Coverage Indicators - Section D'!E$45:E$226,MATCH('Print View'!$AT177,'Coverage Indicators - Section D'!$I$45:$I$226,0)),""),"")</f>
        <v/>
      </c>
      <c r="U177" s="613" t="str">
        <f ca="1">IFERROR(IF(INDEX('Coverage Indicators - Section D'!G$45:G$226,MATCH('Print View'!$AT177,'Coverage Indicators - Section D'!$I$45:$I$226,0))&lt;&gt;0,INDEX('Coverage Indicators - Section D'!G$45:G$226,MATCH('Print View'!$AT177,'Coverage Indicators - Section D'!$I$45:$I$226,0)),""),"")</f>
        <v/>
      </c>
      <c r="V177" s="615" t="str">
        <f ca="1">IFERROR(IF(INDEX('Coverage Indicators - Section D'!H$45:H$226,MATCH('Print View'!$AT177,'Coverage Indicators - Section D'!$I$45:$I$226,0))&lt;&gt;0,INDEX('Coverage Indicators - Section D'!H$45:H$226,MATCH('Print View'!$AT177,'Coverage Indicators - Section D'!$I$45:$I$226,0)),""),"")</f>
        <v/>
      </c>
      <c r="W177" s="266" t="str">
        <f ca="1">IFERROR(IF(INDEX('Coverage Indicators - Section D'!E$45:E$226,MATCH('Print View'!$AU177,'Coverage Indicators - Section D'!$I$45:$I$226,0))&lt;&gt;0,INDEX('Coverage Indicators - Section D'!E$45:E$226,MATCH('Print View'!$AU177,'Coverage Indicators - Section D'!$I$45:$I$226,0)),""),"")</f>
        <v/>
      </c>
      <c r="X177" s="613" t="str">
        <f ca="1">IFERROR(IF(INDEX('Coverage Indicators - Section D'!G$45:G$226,MATCH('Print View'!$AU177,'Coverage Indicators - Section D'!$I$45:$I$226,0))&lt;&gt;0,INDEX('Coverage Indicators - Section D'!G$45:G$226,MATCH('Print View'!$AU177,'Coverage Indicators - Section D'!$I$45:$I$226,0)),""),"")</f>
        <v/>
      </c>
      <c r="Y177" s="615" t="str">
        <f ca="1">IFERROR(IF(INDEX('Coverage Indicators - Section D'!H$45:H$226,MATCH('Print View'!$AU177,'Coverage Indicators - Section D'!$I$45:$I$226,0))&lt;&gt;0,INDEX('Coverage Indicators - Section D'!H$45:H$226,MATCH('Print View'!$AU177,'Coverage Indicators - Section D'!$I$45:$I$226,0)),""),"")</f>
        <v/>
      </c>
      <c r="Z177" s="266" t="str">
        <f ca="1">IFERROR(IF(INDEX('Coverage Indicators - Section D'!E$45:E$226,MATCH('Print View'!$AV177,'Coverage Indicators - Section D'!$I$45:$I$226,0))&lt;&gt;0,INDEX('Coverage Indicators - Section D'!E$45:E$226,MATCH('Print View'!$AV177,'Coverage Indicators - Section D'!$I$45:$I$226,0)),""),"")</f>
        <v/>
      </c>
      <c r="AA177" s="613" t="str">
        <f ca="1">IFERROR(IF(INDEX('Coverage Indicators - Section D'!G$45:G$226,MATCH('Print View'!$AV177,'Coverage Indicators - Section D'!$I$45:$I$226,0))&lt;&gt;0,INDEX('Coverage Indicators - Section D'!G$45:G$226,MATCH('Print View'!$AV177,'Coverage Indicators - Section D'!$I$45:$I$226,0)),""),"")</f>
        <v/>
      </c>
      <c r="AB177" s="615" t="str">
        <f ca="1">IFERROR(IF(INDEX('Coverage Indicators - Section D'!H$45:H$226,MATCH('Print View'!$AV177,'Coverage Indicators - Section D'!$I$45:$I$226,0))&lt;&gt;0,INDEX('Coverage Indicators - Section D'!H$45:H$226,MATCH('Print View'!$AV177,'Coverage Indicators - Section D'!$I$45:$I$226,0)),""),"")</f>
        <v/>
      </c>
      <c r="AC177" s="266" t="str">
        <f ca="1">IFERROR(IF(INDEX('Coverage Indicators - Section D'!E$45:E$226,MATCH('Print View'!$AW177,'Coverage Indicators - Section D'!$I$45:$I$226,0))&lt;&gt;0,INDEX('Coverage Indicators - Section D'!E$45:E$226,MATCH('Print View'!$AW177,'Coverage Indicators - Section D'!$I$45:$I$226,0)),""),"")</f>
        <v/>
      </c>
      <c r="AD177" s="613" t="str">
        <f ca="1">IFERROR(IF(INDEX('Coverage Indicators - Section D'!G$45:G$226,MATCH('Print View'!$AW177,'Coverage Indicators - Section D'!$I$45:$I$226,0))&lt;&gt;0,INDEX('Coverage Indicators - Section D'!G$45:G$226,MATCH('Print View'!$AW177,'Coverage Indicators - Section D'!$I$45:$I$226,0)),""),"")</f>
        <v/>
      </c>
      <c r="AE177" s="615" t="str">
        <f ca="1">IFERROR(IF(INDEX('Coverage Indicators - Section D'!H$45:H$226,MATCH('Print View'!$AW177,'Coverage Indicators - Section D'!$I$45:$I$226,0))&lt;&gt;0,INDEX('Coverage Indicators - Section D'!H$45:H$226,MATCH('Print View'!$AW177,'Coverage Indicators - Section D'!$I$45:$I$226,0)),""),"")</f>
        <v/>
      </c>
      <c r="AF177" s="266" t="str">
        <f ca="1">IFERROR(IF(INDEX('Coverage Indicators - Section D'!E$45:E$226,MATCH('Print View'!$AX177,'Coverage Indicators - Section D'!$I$45:$I$226,0))&lt;&gt;0,INDEX('Coverage Indicators - Section D'!E$45:E$226,MATCH('Print View'!$AX177,'Coverage Indicators - Section D'!$I$45:$I$226,0)),""),"")</f>
        <v/>
      </c>
      <c r="AG177" s="613" t="str">
        <f ca="1">IFERROR(IF(INDEX('Coverage Indicators - Section D'!G$45:G$226,MATCH('Print View'!$AX177,'Coverage Indicators - Section D'!$I$45:$I$226,0))&lt;&gt;0,INDEX('Coverage Indicators - Section D'!G$45:G$226,MATCH('Print View'!$AX177,'Coverage Indicators - Section D'!$I$45:$I$226,0)),""),"")</f>
        <v/>
      </c>
      <c r="AH177" s="615" t="str">
        <f ca="1">IFERROR(IF(INDEX('Coverage Indicators - Section D'!H$45:H$226,MATCH('Print View'!$AX177,'Coverage Indicators - Section D'!$I$45:$I$226,0))&lt;&gt;0,INDEX('Coverage Indicators - Section D'!H$45:H$226,MATCH('Print View'!$AX177,'Coverage Indicators - Section D'!$I$45:$I$226,0)),""),"")</f>
        <v/>
      </c>
      <c r="AI177" s="266" t="str">
        <f ca="1">IFERROR(IF(INDEX('Coverage Indicators - Section D'!E$45:E$226,MATCH('Print View'!$AY177,'Coverage Indicators - Section D'!$I$45:$I$226,0))&lt;&gt;0,INDEX('Coverage Indicators - Section D'!E$45:E$226,MATCH('Print View'!$AY177,'Coverage Indicators - Section D'!$I$45:$I$226,0)),""),"")</f>
        <v/>
      </c>
      <c r="AJ177" s="613" t="str">
        <f ca="1">IFERROR(IF(INDEX('Coverage Indicators - Section D'!G$45:G$226,MATCH('Print View'!$AY177,'Coverage Indicators - Section D'!$I$45:$I$226,0))&lt;&gt;0,INDEX('Coverage Indicators - Section D'!G$45:G$226,MATCH('Print View'!$AY177,'Coverage Indicators - Section D'!$I$45:$I$226,0)),""),"")</f>
        <v/>
      </c>
      <c r="AK177" s="615" t="str">
        <f ca="1">IFERROR(IF(INDEX('Coverage Indicators - Section D'!H$45:H$226,MATCH('Print View'!$AY177,'Coverage Indicators - Section D'!$I$45:$I$226,0))&lt;&gt;0,INDEX('Coverage Indicators - Section D'!H$45:H$226,MATCH('Print View'!$AY177,'Coverage Indicators - Section D'!$I$45:$I$226,0)),""),"")</f>
        <v/>
      </c>
      <c r="AL177" s="312"/>
      <c r="AM177" s="628" t="str">
        <f>IFERROR(IF(INDEX('Coverage Indicators - Section D'!W$10:W$41,MATCH('Print View'!$A177,'Coverage Indicators - Section D'!$A$10:$A$41,0))&lt;&gt;0,INDEX('Coverage Indicators - Section D'!W$10:W$41,MATCH('Print View'!$A177,'Coverage Indicators - Section D'!$A$10:$A$41,0)),""),"")</f>
        <v/>
      </c>
      <c r="AN177" s="300"/>
      <c r="AO177" s="723"/>
      <c r="AP177" s="724"/>
      <c r="AQ177" s="724"/>
      <c r="AR177" s="612" t="str">
        <f t="shared" ref="AR177" ca="1" si="364">CONCATENATE($A177,N$117)</f>
        <v>301-Jan-20 to 31-Dec-20</v>
      </c>
      <c r="AS177" s="611" t="str">
        <f t="shared" ref="AS177" ca="1" si="365">CONCATENATE($A177,Q$117)</f>
        <v>301-Jan-21 to 31-Dec-21</v>
      </c>
      <c r="AT177" s="611" t="str">
        <f t="shared" ref="AT177" ca="1" si="366">CONCATENATE($A177,T$117)</f>
        <v>301-Jan-22 to 31-Dec-22</v>
      </c>
      <c r="AU177" s="611" t="str">
        <f t="shared" ref="AU177" ca="1" si="367">CONCATENATE($A177,W$117)</f>
        <v>301-Jan-23 to 31-Dec-23</v>
      </c>
      <c r="AV177" s="611" t="str">
        <f t="shared" ref="AV177" ca="1" si="368">CONCATENATE($A177,Z$117)</f>
        <v>301-Jan-24 to 31-Dec-24</v>
      </c>
      <c r="AW177" s="611" t="str">
        <f t="shared" ref="AW177" ca="1" si="369">CONCATENATE($A177,AC$117)</f>
        <v>301-Jan-25 to 31-Dec-25</v>
      </c>
      <c r="AX177" s="611" t="str">
        <f t="shared" ref="AX177" si="370">CONCATENATE($A177,AF$117)</f>
        <v xml:space="preserve">30 to </v>
      </c>
      <c r="AY177" s="611" t="str">
        <f t="shared" ref="AY177" si="371">CONCATENATE($A177,AI$117)</f>
        <v xml:space="preserve">30 to </v>
      </c>
      <c r="AZ177" s="332"/>
      <c r="BA177" s="332"/>
    </row>
    <row r="178" spans="1:53" ht="28.5" hidden="1" thickBot="1">
      <c r="A178" s="618"/>
      <c r="B178" s="616"/>
      <c r="C178" s="616"/>
      <c r="D178" s="616"/>
      <c r="E178" s="268" t="str">
        <f>IFERROR(IF(INDEX('Coverage Indicators - Section D'!F$10:F$41,MATCH('Print View'!$A177,'Coverage Indicators - Section D'!$A$10:$A$41,0))&lt;&gt;0,INDEX('Coverage Indicators - Section D'!F$10:F$41,MATCH('Print View'!$A177,'Coverage Indicators - Section D'!$A$10:$A$41,0)),""),"")</f>
        <v/>
      </c>
      <c r="F178" s="614"/>
      <c r="G178" s="614"/>
      <c r="H178" s="616"/>
      <c r="I178" s="616"/>
      <c r="J178" s="616"/>
      <c r="K178" s="616"/>
      <c r="L178" s="268" t="str">
        <f>IFERROR(IF(INDEX('Coverage Indicators - Section D'!U$10:U$41,MATCH('Print View'!$A177,'Coverage Indicators - Section D'!$A$10:$A$41,0))&lt;&gt;0,INDEX('Coverage Indicators - Section D'!U$10:U$41,MATCH('Print View'!$A177,'Coverage Indicators - Section D'!$A$10:$A$41,0)),""),"")</f>
        <v/>
      </c>
      <c r="M178" s="616"/>
      <c r="N178" s="268" t="str">
        <f ca="1">IFERROR(IF(INDEX('Coverage Indicators - Section D'!F$45:F$226,MATCH('Print View'!$AR177,'Coverage Indicators - Section D'!$I$45:$I$226,0))&lt;&gt;0,INDEX('Coverage Indicators - Section D'!F$45:F$226,MATCH('Print View'!$AR177,'Coverage Indicators - Section D'!$I$45:$I$226,0)),""),"")</f>
        <v/>
      </c>
      <c r="O178" s="614"/>
      <c r="P178" s="616"/>
      <c r="Q178" s="268" t="str">
        <f ca="1">IFERROR(IF(INDEX('Coverage Indicators - Section D'!F$45:F$226,MATCH('Print View'!$AS177,'Coverage Indicators - Section D'!$I$45:$I$226,0))&lt;&gt;0,INDEX('Coverage Indicators - Section D'!F$45:F$226,MATCH('Print View'!$AS177,'Coverage Indicators - Section D'!$I$45:$I$226,0)),""),"")</f>
        <v/>
      </c>
      <c r="R178" s="614"/>
      <c r="S178" s="616"/>
      <c r="T178" s="268" t="str">
        <f ca="1">IFERROR(IF(INDEX('Coverage Indicators - Section D'!F$45:F$226,MATCH('Print View'!$AT177,'Coverage Indicators - Section D'!$I$45:$I$226,0))&lt;&gt;0,INDEX('Coverage Indicators - Section D'!F$45:F$226,MATCH('Print View'!$AT177,'Coverage Indicators - Section D'!$I$45:$I$226,0)),""),"")</f>
        <v/>
      </c>
      <c r="U178" s="614"/>
      <c r="V178" s="616"/>
      <c r="W178" s="268" t="str">
        <f ca="1">IFERROR(IF(INDEX('Coverage Indicators - Section D'!F$45:F$226,MATCH('Print View'!$AU177,'Coverage Indicators - Section D'!$I$45:$I$226,0))&lt;&gt;0,INDEX('Coverage Indicators - Section D'!F$45:F$226,MATCH('Print View'!$AU177,'Coverage Indicators - Section D'!$I$45:$I$226,0)),""),"")</f>
        <v/>
      </c>
      <c r="X178" s="614"/>
      <c r="Y178" s="616"/>
      <c r="Z178" s="268" t="str">
        <f ca="1">IFERROR(IF(INDEX('Coverage Indicators - Section D'!F$45:F$226,MATCH('Print View'!$AV177,'Coverage Indicators - Section D'!$I$45:$I$226,0))&lt;&gt;0,INDEX('Coverage Indicators - Section D'!F$45:F$226,MATCH('Print View'!$AV177,'Coverage Indicators - Section D'!$I$45:$I$226,0)),""),"")</f>
        <v/>
      </c>
      <c r="AA178" s="614"/>
      <c r="AB178" s="616"/>
      <c r="AC178" s="268" t="str">
        <f ca="1">IFERROR(IF(INDEX('Coverage Indicators - Section D'!F$45:F$226,MATCH('Print View'!$AW177,'Coverage Indicators - Section D'!$I$45:$I$226,0))&lt;&gt;0,INDEX('Coverage Indicators - Section D'!F$45:F$226,MATCH('Print View'!$AW177,'Coverage Indicators - Section D'!$I$45:$I$226,0)),""),"")</f>
        <v/>
      </c>
      <c r="AD178" s="614"/>
      <c r="AE178" s="616"/>
      <c r="AF178" s="268" t="str">
        <f ca="1">IFERROR(IF(INDEX('Coverage Indicators - Section D'!F$45:F$226,MATCH('Print View'!$AX177,'Coverage Indicators - Section D'!$I$45:$I$226,0))&lt;&gt;0,INDEX('Coverage Indicators - Section D'!F$45:F$226,MATCH('Print View'!$AX177,'Coverage Indicators - Section D'!$I$45:$I$226,0)),""),"")</f>
        <v/>
      </c>
      <c r="AG178" s="614"/>
      <c r="AH178" s="616"/>
      <c r="AI178" s="268" t="str">
        <f ca="1">IFERROR(IF(INDEX('Coverage Indicators - Section D'!F$45:F$226,MATCH('Print View'!$AY177,'Coverage Indicators - Section D'!$I$45:$I$226,0))&lt;&gt;0,INDEX('Coverage Indicators - Section D'!F$45:F$226,MATCH('Print View'!$AY177,'Coverage Indicators - Section D'!$I$45:$I$226,0)),""),"")</f>
        <v/>
      </c>
      <c r="AJ178" s="614"/>
      <c r="AK178" s="616"/>
      <c r="AL178" s="313"/>
      <c r="AM178" s="629"/>
      <c r="AO178" s="725"/>
      <c r="AP178" s="726"/>
      <c r="AQ178" s="726"/>
      <c r="AR178" s="612"/>
      <c r="AS178" s="611"/>
      <c r="AT178" s="611"/>
      <c r="AU178" s="611"/>
      <c r="AV178" s="611"/>
      <c r="AW178" s="611"/>
      <c r="AX178" s="611"/>
      <c r="AY178" s="611"/>
    </row>
    <row r="179" spans="1:53" s="222" customFormat="1" ht="15.9" thickBot="1">
      <c r="A179" s="223"/>
      <c r="C179" s="217"/>
      <c r="D179" s="217"/>
      <c r="E179" s="217"/>
      <c r="F179" s="217"/>
      <c r="G179" s="217"/>
      <c r="H179" s="217"/>
      <c r="I179" s="217"/>
      <c r="J179" s="217"/>
      <c r="K179" s="217"/>
      <c r="L179" s="217"/>
      <c r="M179" s="217"/>
      <c r="N179" s="217"/>
      <c r="O179" s="217"/>
      <c r="P179" s="217"/>
      <c r="Q179" s="217"/>
      <c r="R179" s="217"/>
      <c r="S179" s="217"/>
      <c r="T179" s="217"/>
      <c r="U179" s="217"/>
      <c r="V179" s="217"/>
      <c r="W179" s="217"/>
      <c r="X179" s="217"/>
      <c r="Y179" s="217"/>
      <c r="Z179" s="217"/>
      <c r="AA179" s="217"/>
      <c r="AB179" s="217"/>
      <c r="AC179" s="217"/>
      <c r="AD179" s="217"/>
      <c r="AE179" s="217"/>
      <c r="AF179" s="217"/>
      <c r="AG179" s="217"/>
      <c r="AH179" s="217"/>
      <c r="AI179" s="217"/>
      <c r="AJ179" s="217"/>
      <c r="AK179" s="217"/>
      <c r="AL179" s="217"/>
      <c r="AM179" s="217"/>
      <c r="AN179" s="217"/>
      <c r="AO179" s="217"/>
      <c r="AP179" s="217"/>
      <c r="AQ179" s="217"/>
      <c r="AR179" s="4"/>
      <c r="AS179" s="9"/>
      <c r="AT179" s="9"/>
      <c r="AU179" s="9"/>
      <c r="AV179" s="9"/>
      <c r="AW179" s="9"/>
      <c r="AX179" s="9"/>
      <c r="AY179" s="9"/>
      <c r="AZ179" s="9"/>
      <c r="BA179" s="9"/>
    </row>
    <row r="180" spans="1:53" s="222" customFormat="1" ht="45.75" customHeight="1" thickBot="1">
      <c r="A180" s="622" t="s">
        <v>304</v>
      </c>
      <c r="B180" s="623"/>
      <c r="C180" s="623"/>
      <c r="D180" s="623"/>
      <c r="E180" s="623"/>
      <c r="F180" s="623"/>
      <c r="G180" s="623"/>
      <c r="H180" s="623"/>
      <c r="I180" s="624"/>
      <c r="J180" s="217"/>
      <c r="K180" s="217"/>
      <c r="L180" s="217"/>
      <c r="M180" s="217"/>
      <c r="N180" s="217"/>
      <c r="O180" s="217"/>
      <c r="P180" s="217"/>
      <c r="Q180" s="217"/>
      <c r="R180" s="217"/>
      <c r="S180" s="217"/>
      <c r="T180" s="217"/>
      <c r="U180" s="217"/>
      <c r="V180" s="217"/>
      <c r="W180" s="217"/>
      <c r="X180" s="217"/>
      <c r="Y180" s="217"/>
      <c r="Z180" s="217"/>
      <c r="AA180" s="217"/>
      <c r="AB180" s="217"/>
      <c r="AC180" s="217"/>
      <c r="AD180" s="217"/>
      <c r="AE180" s="217"/>
      <c r="AF180" s="217"/>
      <c r="AG180" s="217"/>
      <c r="AH180" s="217"/>
      <c r="AI180" s="217"/>
      <c r="AJ180" s="217"/>
      <c r="AK180" s="217"/>
      <c r="AL180" s="217"/>
      <c r="AM180" s="217"/>
      <c r="AN180" s="217"/>
      <c r="AO180" s="217"/>
      <c r="AP180" s="217"/>
      <c r="AQ180" s="217"/>
      <c r="AR180" s="4"/>
      <c r="AS180" s="9"/>
      <c r="AT180" s="9"/>
      <c r="AU180" s="9"/>
      <c r="AV180" s="9"/>
      <c r="AW180" s="9"/>
      <c r="AX180" s="9"/>
      <c r="AY180" s="9"/>
      <c r="AZ180" s="9"/>
      <c r="BA180" s="9"/>
    </row>
    <row r="181" spans="1:53" s="222" customFormat="1" ht="15.9" thickBot="1">
      <c r="A181" s="223"/>
      <c r="C181" s="217"/>
      <c r="D181" s="217"/>
      <c r="E181" s="217"/>
      <c r="F181" s="217"/>
      <c r="G181" s="217"/>
      <c r="H181" s="217"/>
      <c r="I181" s="217"/>
      <c r="J181" s="217"/>
      <c r="K181" s="217"/>
      <c r="L181" s="217"/>
      <c r="M181" s="217"/>
      <c r="N181" s="217"/>
      <c r="O181" s="217"/>
      <c r="P181" s="217"/>
      <c r="Q181" s="217"/>
      <c r="R181" s="217"/>
      <c r="S181" s="217"/>
      <c r="T181" s="217"/>
      <c r="U181" s="217"/>
      <c r="V181" s="217"/>
      <c r="W181" s="217"/>
      <c r="X181" s="217"/>
      <c r="Y181" s="217"/>
      <c r="Z181" s="217"/>
      <c r="AA181" s="217"/>
      <c r="AB181" s="217"/>
      <c r="AC181" s="217"/>
      <c r="AD181" s="217"/>
      <c r="AE181" s="217"/>
      <c r="AF181" s="217"/>
      <c r="AG181" s="217"/>
      <c r="AH181" s="217"/>
      <c r="AI181" s="217"/>
      <c r="AJ181" s="217"/>
      <c r="AK181" s="217"/>
      <c r="AL181" s="217"/>
      <c r="AM181" s="217"/>
      <c r="AN181" s="217"/>
      <c r="AO181" s="217"/>
      <c r="AP181" s="217"/>
      <c r="AQ181" s="217"/>
      <c r="AR181" s="4"/>
      <c r="AS181" s="9"/>
      <c r="AT181" s="9"/>
      <c r="AU181" s="9"/>
      <c r="AV181" s="9"/>
      <c r="AW181" s="9"/>
      <c r="AX181" s="9"/>
      <c r="AY181" s="9"/>
      <c r="AZ181" s="9"/>
      <c r="BA181" s="9"/>
    </row>
    <row r="182" spans="1:53" s="222" customFormat="1" ht="33.6" thickBot="1">
      <c r="A182" s="287"/>
      <c r="B182" s="288"/>
      <c r="C182" s="288"/>
      <c r="D182" s="288"/>
      <c r="E182" s="288"/>
      <c r="F182" s="288"/>
      <c r="G182" s="625" t="str">
        <f ca="1">TEXT(IFERROR(INDEX('Overview - Section A'!$A$45:$A$52,MATCH(A16,'Overview - Section A'!$B$45:$B$52,0)),""),"d-mmm-yy") &amp;" to " &amp; TEXT(IFERROR(INDEX('Overview - Section A'!$E$45:$E$52,MATCH(A16,'Overview - Section A'!$B$45:$B$52,0)),""),"d-mmm-yy")</f>
        <v>1-Jan-20 to 31-Dec-20</v>
      </c>
      <c r="H182" s="626"/>
      <c r="I182" s="626" t="str">
        <f ca="1">TEXT(IFERROR(INDEX('Overview - Section A'!$A$45:$A$52,MATCH(A17,'Overview - Section A'!$B$45:$B$52,0)),""),"d-mmm-yy") &amp;" to " &amp; TEXT(IFERROR(INDEX('Overview - Section A'!$E$45:$E$52,MATCH(A17,'Overview - Section A'!$B$45:$B$52,0)),""),"d-mmm-yy")</f>
        <v>1-Jan-21 to 31-Dec-21</v>
      </c>
      <c r="J182" s="626"/>
      <c r="K182" s="625" t="str">
        <f ca="1">TEXT(IFERROR(INDEX('Overview - Section A'!$A$45:$A$52,MATCH(A17,'Overview - Section A'!$B$45:$B$52,0)),""),"d-mmm-yy") &amp;" to " &amp; TEXT(IFERROR(INDEX('Overview - Section A'!$E$45:$E$52,MATCH(A17,'Overview - Section A'!$B$45:$B$52,0)),""),"d-mmm-yy")</f>
        <v>1-Jan-21 to 31-Dec-21</v>
      </c>
      <c r="L182" s="626"/>
      <c r="M182" s="626" t="str">
        <f ca="1">TEXT(IFERROR(INDEX('Overview - Section A'!$A$45:$A$52,MATCH(A19,'Overview - Section A'!$B$45:$B$52,0)),""),"d-mmm-yy") &amp;" to " &amp; TEXT(IFERROR(INDEX('Overview - Section A'!$E$45:$E$52,MATCH(A19,'Overview - Section A'!$B$45:$B$52,0)),""),"d-mmm-yy")</f>
        <v>1-Jan-23 to 31-Dec-23</v>
      </c>
      <c r="N182" s="626"/>
      <c r="O182" s="625" t="str">
        <f ca="1">TEXT(IFERROR(INDEX('Overview - Section A'!$A$45:$A$52,MATCH(A18,'Overview - Section A'!$B$45:$B$52,0)),""),"d-mmm-yy") &amp;" to " &amp; TEXT(IFERROR(INDEX('Overview - Section A'!$E$45:$E$52,MATCH(A18,'Overview - Section A'!$B$45:$B$52,0)),""),"d-mmm-yy")</f>
        <v>1-Jan-22 to 31-Dec-22</v>
      </c>
      <c r="P182" s="626"/>
      <c r="Q182" s="626" t="str">
        <f ca="1">TEXT(IFERROR(INDEX('Overview - Section A'!$A$45:$A$52,MATCH(A21,'Overview - Section A'!$B$45:$B$52,0)),""),"d-mmm-yy") &amp;" to " &amp; TEXT(IFERROR(INDEX('Overview - Section A'!$E$45:$E$52,MATCH(A21,'Overview - Section A'!$B$45:$B$52,0)),""),"d-mmm-yy")</f>
        <v>1-Jan-25 to 31-Dec-25</v>
      </c>
      <c r="R182" s="626"/>
      <c r="S182" s="625" t="str">
        <f ca="1">TEXT(IFERROR(INDEX('Overview - Section A'!$A$45:$A$52,MATCH(A19,'Overview - Section A'!$B$45:$B$52,0)),""),"d-mmm-yy") &amp;" to " &amp; TEXT(IFERROR(INDEX('Overview - Section A'!$E$45:$E$52,MATCH(A19,'Overview - Section A'!$B$45:$B$52,0)),""),"d-mmm-yy")</f>
        <v>1-Jan-23 to 31-Dec-23</v>
      </c>
      <c r="T182" s="626"/>
      <c r="U182" s="626"/>
      <c r="V182" s="626"/>
      <c r="W182" s="625" t="str">
        <f ca="1">TEXT(IFERROR(INDEX('Overview - Section A'!$A$45:$A$52,MATCH(A20,'Overview - Section A'!$B$45:$B$52,0)),""),"d-mmm-yy") &amp;" to " &amp; TEXT(IFERROR(INDEX('Overview - Section A'!$E$45:$E$52,MATCH(A20,'Overview - Section A'!$B$45:$B$52,0)),""),"d-mmm-yy")</f>
        <v>1-Jan-24 to 31-Dec-24</v>
      </c>
      <c r="X182" s="626"/>
      <c r="Y182" s="626"/>
      <c r="Z182" s="626"/>
      <c r="AA182" s="625" t="str">
        <f ca="1">TEXT(IFERROR(INDEX('Overview - Section A'!$A$45:$A$52,MATCH(A21,'Overview - Section A'!$B$45:$B$52,0)),""),"d-mmm-yy") &amp;" to " &amp; TEXT(IFERROR(INDEX('Overview - Section A'!$E$45:$E$52,MATCH(A21,'Overview - Section A'!$B$45:$B$52,0)),""),"d-mmm-yy")</f>
        <v>1-Jan-25 to 31-Dec-25</v>
      </c>
      <c r="AB182" s="626" t="str">
        <f>TEXT(IFERROR(INDEX('Overview - Section A'!$A$45:$A$52,MATCH(N21,'Overview - Section A'!$B$45:$B$52,0)),""),"d-mmm-yy") &amp;" to " &amp; TEXT(IFERROR(INDEX('Overview - Section A'!$E$45:$E$52,MATCH(N21,'Overview - Section A'!$B$45:$B$52,0)),""),"d-mmm-yy")</f>
        <v xml:space="preserve"> to </v>
      </c>
      <c r="AC182" s="626"/>
      <c r="AD182" s="626"/>
      <c r="AE182" s="625" t="str">
        <f>TEXT(IFERROR(INDEX('Overview - Section A'!$A$45:$A$52,MATCH(A22,'Overview - Section A'!$B$45:$B$52,0)),""),"d-mmm-yy") &amp;" to " &amp; TEXT(IFERROR(INDEX('Overview - Section A'!$E$45:$E$52,MATCH(A22,'Overview - Section A'!$B$45:$B$52,0)),""),"d-mmm-yy")</f>
        <v xml:space="preserve"> to </v>
      </c>
      <c r="AF182" s="626"/>
      <c r="AG182" s="626"/>
      <c r="AH182" s="626"/>
      <c r="AI182" s="625" t="str">
        <f>TEXT(IFERROR(INDEX('Overview - Section A'!$A$45:$A$52,MATCH(A23,'Overview - Section A'!$B$45:$B$52,0)),""),"d-mmm-yy") &amp;" to " &amp; TEXT(IFERROR(INDEX('Overview - Section A'!$E$45:$E$52,MATCH(A23,'Overview - Section A'!$B$45:$B$52,0)),""),"d-mmm-yy")</f>
        <v xml:space="preserve"> to </v>
      </c>
      <c r="AJ182" s="626"/>
      <c r="AK182" s="626"/>
      <c r="AL182" s="626"/>
      <c r="AM182" s="289"/>
      <c r="AN182" s="217"/>
      <c r="AO182" s="598" t="s">
        <v>309</v>
      </c>
      <c r="AP182" s="598"/>
      <c r="AQ182" s="598"/>
      <c r="AR182" s="4"/>
      <c r="AS182" s="9"/>
      <c r="AT182" s="9"/>
      <c r="AU182" s="9"/>
      <c r="AV182" s="9"/>
      <c r="AW182" s="9"/>
      <c r="AX182" s="9"/>
      <c r="AY182" s="9"/>
      <c r="AZ182" s="9"/>
      <c r="BA182" s="9"/>
    </row>
    <row r="183" spans="1:53" s="222" customFormat="1" ht="54.6">
      <c r="A183" s="290" t="s">
        <v>184</v>
      </c>
      <c r="B183" s="277" t="s">
        <v>1</v>
      </c>
      <c r="C183" s="277" t="s">
        <v>88</v>
      </c>
      <c r="D183" s="277" t="s">
        <v>89</v>
      </c>
      <c r="E183" s="277" t="s">
        <v>259</v>
      </c>
      <c r="F183" s="278" t="s">
        <v>11</v>
      </c>
      <c r="G183" s="607" t="s">
        <v>142</v>
      </c>
      <c r="H183" s="607"/>
      <c r="I183" s="608" t="s">
        <v>133</v>
      </c>
      <c r="J183" s="607"/>
      <c r="K183" s="607" t="s">
        <v>142</v>
      </c>
      <c r="L183" s="607"/>
      <c r="M183" s="608" t="s">
        <v>133</v>
      </c>
      <c r="N183" s="607"/>
      <c r="O183" s="607" t="s">
        <v>142</v>
      </c>
      <c r="P183" s="607"/>
      <c r="Q183" s="608" t="s">
        <v>133</v>
      </c>
      <c r="R183" s="607"/>
      <c r="S183" s="607" t="s">
        <v>142</v>
      </c>
      <c r="T183" s="607"/>
      <c r="U183" s="608" t="s">
        <v>133</v>
      </c>
      <c r="V183" s="607"/>
      <c r="W183" s="607" t="s">
        <v>142</v>
      </c>
      <c r="X183" s="607"/>
      <c r="Y183" s="608" t="s">
        <v>133</v>
      </c>
      <c r="Z183" s="607"/>
      <c r="AA183" s="607" t="s">
        <v>142</v>
      </c>
      <c r="AB183" s="607"/>
      <c r="AC183" s="608" t="s">
        <v>133</v>
      </c>
      <c r="AD183" s="607"/>
      <c r="AE183" s="607" t="s">
        <v>142</v>
      </c>
      <c r="AF183" s="607"/>
      <c r="AG183" s="608" t="s">
        <v>133</v>
      </c>
      <c r="AH183" s="607"/>
      <c r="AI183" s="607" t="s">
        <v>142</v>
      </c>
      <c r="AJ183" s="607"/>
      <c r="AK183" s="608" t="s">
        <v>133</v>
      </c>
      <c r="AL183" s="607"/>
      <c r="AM183" s="291" t="s">
        <v>9</v>
      </c>
      <c r="AN183" s="217"/>
      <c r="AO183" s="296" t="s">
        <v>301</v>
      </c>
      <c r="AP183" s="296" t="s">
        <v>302</v>
      </c>
      <c r="AQ183" s="296" t="s">
        <v>303</v>
      </c>
      <c r="AR183" s="4"/>
      <c r="AS183" s="9"/>
      <c r="AT183" s="9"/>
      <c r="AU183" s="9"/>
      <c r="AV183" s="9"/>
      <c r="AW183" s="9"/>
      <c r="AX183" s="9"/>
      <c r="AY183" s="9"/>
      <c r="AZ183" s="9"/>
      <c r="BA183" s="9"/>
    </row>
    <row r="184" spans="1:53" s="222" customFormat="1" ht="369" customHeight="1">
      <c r="A184" s="292">
        <v>1</v>
      </c>
      <c r="B184" s="533" t="str">
        <f>IFERROR(IF(INDEX('WPTM - Section F'!B$8:B$89,MATCH('Print View'!$A184,'WPTM - Section F'!$A$8:$A$89,0))&lt;&gt;0,INDEX('WPTM - Section F'!B$8:B$89,MATCH('Print View'!$A184,'WPTM - Section F'!$A$8:$A$89,0)),""),"")</f>
        <v>RSSH: Integrated service delivery and quality improvement</v>
      </c>
      <c r="C184" s="533" t="str">
        <f>IFERROR(IF(INDEX('WPTM - Section F'!C$8:C$89,MATCH('Print View'!$A184,'WPTM - Section F'!$A$8:$A$89,0))&lt;&gt;0,INDEX('WPTM - Section F'!C$8:C$89,MATCH('Print View'!$A184,'WPTM - Section F'!$A$8:$A$89,0)),""),"")</f>
        <v>Supportive policy and programmatic environment</v>
      </c>
      <c r="D184" s="533" t="str">
        <f>IFERROR(IF(INDEX('WPTM - Section F'!D$8:D$89,MATCH('Print View'!$A184,'WPTM - Section F'!$A$8:$A$89,0))&lt;&gt;0,INDEX('WPTM - Section F'!D$8:D$89,MATCH('Print View'!$A184,'WPTM - Section F'!$A$8:$A$89,0)),""),"")</f>
        <v>Organization of the Center for Clinical Mentoring and Advanced Training</v>
      </c>
      <c r="E184" s="533" t="str">
        <f>IFERROR(IF(INDEX('WPTM - Section F'!E$8:E$89,MATCH('Print View'!$A184,'WPTM - Section F'!$A$8:$A$89,0))&lt;&gt;0,INDEX('WPTM - Section F'!E$8:E$89,MATCH('Print View'!$A184,'WPTM - Section F'!$A$8:$A$89,0)),""),"")</f>
        <v>National Center of Tuberculosis Problems of the Ministry of Healthcare and Social Development of the Republic of Kazakhstan</v>
      </c>
      <c r="F184" s="533" t="str">
        <f>IFERROR(IF(INDEX('WPTM - Section F'!N$8:N$89,MATCH('Print View'!$A184,'WPTM - Section F'!$A$8:$A$89,0))&lt;&gt;0,INDEX('WPTM - Section F'!N$8:N$89,MATCH('Print View'!$A184,'WPTM - Section F'!$A$8:$A$89,0)),""),"")</f>
        <v>Kazakhstan</v>
      </c>
      <c r="G184" s="609" t="str">
        <f ca="1">IFERROR(IF(INDEX('WPTM - Section F'!D$93:D$574,MATCH('Print View'!$AR184,'WPTM - Section F'!L$93:L$574,0))&lt;&gt;0,INDEX('WPTM - Section F'!D$93:D$574,MATCH('Print View'!$AR184,'WPTM - Section F'!L$93:L$574,0)),""),"")</f>
        <v xml:space="preserve">To create at NSCP a Center for Clinical Mentoring and Advanced Training for medical staff based on distance learning aimed on provision of quality care and treatment for patients with TB and DR-TB. </v>
      </c>
      <c r="H184" s="609"/>
      <c r="I184" s="609" t="str">
        <f ca="1">IFERROR(IF(INDEX('WPTM - Section F'!E$93:E$574,MATCH('Print View'!$AR184,'WPTM - Section F'!L$93:L$574,0))&lt;&gt;0,INDEX('WPTM - Section F'!E$93:E$574,MATCH('Print View'!$AR184,'WPTM - Section F'!L$93:L$574,0)),""),"")</f>
        <v/>
      </c>
      <c r="J184" s="609"/>
      <c r="K184" s="609" t="str">
        <f ca="1">IFERROR(IF(INDEX('WPTM - Section F'!D$93:D$574,MATCH('Print View'!$AS184,'WPTM - Section F'!L$93:L$574,0))&lt;&gt;0,INDEX('WPTM - Section F'!D$93:D$574,MATCH('Print View'!$AS184,'WPTM - Section F'!L$93:L$574,0)),""),"")</f>
        <v xml:space="preserve">To create at NSCP a Center for Clinical Mentoring and Advanced Training for medical staff based on distance learning aimed on provision of quality care and treatment for patients with TB and DR-TB. </v>
      </c>
      <c r="L184" s="609"/>
      <c r="M184" s="609" t="str">
        <f ca="1">IFERROR(IF(INDEX('WPTM - Section F'!E$93:E$574,MATCH('Print View'!$AS184,'WPTM - Section F'!L$93:L$574,0))&lt;&gt;0,INDEX('WPTM - Section F'!E$93:E$574,MATCH('Print View'!$AS184,'WPTM - Section F'!L$93:L$574,0)),""),"")</f>
        <v xml:space="preserve">The Center is functional. The distance trainings of the medical staff started in sem 2.2021 </v>
      </c>
      <c r="N184" s="609"/>
      <c r="O184" s="609" t="str">
        <f ca="1">IFERROR(IF(INDEX('WPTM - Section F'!D$93:D$574,MATCH('Print View'!$AT184,'WPTM - Section F'!L$93:L$574,0))&lt;&gt;0,INDEX('WPTM - Section F'!D$93:D$574,MATCH('Print View'!$AT184,'WPTM - Section F'!L$93:L$574,0)),""),"")</f>
        <v/>
      </c>
      <c r="P184" s="609"/>
      <c r="Q184" s="609" t="str">
        <f ca="1">IFERROR(IF(INDEX('WPTM - Section F'!E$93:E$574,MATCH('Print View'!$AT184,'WPTM - Section F'!L$93:L$574,0))&lt;&gt;0,INDEX('WPTM - Section F'!E$93:E$574,MATCH('Print View'!$AT184,'WPTM - Section F'!L$93:L$574,0)),""),"")</f>
        <v/>
      </c>
      <c r="R184" s="609"/>
      <c r="S184" s="610" t="str">
        <f ca="1">IFERROR(IF(INDEX('WPTM - Section F'!D$93:D$574,MATCH('Print View'!$AU184,'WPTM - Section F'!L$93:L$574,0))&lt;&gt;0,INDEX('WPTM - Section F'!D$93:D$574,MATCH('Print View'!$AU184,'WPTM - Section F'!L$93:L$574,0)),""),"")</f>
        <v/>
      </c>
      <c r="T184" s="610"/>
      <c r="U184" s="610" t="str">
        <f ca="1">IFERROR(IF(INDEX('WPTM - Section F'!E$93:E$574,MATCH('Print View'!$AU184,'WPTM - Section F'!L$93:L$574,0))&lt;&gt;0,INDEX('WPTM - Section F'!E$93:E$574,MATCH('Print View'!$AU184,'WPTM - Section F'!L$93:L$574,0)),""),"")</f>
        <v/>
      </c>
      <c r="V184" s="610"/>
      <c r="W184" s="610" t="str">
        <f ca="1">IFERROR(IF(INDEX('WPTM - Section F'!D$93:D$574,MATCH('Print View'!$AV184,'WPTM - Section F'!L$93:L$574,0))&lt;&gt;0,INDEX('WPTM - Section F'!D$93:D$574,MATCH('Print View'!$AV184,'WPTM - Section F'!L$93:L$574,0)),""),"")</f>
        <v/>
      </c>
      <c r="X184" s="610"/>
      <c r="Y184" s="610" t="str">
        <f ca="1">IFERROR(IF(INDEX('WPTM - Section F'!E$93:E$574,MATCH('Print View'!$AV184,'WPTM - Section F'!L$93:L$574,0))&lt;&gt;0,INDEX('WPTM - Section F'!E$93:E$574,MATCH('Print View'!$AV184,'WPTM - Section F'!L$93:L$574,0)),""),"")</f>
        <v/>
      </c>
      <c r="Z184" s="610"/>
      <c r="AA184" s="610" t="str">
        <f ca="1">IFERROR(IF(INDEX('WPTM - Section F'!D$93:D$574,MATCH('Print View'!$AW184,'WPTM - Section F'!L$93:L$574,0))&lt;&gt;0,INDEX('WPTM - Section F'!D$93:D$574,MATCH('Print View'!$AW184,'WPTM - Section F'!L$93:L$574,0)),""),"")</f>
        <v/>
      </c>
      <c r="AB184" s="610"/>
      <c r="AC184" s="610" t="str">
        <f ca="1">IFERROR(IF(INDEX('WPTM - Section F'!E$93:E$574,MATCH('Print View'!$AW184,'WPTM - Section F'!L$93:L$574,0))&lt;&gt;0,INDEX('WPTM - Section F'!E$93:E$574,MATCH('Print View'!$AW184,'WPTM - Section F'!L$93:L$574,0)),""),"")</f>
        <v/>
      </c>
      <c r="AD184" s="610"/>
      <c r="AE184" s="610" t="str">
        <f ca="1">IFERROR(IF(INDEX('WPTM - Section F'!D$93:D$574,MATCH('Print View'!$AX184,'WPTM - Section F'!L$93:L$574,0))&lt;&gt;0,INDEX('WPTM - Section F'!D$93:D$574,MATCH('Print View'!$AX184,'WPTM - Section F'!L$93:L$574,0)),""),"")</f>
        <v/>
      </c>
      <c r="AF184" s="610"/>
      <c r="AG184" s="610" t="str">
        <f ca="1">IFERROR(IF(INDEX('WPTM - Section F'!E$93:E$574,MATCH('Print View'!$AX184,'WPTM - Section F'!L$93:L$574,0))&lt;&gt;0,INDEX('WPTM - Section F'!E$93:E$574,MATCH('Print View'!$AX184,'WPTM - Section F'!L$93:L$574,0)),""),"")</f>
        <v/>
      </c>
      <c r="AH184" s="610"/>
      <c r="AI184" s="610" t="str">
        <f ca="1">IFERROR(IF(INDEX('WPTM - Section F'!D$93:D$574,MATCH('Print View'!$AY184,'WPTM - Section F'!L$93:L$574,0))&lt;&gt;0,INDEX('WPTM - Section F'!D$93:D$574,MATCH('Print View'!$AY184,'WPTM - Section F'!L$93:L$574,0)),""),"")</f>
        <v/>
      </c>
      <c r="AJ184" s="610"/>
      <c r="AK184" s="610" t="str">
        <f ca="1">IFERROR(IF(INDEX('WPTM - Section F'!E$93:E$574,MATCH('Print View'!$AY184,'WPTM - Section F'!L$93:L$574,0))&lt;&gt;0,INDEX('WPTM - Section F'!E$93:E$574,MATCH('Print View'!$AY184,'WPTM - Section F'!L$93:L$574,0)),""),"")</f>
        <v/>
      </c>
      <c r="AL184" s="610"/>
      <c r="AM184" s="534" t="str">
        <f>IFERROR(IF(INDEX('WPTM - Section F'!O$8:O$89,MATCH('Print View'!$A184,'WPTM - Section F'!D$8:D$89,0))&lt;&gt;0,INDEX('WPTM - Section F'!O$8:O$89,MATCH('Print View'!$A184,'WPTM - Section F'!D$8:D$89,0)),""),"")</f>
        <v/>
      </c>
      <c r="AN184" s="217"/>
      <c r="AO184" s="302"/>
      <c r="AP184" s="303"/>
      <c r="AQ184" s="303"/>
      <c r="AR184" s="242" t="str">
        <f ca="1">CONCATENATE($A184,G182)</f>
        <v>11-Jan-20 to 31-Dec-20</v>
      </c>
      <c r="AS184" s="3" t="str">
        <f ca="1">CONCATENATE($A184,K$182)</f>
        <v>11-Jan-21 to 31-Dec-21</v>
      </c>
      <c r="AT184" s="3" t="str">
        <f ca="1">CONCATENATE($A184,O$182)</f>
        <v>11-Jan-22 to 31-Dec-22</v>
      </c>
      <c r="AU184" s="3" t="str">
        <f ca="1">CONCATENATE($A184,S$182)</f>
        <v>11-Jan-23 to 31-Dec-23</v>
      </c>
      <c r="AV184" s="3" t="str">
        <f ca="1">CONCATENATE($A184,W$182)</f>
        <v>11-Jan-24 to 31-Dec-24</v>
      </c>
      <c r="AW184" s="3" t="str">
        <f ca="1">CONCATENATE($A184,AA$182)</f>
        <v>11-Jan-25 to 31-Dec-25</v>
      </c>
      <c r="AX184" s="9" t="str">
        <f>CONCATENATE($A184,AE$182)</f>
        <v xml:space="preserve">1 to </v>
      </c>
      <c r="AY184" s="9" t="str">
        <f>CONCATENATE($A184,AI$182)</f>
        <v xml:space="preserve">1 to </v>
      </c>
      <c r="AZ184" s="9"/>
      <c r="BA184" s="9"/>
    </row>
    <row r="185" spans="1:53" s="222" customFormat="1" ht="362.4" hidden="1" customHeight="1">
      <c r="A185" s="293">
        <v>2</v>
      </c>
      <c r="B185" s="535" t="str">
        <f>IFERROR(IF(INDEX('WPTM - Section F'!B$8:B$89,MATCH('Print View'!$A185,'WPTM - Section F'!$A$8:$A$89,0))&lt;&gt;0,INDEX('WPTM - Section F'!B$8:B$89,MATCH('Print View'!$A185,'WPTM - Section F'!$A$8:$A$89,0)),""),"")</f>
        <v/>
      </c>
      <c r="C185" s="535" t="str">
        <f>IFERROR(IF(INDEX('WPTM - Section F'!C$8:C$89,MATCH('Print View'!$A185,'WPTM - Section F'!$A$8:$A$89,0))&lt;&gt;0,INDEX('WPTM - Section F'!C$8:C$89,MATCH('Print View'!$A185,'WPTM - Section F'!$A$8:$A$89,0)),""),"")</f>
        <v/>
      </c>
      <c r="D185" s="535" t="str">
        <f>IFERROR(IF(INDEX('WPTM - Section F'!D$8:D$89,MATCH('Print View'!$A185,'WPTM - Section F'!$A$8:$A$89,0))&lt;&gt;0,INDEX('WPTM - Section F'!D$8:D$89,MATCH('Print View'!$A185,'WPTM - Section F'!$A$8:$A$89,0)),""),"")</f>
        <v/>
      </c>
      <c r="E185" s="535" t="str">
        <f>IFERROR(IF(INDEX('WPTM - Section F'!E$8:E$89,MATCH('Print View'!$A185,'WPTM - Section F'!$A$8:$A$89,0))&lt;&gt;0,INDEX('WPTM - Section F'!E$8:E$89,MATCH('Print View'!$A185,'WPTM - Section F'!$A$8:$A$89,0)),""),"")</f>
        <v/>
      </c>
      <c r="F185" s="535" t="str">
        <f>IFERROR(IF(INDEX('WPTM - Section F'!N$8:N$89,MATCH('Print View'!$A185,'WPTM - Section F'!$A$8:$A$89,0))&lt;&gt;0,INDEX('WPTM - Section F'!N$8:N$89,MATCH('Print View'!$A185,'WPTM - Section F'!$A$8:$A$89,0)),""),"")</f>
        <v/>
      </c>
      <c r="G185" s="605" t="str">
        <f ca="1">IFERROR(IF(INDEX('WPTM - Section F'!D$93:D$574,MATCH('Print View'!$AR185,'WPTM - Section F'!L$93:L$574,0))&lt;&gt;0,INDEX('WPTM - Section F'!D$93:D$574,MATCH('Print View'!$AR185,'WPTM - Section F'!L$93:L$574,0)),""),"")</f>
        <v/>
      </c>
      <c r="H185" s="606"/>
      <c r="I185" s="605" t="str">
        <f ca="1">IFERROR(IF(INDEX('WPTM - Section F'!E$93:E$574,MATCH('Print View'!$AR185,'WPTM - Section F'!L$93:L$574,0))&lt;&gt;0,INDEX('WPTM - Section F'!E$93:E$574,MATCH('Print View'!$AR185,'WPTM - Section F'!L$93:L$574,0)),""),"")</f>
        <v/>
      </c>
      <c r="J185" s="606"/>
      <c r="K185" s="605" t="str">
        <f ca="1">IFERROR(IF(INDEX('WPTM - Section F'!D$93:D$574,MATCH('Print View'!$AS185,'WPTM - Section F'!L$93:L$574,0))&lt;&gt;0,INDEX('WPTM - Section F'!D$93:D$574,MATCH('Print View'!$AS185,'WPTM - Section F'!L$93:L$574,0)),""),"")</f>
        <v/>
      </c>
      <c r="L185" s="606"/>
      <c r="M185" s="605" t="str">
        <f ca="1">IFERROR(IF(INDEX('WPTM - Section F'!E$93:E$574,MATCH('Print View'!$AS185,'WPTM - Section F'!L$93:L$574,0))&lt;&gt;0,INDEX('WPTM - Section F'!E$93:E$574,MATCH('Print View'!$AS185,'WPTM - Section F'!L$93:L$574,0)),""),"")</f>
        <v/>
      </c>
      <c r="N185" s="606"/>
      <c r="O185" s="605" t="str">
        <f ca="1">IFERROR(IF(INDEX('WPTM - Section F'!D$93:D$574,MATCH('Print View'!$AT185,'WPTM - Section F'!L$93:L$574,0))&lt;&gt;0,INDEX('WPTM - Section F'!D$93:D$574,MATCH('Print View'!$AT185,'WPTM - Section F'!L$93:L$574,0)),""),"")</f>
        <v/>
      </c>
      <c r="P185" s="606"/>
      <c r="Q185" s="605" t="str">
        <f ca="1">IFERROR(IF(INDEX('WPTM - Section F'!E$93:E$574,MATCH('Print View'!$AT185,'WPTM - Section F'!L$93:L$574,0))&lt;&gt;0,INDEX('WPTM - Section F'!E$93:E$574,MATCH('Print View'!$AT185,'WPTM - Section F'!L$93:L$574,0)),""),"")</f>
        <v/>
      </c>
      <c r="R185" s="606"/>
      <c r="S185" s="603" t="str">
        <f ca="1">IFERROR(IF(INDEX('WPTM - Section F'!D$93:D$574,MATCH('Print View'!$AU185,'WPTM - Section F'!L$93:L$574,0))&lt;&gt;0,INDEX('WPTM - Section F'!D$93:D$574,MATCH('Print View'!$AU185,'WPTM - Section F'!L$93:L$574,0)),""),"")</f>
        <v/>
      </c>
      <c r="T185" s="604"/>
      <c r="U185" s="603" t="str">
        <f ca="1">IFERROR(IF(INDEX('WPTM - Section F'!E$93:E$574,MATCH('Print View'!$AU185,'WPTM - Section F'!L$93:L$574,0))&lt;&gt;0,INDEX('WPTM - Section F'!E$93:E$574,MATCH('Print View'!$AU185,'WPTM - Section F'!L$93:L$574,0)),""),"")</f>
        <v/>
      </c>
      <c r="V185" s="604"/>
      <c r="W185" s="603" t="str">
        <f ca="1">IFERROR(IF(INDEX('WPTM - Section F'!D$93:D$574,MATCH('Print View'!$AV185,'WPTM - Section F'!L$93:L$574,0))&lt;&gt;0,INDEX('WPTM - Section F'!D$93:D$574,MATCH('Print View'!$AV185,'WPTM - Section F'!L$93:L$574,0)),""),"")</f>
        <v/>
      </c>
      <c r="X185" s="604"/>
      <c r="Y185" s="603" t="str">
        <f ca="1">IFERROR(IF(INDEX('WPTM - Section F'!E$93:E$574,MATCH('Print View'!$AV185,'WPTM - Section F'!L$93:L$574,0))&lt;&gt;0,INDEX('WPTM - Section F'!E$93:E$574,MATCH('Print View'!$AV185,'WPTM - Section F'!L$93:L$574,0)),""),"")</f>
        <v/>
      </c>
      <c r="Z185" s="604"/>
      <c r="AA185" s="603" t="str">
        <f ca="1">IFERROR(IF(INDEX('WPTM - Section F'!D$93:D$574,MATCH('Print View'!$AW185,'WPTM - Section F'!L$93:L$574,0))&lt;&gt;0,INDEX('WPTM - Section F'!D$93:D$574,MATCH('Print View'!$AW185,'WPTM - Section F'!L$93:L$574,0)),""),"")</f>
        <v/>
      </c>
      <c r="AB185" s="604"/>
      <c r="AC185" s="603" t="str">
        <f ca="1">IFERROR(IF(INDEX('WPTM - Section F'!E$93:E$574,MATCH('Print View'!$AW185,'WPTM - Section F'!L$93:L$574,0))&lt;&gt;0,INDEX('WPTM - Section F'!E$93:E$574,MATCH('Print View'!$AW185,'WPTM - Section F'!L$93:L$574,0)),""),"")</f>
        <v/>
      </c>
      <c r="AD185" s="604"/>
      <c r="AE185" s="603" t="str">
        <f ca="1">IFERROR(IF(INDEX('WPTM - Section F'!D$93:D$574,MATCH('Print View'!$AX185,'WPTM - Section F'!L$93:L$574,0))&lt;&gt;0,INDEX('WPTM - Section F'!D$93:D$574,MATCH('Print View'!$AX185,'WPTM - Section F'!L$93:L$574,0)),""),"")</f>
        <v/>
      </c>
      <c r="AF185" s="604"/>
      <c r="AG185" s="603" t="str">
        <f ca="1">IFERROR(IF(INDEX('WPTM - Section F'!E$93:E$574,MATCH('Print View'!$AX185,'WPTM - Section F'!L$93:L$574,0))&lt;&gt;0,INDEX('WPTM - Section F'!E$93:E$574,MATCH('Print View'!$AX185,'WPTM - Section F'!L$93:L$574,0)),""),"")</f>
        <v/>
      </c>
      <c r="AH185" s="604"/>
      <c r="AI185" s="603" t="str">
        <f ca="1">IFERROR(IF(INDEX('WPTM - Section F'!D$93:D$574,MATCH('Print View'!$AY185,'WPTM - Section F'!L$93:L$574,0))&lt;&gt;0,INDEX('WPTM - Section F'!D$93:D$574,MATCH('Print View'!$AY185,'WPTM - Section F'!L$93:L$574,0)),""),"")</f>
        <v/>
      </c>
      <c r="AJ185" s="604"/>
      <c r="AK185" s="603" t="str">
        <f ca="1">IFERROR(IF(INDEX('WPTM - Section F'!E$93:E$574,MATCH('Print View'!$AY185,'WPTM - Section F'!L$93:L$574,0))&lt;&gt;0,INDEX('WPTM - Section F'!E$93:E$574,MATCH('Print View'!$AY185,'WPTM - Section F'!L$93:L$574,0)),""),"")</f>
        <v/>
      </c>
      <c r="AL185" s="604"/>
      <c r="AM185" s="536" t="str">
        <f>IFERROR(IF(INDEX('WPTM - Section F'!O$8:O$89,MATCH('Print View'!$A185,'WPTM - Section F'!D$8:D$89,0))&lt;&gt;0,INDEX('WPTM - Section F'!O$8:O$89,MATCH('Print View'!$A185,'WPTM - Section F'!D$8:D$89,0)),""),"")</f>
        <v/>
      </c>
      <c r="AN185" s="217"/>
      <c r="AO185" s="297"/>
      <c r="AP185" s="295"/>
      <c r="AQ185" s="295"/>
      <c r="AR185" s="242" t="str">
        <f t="shared" ref="AR185:AR248" si="372">CONCATENATE($A185,G183)</f>
        <v>2Milestone / Target Description</v>
      </c>
      <c r="AS185" s="3" t="str">
        <f t="shared" ref="AS185:AS248" ca="1" si="373">CONCATENATE($A185,K$182)</f>
        <v>21-Jan-21 to 31-Dec-21</v>
      </c>
      <c r="AT185" s="3" t="str">
        <f t="shared" ref="AT185:AT248" ca="1" si="374">CONCATENATE($A185,O$182)</f>
        <v>21-Jan-22 to 31-Dec-22</v>
      </c>
      <c r="AU185" s="3" t="str">
        <f t="shared" ref="AU185:AU248" ca="1" si="375">CONCATENATE($A185,S$182)</f>
        <v>21-Jan-23 to 31-Dec-23</v>
      </c>
      <c r="AV185" s="3" t="str">
        <f t="shared" ref="AV185:AV248" ca="1" si="376">CONCATENATE($A185,W$182)</f>
        <v>21-Jan-24 to 31-Dec-24</v>
      </c>
      <c r="AW185" s="3" t="str">
        <f t="shared" ref="AW185:AW248" ca="1" si="377">CONCATENATE($A185,AA$182)</f>
        <v>21-Jan-25 to 31-Dec-25</v>
      </c>
      <c r="AX185" s="9" t="str">
        <f t="shared" ref="AX185:AX248" si="378">CONCATENATE($A185,AE$182)</f>
        <v xml:space="preserve">2 to </v>
      </c>
      <c r="AY185" s="9" t="str">
        <f t="shared" ref="AY185:AY248" si="379">CONCATENATE($A185,AI$182)</f>
        <v xml:space="preserve">2 to </v>
      </c>
      <c r="AZ185" s="9"/>
      <c r="BA185" s="9"/>
    </row>
    <row r="186" spans="1:53" s="222" customFormat="1" ht="355.2" hidden="1" customHeight="1">
      <c r="A186" s="292">
        <v>3</v>
      </c>
      <c r="B186" s="537" t="str">
        <f>IFERROR(IF(INDEX('WPTM - Section F'!B$8:B$89,MATCH('Print View'!$A186,'WPTM - Section F'!$A$8:$A$89,0))&lt;&gt;0,INDEX('WPTM - Section F'!B$8:B$89,MATCH('Print View'!$A186,'WPTM - Section F'!$A$8:$A$89,0)),""),"")</f>
        <v/>
      </c>
      <c r="C186" s="537" t="str">
        <f>IFERROR(IF(INDEX('WPTM - Section F'!C$8:C$89,MATCH('Print View'!$A186,'WPTM - Section F'!$A$8:$A$89,0))&lt;&gt;0,INDEX('WPTM - Section F'!C$8:C$89,MATCH('Print View'!$A186,'WPTM - Section F'!$A$8:$A$89,0)),""),"")</f>
        <v/>
      </c>
      <c r="D186" s="537" t="str">
        <f>IFERROR(IF(INDEX('WPTM - Section F'!D$8:D$89,MATCH('Print View'!$A186,'WPTM - Section F'!$A$8:$A$89,0))&lt;&gt;0,INDEX('WPTM - Section F'!D$8:D$89,MATCH('Print View'!$A186,'WPTM - Section F'!$A$8:$A$89,0)),""),"")</f>
        <v/>
      </c>
      <c r="E186" s="537" t="str">
        <f>IFERROR(IF(INDEX('WPTM - Section F'!E$8:E$89,MATCH('Print View'!$A186,'WPTM - Section F'!$A$8:$A$89,0))&lt;&gt;0,INDEX('WPTM - Section F'!E$8:E$89,MATCH('Print View'!$A186,'WPTM - Section F'!$A$8:$A$89,0)),""),"")</f>
        <v/>
      </c>
      <c r="F186" s="537" t="str">
        <f>IFERROR(IF(INDEX('WPTM - Section F'!N$8:N$89,MATCH('Print View'!$A186,'WPTM - Section F'!$A$8:$A$89,0))&lt;&gt;0,INDEX('WPTM - Section F'!N$8:N$89,MATCH('Print View'!$A186,'WPTM - Section F'!$A$8:$A$89,0)),""),"")</f>
        <v/>
      </c>
      <c r="G186" s="605" t="str">
        <f ca="1">IFERROR(IF(INDEX('WPTM - Section F'!D$93:D$574,MATCH('Print View'!$AR186,'WPTM - Section F'!L$93:L$574,0))&lt;&gt;0,INDEX('WPTM - Section F'!D$93:D$574,MATCH('Print View'!$AR186,'WPTM - Section F'!L$93:L$574,0)),""),"")</f>
        <v/>
      </c>
      <c r="H186" s="606"/>
      <c r="I186" s="605" t="str">
        <f ca="1">IFERROR(IF(INDEX('WPTM - Section F'!E$93:E$574,MATCH('Print View'!$AR186,'WPTM - Section F'!L$93:L$574,0))&lt;&gt;0,INDEX('WPTM - Section F'!E$93:E$574,MATCH('Print View'!$AR186,'WPTM - Section F'!L$93:L$574,0)),""),"")</f>
        <v/>
      </c>
      <c r="J186" s="606"/>
      <c r="K186" s="605" t="str">
        <f ca="1">IFERROR(IF(INDEX('WPTM - Section F'!D$93:D$574,MATCH('Print View'!$AS186,'WPTM - Section F'!L$93:L$574,0))&lt;&gt;0,INDEX('WPTM - Section F'!D$93:D$574,MATCH('Print View'!$AS186,'WPTM - Section F'!L$93:L$574,0)),""),"")</f>
        <v/>
      </c>
      <c r="L186" s="606"/>
      <c r="M186" s="605" t="str">
        <f ca="1">IFERROR(IF(INDEX('WPTM - Section F'!E$93:E$574,MATCH('Print View'!$AS186,'WPTM - Section F'!L$93:L$574,0))&lt;&gt;0,INDEX('WPTM - Section F'!E$93:E$574,MATCH('Print View'!$AS186,'WPTM - Section F'!L$93:L$574,0)),""),"")</f>
        <v/>
      </c>
      <c r="N186" s="606"/>
      <c r="O186" s="605" t="str">
        <f ca="1">IFERROR(IF(INDEX('WPTM - Section F'!D$93:D$574,MATCH('Print View'!$AT186,'WPTM - Section F'!L$93:L$574,0))&lt;&gt;0,INDEX('WPTM - Section F'!D$93:D$574,MATCH('Print View'!$AT186,'WPTM - Section F'!L$93:L$574,0)),""),"")</f>
        <v/>
      </c>
      <c r="P186" s="606"/>
      <c r="Q186" s="605" t="str">
        <f ca="1">IFERROR(IF(INDEX('WPTM - Section F'!E$93:E$574,MATCH('Print View'!$AT186,'WPTM - Section F'!L$93:L$574,0))&lt;&gt;0,INDEX('WPTM - Section F'!E$93:E$574,MATCH('Print View'!$AT186,'WPTM - Section F'!L$93:L$574,0)),""),"")</f>
        <v/>
      </c>
      <c r="R186" s="606"/>
      <c r="S186" s="603" t="str">
        <f ca="1">IFERROR(IF(INDEX('WPTM - Section F'!D$93:D$574,MATCH('Print View'!$AU186,'WPTM - Section F'!L$93:L$574,0))&lt;&gt;0,INDEX('WPTM - Section F'!D$93:D$574,MATCH('Print View'!$AU186,'WPTM - Section F'!L$93:L$574,0)),""),"")</f>
        <v/>
      </c>
      <c r="T186" s="604"/>
      <c r="U186" s="603" t="str">
        <f ca="1">IFERROR(IF(INDEX('WPTM - Section F'!E$93:E$574,MATCH('Print View'!$AU186,'WPTM - Section F'!L$93:L$574,0))&lt;&gt;0,INDEX('WPTM - Section F'!E$93:E$574,MATCH('Print View'!$AU186,'WPTM - Section F'!L$93:L$574,0)),""),"")</f>
        <v/>
      </c>
      <c r="V186" s="604"/>
      <c r="W186" s="603" t="str">
        <f ca="1">IFERROR(IF(INDEX('WPTM - Section F'!D$93:D$574,MATCH('Print View'!$AV186,'WPTM - Section F'!L$93:L$574,0))&lt;&gt;0,INDEX('WPTM - Section F'!D$93:D$574,MATCH('Print View'!$AV186,'WPTM - Section F'!L$93:L$574,0)),""),"")</f>
        <v/>
      </c>
      <c r="X186" s="604"/>
      <c r="Y186" s="603" t="str">
        <f ca="1">IFERROR(IF(INDEX('WPTM - Section F'!E$93:E$574,MATCH('Print View'!$AV186,'WPTM - Section F'!L$93:L$574,0))&lt;&gt;0,INDEX('WPTM - Section F'!E$93:E$574,MATCH('Print View'!$AV186,'WPTM - Section F'!L$93:L$574,0)),""),"")</f>
        <v/>
      </c>
      <c r="Z186" s="604"/>
      <c r="AA186" s="603" t="str">
        <f ca="1">IFERROR(IF(INDEX('WPTM - Section F'!D$93:D$574,MATCH('Print View'!$AW186,'WPTM - Section F'!L$93:L$574,0))&lt;&gt;0,INDEX('WPTM - Section F'!D$93:D$574,MATCH('Print View'!$AW186,'WPTM - Section F'!L$93:L$574,0)),""),"")</f>
        <v/>
      </c>
      <c r="AB186" s="604"/>
      <c r="AC186" s="603" t="str">
        <f ca="1">IFERROR(IF(INDEX('WPTM - Section F'!E$93:E$574,MATCH('Print View'!$AW186,'WPTM - Section F'!L$93:L$574,0))&lt;&gt;0,INDEX('WPTM - Section F'!E$93:E$574,MATCH('Print View'!$AW186,'WPTM - Section F'!L$93:L$574,0)),""),"")</f>
        <v/>
      </c>
      <c r="AD186" s="604"/>
      <c r="AE186" s="603" t="str">
        <f ca="1">IFERROR(IF(INDEX('WPTM - Section F'!D$93:D$574,MATCH('Print View'!$AX186,'WPTM - Section F'!L$93:L$574,0))&lt;&gt;0,INDEX('WPTM - Section F'!D$93:D$574,MATCH('Print View'!$AX186,'WPTM - Section F'!L$93:L$574,0)),""),"")</f>
        <v/>
      </c>
      <c r="AF186" s="604"/>
      <c r="AG186" s="603" t="str">
        <f ca="1">IFERROR(IF(INDEX('WPTM - Section F'!E$93:E$574,MATCH('Print View'!$AX186,'WPTM - Section F'!L$93:L$574,0))&lt;&gt;0,INDEX('WPTM - Section F'!E$93:E$574,MATCH('Print View'!$AX186,'WPTM - Section F'!L$93:L$574,0)),""),"")</f>
        <v/>
      </c>
      <c r="AH186" s="604"/>
      <c r="AI186" s="603" t="str">
        <f ca="1">IFERROR(IF(INDEX('WPTM - Section F'!D$93:D$574,MATCH('Print View'!$AY186,'WPTM - Section F'!L$93:L$574,0))&lt;&gt;0,INDEX('WPTM - Section F'!D$93:D$574,MATCH('Print View'!$AY186,'WPTM - Section F'!L$93:L$574,0)),""),"")</f>
        <v/>
      </c>
      <c r="AJ186" s="604"/>
      <c r="AK186" s="603" t="str">
        <f ca="1">IFERROR(IF(INDEX('WPTM - Section F'!E$93:E$574,MATCH('Print View'!$AY186,'WPTM - Section F'!L$93:L$574,0))&lt;&gt;0,INDEX('WPTM - Section F'!E$93:E$574,MATCH('Print View'!$AY186,'WPTM - Section F'!L$93:L$574,0)),""),"")</f>
        <v/>
      </c>
      <c r="AL186" s="604"/>
      <c r="AM186" s="538" t="str">
        <f>IFERROR(IF(INDEX('WPTM - Section F'!O$8:O$89,MATCH('Print View'!$A186,'WPTM - Section F'!D$8:D$89,0))&lt;&gt;0,INDEX('WPTM - Section F'!O$8:O$89,MATCH('Print View'!$A186,'WPTM - Section F'!D$8:D$89,0)),""),"")</f>
        <v/>
      </c>
      <c r="AN186" s="217"/>
      <c r="AO186" s="304"/>
      <c r="AP186" s="305"/>
      <c r="AQ186" s="305"/>
      <c r="AR186" s="242" t="str">
        <f t="shared" ca="1" si="372"/>
        <v xml:space="preserve">3To create at NSCP a Center for Clinical Mentoring and Advanced Training for medical staff based on distance learning aimed on provision of quality care and treatment for patients with TB and DR-TB. </v>
      </c>
      <c r="AS186" s="3" t="str">
        <f t="shared" ca="1" si="373"/>
        <v>31-Jan-21 to 31-Dec-21</v>
      </c>
      <c r="AT186" s="3" t="str">
        <f t="shared" ca="1" si="374"/>
        <v>31-Jan-22 to 31-Dec-22</v>
      </c>
      <c r="AU186" s="3" t="str">
        <f t="shared" ca="1" si="375"/>
        <v>31-Jan-23 to 31-Dec-23</v>
      </c>
      <c r="AV186" s="3" t="str">
        <f t="shared" ca="1" si="376"/>
        <v>31-Jan-24 to 31-Dec-24</v>
      </c>
      <c r="AW186" s="3" t="str">
        <f t="shared" ca="1" si="377"/>
        <v>31-Jan-25 to 31-Dec-25</v>
      </c>
      <c r="AX186" s="9" t="str">
        <f t="shared" si="378"/>
        <v xml:space="preserve">3 to </v>
      </c>
      <c r="AY186" s="9" t="str">
        <f t="shared" si="379"/>
        <v xml:space="preserve">3 to </v>
      </c>
      <c r="AZ186" s="9"/>
      <c r="BA186" s="9"/>
    </row>
    <row r="187" spans="1:53" s="222" customFormat="1" ht="356.4" hidden="1" customHeight="1">
      <c r="A187" s="292">
        <v>4</v>
      </c>
      <c r="B187" s="537" t="str">
        <f>IFERROR(IF(INDEX('WPTM - Section F'!B$8:B$89,MATCH('Print View'!$A187,'WPTM - Section F'!$A$8:$A$89,0))&lt;&gt;0,INDEX('WPTM - Section F'!B$8:B$89,MATCH('Print View'!$A187,'WPTM - Section F'!$A$8:$A$89,0)),""),"")</f>
        <v/>
      </c>
      <c r="C187" s="537" t="str">
        <f>IFERROR(IF(INDEX('WPTM - Section F'!C$8:C$89,MATCH('Print View'!$A187,'WPTM - Section F'!$A$8:$A$89,0))&lt;&gt;0,INDEX('WPTM - Section F'!C$8:C$89,MATCH('Print View'!$A187,'WPTM - Section F'!$A$8:$A$89,0)),""),"")</f>
        <v/>
      </c>
      <c r="D187" s="537" t="str">
        <f>IFERROR(IF(INDEX('WPTM - Section F'!D$8:D$89,MATCH('Print View'!$A187,'WPTM - Section F'!$A$8:$A$89,0))&lt;&gt;0,INDEX('WPTM - Section F'!D$8:D$89,MATCH('Print View'!$A187,'WPTM - Section F'!$A$8:$A$89,0)),""),"")</f>
        <v/>
      </c>
      <c r="E187" s="537" t="str">
        <f>IFERROR(IF(INDEX('WPTM - Section F'!E$8:E$89,MATCH('Print View'!$A187,'WPTM - Section F'!$A$8:$A$89,0))&lt;&gt;0,INDEX('WPTM - Section F'!E$8:E$89,MATCH('Print View'!$A187,'WPTM - Section F'!$A$8:$A$89,0)),""),"")</f>
        <v/>
      </c>
      <c r="F187" s="537" t="str">
        <f>IFERROR(IF(INDEX('WPTM - Section F'!N$8:N$89,MATCH('Print View'!$A187,'WPTM - Section F'!$A$8:$A$89,0))&lt;&gt;0,INDEX('WPTM - Section F'!N$8:N$89,MATCH('Print View'!$A187,'WPTM - Section F'!$A$8:$A$89,0)),""),"")</f>
        <v/>
      </c>
      <c r="G187" s="605" t="str">
        <f ca="1">IFERROR(IF(INDEX('WPTM - Section F'!D$93:D$574,MATCH('Print View'!$AR187,'WPTM - Section F'!L$93:L$574,0))&lt;&gt;0,INDEX('WPTM - Section F'!D$93:D$574,MATCH('Print View'!$AR187,'WPTM - Section F'!L$93:L$574,0)),""),"")</f>
        <v/>
      </c>
      <c r="H187" s="606"/>
      <c r="I187" s="605" t="str">
        <f ca="1">IFERROR(IF(INDEX('WPTM - Section F'!E$93:E$574,MATCH('Print View'!$AR187,'WPTM - Section F'!L$93:L$574,0))&lt;&gt;0,INDEX('WPTM - Section F'!E$93:E$574,MATCH('Print View'!$AR187,'WPTM - Section F'!L$93:L$574,0)),""),"")</f>
        <v/>
      </c>
      <c r="J187" s="606"/>
      <c r="K187" s="605" t="str">
        <f ca="1">IFERROR(IF(INDEX('WPTM - Section F'!D$93:D$574,MATCH('Print View'!$AS187,'WPTM - Section F'!L$93:L$574,0))&lt;&gt;0,INDEX('WPTM - Section F'!D$93:D$574,MATCH('Print View'!$AS187,'WPTM - Section F'!L$93:L$574,0)),""),"")</f>
        <v/>
      </c>
      <c r="L187" s="606"/>
      <c r="M187" s="605" t="str">
        <f ca="1">IFERROR(IF(INDEX('WPTM - Section F'!E$93:E$574,MATCH('Print View'!$AS187,'WPTM - Section F'!L$93:L$574,0))&lt;&gt;0,INDEX('WPTM - Section F'!E$93:E$574,MATCH('Print View'!$AS187,'WPTM - Section F'!L$93:L$574,0)),""),"")</f>
        <v/>
      </c>
      <c r="N187" s="606"/>
      <c r="O187" s="605" t="str">
        <f ca="1">IFERROR(IF(INDEX('WPTM - Section F'!D$93:D$574,MATCH('Print View'!$AT187,'WPTM - Section F'!L$93:L$574,0))&lt;&gt;0,INDEX('WPTM - Section F'!D$93:D$574,MATCH('Print View'!$AT187,'WPTM - Section F'!L$93:L$574,0)),""),"")</f>
        <v/>
      </c>
      <c r="P187" s="606"/>
      <c r="Q187" s="605" t="str">
        <f ca="1">IFERROR(IF(INDEX('WPTM - Section F'!E$93:E$574,MATCH('Print View'!$AT187,'WPTM - Section F'!L$93:L$574,0))&lt;&gt;0,INDEX('WPTM - Section F'!E$93:E$574,MATCH('Print View'!$AT187,'WPTM - Section F'!L$93:L$574,0)),""),"")</f>
        <v/>
      </c>
      <c r="R187" s="606"/>
      <c r="S187" s="603" t="str">
        <f ca="1">IFERROR(IF(INDEX('WPTM - Section F'!D$93:D$574,MATCH('Print View'!$AU187,'WPTM - Section F'!L$93:L$574,0))&lt;&gt;0,INDEX('WPTM - Section F'!D$93:D$574,MATCH('Print View'!$AU187,'WPTM - Section F'!L$93:L$574,0)),""),"")</f>
        <v/>
      </c>
      <c r="T187" s="604"/>
      <c r="U187" s="603" t="str">
        <f ca="1">IFERROR(IF(INDEX('WPTM - Section F'!E$93:E$574,MATCH('Print View'!$AU187,'WPTM - Section F'!L$93:L$574,0))&lt;&gt;0,INDEX('WPTM - Section F'!E$93:E$574,MATCH('Print View'!$AU187,'WPTM - Section F'!L$93:L$574,0)),""),"")</f>
        <v/>
      </c>
      <c r="V187" s="604"/>
      <c r="W187" s="603" t="str">
        <f ca="1">IFERROR(IF(INDEX('WPTM - Section F'!D$93:D$574,MATCH('Print View'!$AV187,'WPTM - Section F'!L$93:L$574,0))&lt;&gt;0,INDEX('WPTM - Section F'!D$93:D$574,MATCH('Print View'!$AV187,'WPTM - Section F'!L$93:L$574,0)),""),"")</f>
        <v/>
      </c>
      <c r="X187" s="604"/>
      <c r="Y187" s="603" t="str">
        <f ca="1">IFERROR(IF(INDEX('WPTM - Section F'!E$93:E$574,MATCH('Print View'!$AV187,'WPTM - Section F'!L$93:L$574,0))&lt;&gt;0,INDEX('WPTM - Section F'!E$93:E$574,MATCH('Print View'!$AV187,'WPTM - Section F'!L$93:L$574,0)),""),"")</f>
        <v/>
      </c>
      <c r="Z187" s="604"/>
      <c r="AA187" s="603" t="str">
        <f ca="1">IFERROR(IF(INDEX('WPTM - Section F'!D$93:D$574,MATCH('Print View'!$AW187,'WPTM - Section F'!L$93:L$574,0))&lt;&gt;0,INDEX('WPTM - Section F'!D$93:D$574,MATCH('Print View'!$AW187,'WPTM - Section F'!L$93:L$574,0)),""),"")</f>
        <v/>
      </c>
      <c r="AB187" s="604"/>
      <c r="AC187" s="603" t="str">
        <f ca="1">IFERROR(IF(INDEX('WPTM - Section F'!E$93:E$574,MATCH('Print View'!$AW187,'WPTM - Section F'!L$93:L$574,0))&lt;&gt;0,INDEX('WPTM - Section F'!E$93:E$574,MATCH('Print View'!$AW187,'WPTM - Section F'!L$93:L$574,0)),""),"")</f>
        <v/>
      </c>
      <c r="AD187" s="604"/>
      <c r="AE187" s="603" t="str">
        <f ca="1">IFERROR(IF(INDEX('WPTM - Section F'!D$93:D$574,MATCH('Print View'!$AX187,'WPTM - Section F'!L$93:L$574,0))&lt;&gt;0,INDEX('WPTM - Section F'!D$93:D$574,MATCH('Print View'!$AX187,'WPTM - Section F'!L$93:L$574,0)),""),"")</f>
        <v/>
      </c>
      <c r="AF187" s="604"/>
      <c r="AG187" s="603" t="str">
        <f ca="1">IFERROR(IF(INDEX('WPTM - Section F'!E$93:E$574,MATCH('Print View'!$AX187,'WPTM - Section F'!L$93:L$574,0))&lt;&gt;0,INDEX('WPTM - Section F'!E$93:E$574,MATCH('Print View'!$AX187,'WPTM - Section F'!L$93:L$574,0)),""),"")</f>
        <v/>
      </c>
      <c r="AH187" s="604"/>
      <c r="AI187" s="603" t="str">
        <f ca="1">IFERROR(IF(INDEX('WPTM - Section F'!D$93:D$574,MATCH('Print View'!$AY187,'WPTM - Section F'!L$93:L$574,0))&lt;&gt;0,INDEX('WPTM - Section F'!D$93:D$574,MATCH('Print View'!$AY187,'WPTM - Section F'!L$93:L$574,0)),""),"")</f>
        <v/>
      </c>
      <c r="AJ187" s="604"/>
      <c r="AK187" s="603" t="str">
        <f ca="1">IFERROR(IF(INDEX('WPTM - Section F'!E$93:E$574,MATCH('Print View'!$AY187,'WPTM - Section F'!L$93:L$574,0))&lt;&gt;0,INDEX('WPTM - Section F'!E$93:E$574,MATCH('Print View'!$AY187,'WPTM - Section F'!L$93:L$574,0)),""),"")</f>
        <v/>
      </c>
      <c r="AL187" s="604"/>
      <c r="AM187" s="538" t="str">
        <f>IFERROR(IF(INDEX('WPTM - Section F'!O$8:O$89,MATCH('Print View'!$A187,'WPTM - Section F'!D$8:D$89,0))&lt;&gt;0,INDEX('WPTM - Section F'!O$8:O$89,MATCH('Print View'!$A187,'WPTM - Section F'!D$8:D$89,0)),""),"")</f>
        <v/>
      </c>
      <c r="AN187" s="217"/>
      <c r="AO187" s="304"/>
      <c r="AP187" s="305"/>
      <c r="AQ187" s="305"/>
      <c r="AR187" s="242" t="str">
        <f t="shared" ca="1" si="372"/>
        <v>4</v>
      </c>
      <c r="AS187" s="3" t="str">
        <f t="shared" ca="1" si="373"/>
        <v>41-Jan-21 to 31-Dec-21</v>
      </c>
      <c r="AT187" s="3" t="str">
        <f t="shared" ca="1" si="374"/>
        <v>41-Jan-22 to 31-Dec-22</v>
      </c>
      <c r="AU187" s="3" t="str">
        <f t="shared" ca="1" si="375"/>
        <v>41-Jan-23 to 31-Dec-23</v>
      </c>
      <c r="AV187" s="3" t="str">
        <f t="shared" ca="1" si="376"/>
        <v>41-Jan-24 to 31-Dec-24</v>
      </c>
      <c r="AW187" s="3" t="str">
        <f t="shared" ca="1" si="377"/>
        <v>41-Jan-25 to 31-Dec-25</v>
      </c>
      <c r="AX187" s="9" t="str">
        <f t="shared" si="378"/>
        <v xml:space="preserve">4 to </v>
      </c>
      <c r="AY187" s="9" t="str">
        <f t="shared" si="379"/>
        <v xml:space="preserve">4 to </v>
      </c>
      <c r="AZ187" s="9"/>
      <c r="BA187" s="9"/>
    </row>
    <row r="188" spans="1:53" s="222" customFormat="1" ht="60" hidden="1" customHeight="1">
      <c r="A188" s="292">
        <v>5</v>
      </c>
      <c r="B188" s="537" t="str">
        <f>IFERROR(IF(INDEX('WPTM - Section F'!B$8:B$89,MATCH('Print View'!$A188,'WPTM - Section F'!$A$8:$A$89,0))&lt;&gt;0,INDEX('WPTM - Section F'!B$8:B$89,MATCH('Print View'!$A188,'WPTM - Section F'!$A$8:$A$89,0)),""),"")</f>
        <v/>
      </c>
      <c r="C188" s="537" t="str">
        <f>IFERROR(IF(INDEX('WPTM - Section F'!C$8:C$89,MATCH('Print View'!$A188,'WPTM - Section F'!$A$8:$A$89,0))&lt;&gt;0,INDEX('WPTM - Section F'!C$8:C$89,MATCH('Print View'!$A188,'WPTM - Section F'!$A$8:$A$89,0)),""),"")</f>
        <v/>
      </c>
      <c r="D188" s="537" t="str">
        <f>IFERROR(IF(INDEX('WPTM - Section F'!D$8:D$89,MATCH('Print View'!$A188,'WPTM - Section F'!$A$8:$A$89,0))&lt;&gt;0,INDEX('WPTM - Section F'!D$8:D$89,MATCH('Print View'!$A188,'WPTM - Section F'!$A$8:$A$89,0)),""),"")</f>
        <v/>
      </c>
      <c r="E188" s="537" t="str">
        <f>IFERROR(IF(INDEX('WPTM - Section F'!E$8:E$89,MATCH('Print View'!$A188,'WPTM - Section F'!$A$8:$A$89,0))&lt;&gt;0,INDEX('WPTM - Section F'!E$8:E$89,MATCH('Print View'!$A188,'WPTM - Section F'!$A$8:$A$89,0)),""),"")</f>
        <v/>
      </c>
      <c r="F188" s="537" t="str">
        <f>IFERROR(IF(INDEX('WPTM - Section F'!N$8:N$89,MATCH('Print View'!$A188,'WPTM - Section F'!$A$8:$A$89,0))&lt;&gt;0,INDEX('WPTM - Section F'!N$8:N$89,MATCH('Print View'!$A188,'WPTM - Section F'!$A$8:$A$89,0)),""),"")</f>
        <v/>
      </c>
      <c r="G188" s="603" t="str">
        <f ca="1">IFERROR(IF(INDEX('WPTM - Section F'!D$93:D$574,MATCH('Print View'!$AR188,'WPTM - Section F'!L$93:L$574,0))&lt;&gt;0,INDEX('WPTM - Section F'!D$93:D$574,MATCH('Print View'!$AR188,'WPTM - Section F'!L$93:L$574,0)),""),"")</f>
        <v/>
      </c>
      <c r="H188" s="604"/>
      <c r="I188" s="603" t="str">
        <f ca="1">IFERROR(IF(INDEX('WPTM - Section F'!E$93:E$574,MATCH('Print View'!$AR188,'WPTM - Section F'!L$93:L$574,0))&lt;&gt;0,INDEX('WPTM - Section F'!E$93:E$574,MATCH('Print View'!$AR188,'WPTM - Section F'!L$93:L$574,0)),""),"")</f>
        <v/>
      </c>
      <c r="J188" s="604"/>
      <c r="K188" s="603" t="str">
        <f ca="1">IFERROR(IF(INDEX('WPTM - Section F'!D$93:D$574,MATCH('Print View'!$AS188,'WPTM - Section F'!L$93:L$574,0))&lt;&gt;0,INDEX('WPTM - Section F'!D$93:D$574,MATCH('Print View'!$AS188,'WPTM - Section F'!L$93:L$574,0)),""),"")</f>
        <v/>
      </c>
      <c r="L188" s="604"/>
      <c r="M188" s="603" t="str">
        <f ca="1">IFERROR(IF(INDEX('WPTM - Section F'!E$93:E$574,MATCH('Print View'!$AS188,'WPTM - Section F'!L$93:L$574,0))&lt;&gt;0,INDEX('WPTM - Section F'!E$93:E$574,MATCH('Print View'!$AS188,'WPTM - Section F'!L$93:L$574,0)),""),"")</f>
        <v/>
      </c>
      <c r="N188" s="604"/>
      <c r="O188" s="603" t="str">
        <f ca="1">IFERROR(IF(INDEX('WPTM - Section F'!D$93:D$574,MATCH('Print View'!$AT188,'WPTM - Section F'!L$93:L$574,0))&lt;&gt;0,INDEX('WPTM - Section F'!D$93:D$574,MATCH('Print View'!$AT188,'WPTM - Section F'!L$93:L$574,0)),""),"")</f>
        <v/>
      </c>
      <c r="P188" s="604"/>
      <c r="Q188" s="603" t="str">
        <f ca="1">IFERROR(IF(INDEX('WPTM - Section F'!E$93:E$574,MATCH('Print View'!$AT188,'WPTM - Section F'!L$93:L$574,0))&lt;&gt;0,INDEX('WPTM - Section F'!E$93:E$574,MATCH('Print View'!$AT188,'WPTM - Section F'!L$93:L$574,0)),""),"")</f>
        <v/>
      </c>
      <c r="R188" s="604"/>
      <c r="S188" s="603" t="str">
        <f ca="1">IFERROR(IF(INDEX('WPTM - Section F'!D$93:D$574,MATCH('Print View'!$AU188,'WPTM - Section F'!L$93:L$574,0))&lt;&gt;0,INDEX('WPTM - Section F'!D$93:D$574,MATCH('Print View'!$AU188,'WPTM - Section F'!L$93:L$574,0)),""),"")</f>
        <v/>
      </c>
      <c r="T188" s="604"/>
      <c r="U188" s="603" t="str">
        <f ca="1">IFERROR(IF(INDEX('WPTM - Section F'!E$93:E$574,MATCH('Print View'!$AU188,'WPTM - Section F'!L$93:L$574,0))&lt;&gt;0,INDEX('WPTM - Section F'!E$93:E$574,MATCH('Print View'!$AU188,'WPTM - Section F'!L$93:L$574,0)),""),"")</f>
        <v/>
      </c>
      <c r="V188" s="604"/>
      <c r="W188" s="603" t="str">
        <f ca="1">IFERROR(IF(INDEX('WPTM - Section F'!D$93:D$574,MATCH('Print View'!$AV188,'WPTM - Section F'!L$93:L$574,0))&lt;&gt;0,INDEX('WPTM - Section F'!D$93:D$574,MATCH('Print View'!$AV188,'WPTM - Section F'!L$93:L$574,0)),""),"")</f>
        <v/>
      </c>
      <c r="X188" s="604"/>
      <c r="Y188" s="603" t="str">
        <f ca="1">IFERROR(IF(INDEX('WPTM - Section F'!E$93:E$574,MATCH('Print View'!$AV188,'WPTM - Section F'!L$93:L$574,0))&lt;&gt;0,INDEX('WPTM - Section F'!E$93:E$574,MATCH('Print View'!$AV188,'WPTM - Section F'!L$93:L$574,0)),""),"")</f>
        <v/>
      </c>
      <c r="Z188" s="604"/>
      <c r="AA188" s="603" t="str">
        <f ca="1">IFERROR(IF(INDEX('WPTM - Section F'!D$93:D$574,MATCH('Print View'!$AW188,'WPTM - Section F'!L$93:L$574,0))&lt;&gt;0,INDEX('WPTM - Section F'!D$93:D$574,MATCH('Print View'!$AW188,'WPTM - Section F'!L$93:L$574,0)),""),"")</f>
        <v/>
      </c>
      <c r="AB188" s="604"/>
      <c r="AC188" s="603" t="str">
        <f ca="1">IFERROR(IF(INDEX('WPTM - Section F'!E$93:E$574,MATCH('Print View'!$AW188,'WPTM - Section F'!L$93:L$574,0))&lt;&gt;0,INDEX('WPTM - Section F'!E$93:E$574,MATCH('Print View'!$AW188,'WPTM - Section F'!L$93:L$574,0)),""),"")</f>
        <v/>
      </c>
      <c r="AD188" s="604"/>
      <c r="AE188" s="603" t="str">
        <f ca="1">IFERROR(IF(INDEX('WPTM - Section F'!D$93:D$574,MATCH('Print View'!$AX188,'WPTM - Section F'!L$93:L$574,0))&lt;&gt;0,INDEX('WPTM - Section F'!D$93:D$574,MATCH('Print View'!$AX188,'WPTM - Section F'!L$93:L$574,0)),""),"")</f>
        <v/>
      </c>
      <c r="AF188" s="604"/>
      <c r="AG188" s="603" t="str">
        <f ca="1">IFERROR(IF(INDEX('WPTM - Section F'!E$93:E$574,MATCH('Print View'!$AX188,'WPTM - Section F'!L$93:L$574,0))&lt;&gt;0,INDEX('WPTM - Section F'!E$93:E$574,MATCH('Print View'!$AX188,'WPTM - Section F'!L$93:L$574,0)),""),"")</f>
        <v/>
      </c>
      <c r="AH188" s="604"/>
      <c r="AI188" s="603" t="str">
        <f ca="1">IFERROR(IF(INDEX('WPTM - Section F'!D$93:D$574,MATCH('Print View'!$AY188,'WPTM - Section F'!L$93:L$574,0))&lt;&gt;0,INDEX('WPTM - Section F'!D$93:D$574,MATCH('Print View'!$AY188,'WPTM - Section F'!L$93:L$574,0)),""),"")</f>
        <v/>
      </c>
      <c r="AJ188" s="604"/>
      <c r="AK188" s="603" t="str">
        <f ca="1">IFERROR(IF(INDEX('WPTM - Section F'!E$93:E$574,MATCH('Print View'!$AY188,'WPTM - Section F'!L$93:L$574,0))&lt;&gt;0,INDEX('WPTM - Section F'!E$93:E$574,MATCH('Print View'!$AY188,'WPTM - Section F'!L$93:L$574,0)),""),"")</f>
        <v/>
      </c>
      <c r="AL188" s="604"/>
      <c r="AM188" s="538" t="str">
        <f>IFERROR(IF(INDEX('WPTM - Section F'!O$8:O$89,MATCH('Print View'!$A188,'WPTM - Section F'!D$8:D$89,0))&lt;&gt;0,INDEX('WPTM - Section F'!O$8:O$89,MATCH('Print View'!$A188,'WPTM - Section F'!D$8:D$89,0)),""),"")</f>
        <v/>
      </c>
      <c r="AN188" s="217"/>
      <c r="AO188" s="304"/>
      <c r="AP188" s="305"/>
      <c r="AQ188" s="305"/>
      <c r="AR188" s="242" t="str">
        <f t="shared" ca="1" si="372"/>
        <v>5</v>
      </c>
      <c r="AS188" s="3" t="str">
        <f t="shared" ca="1" si="373"/>
        <v>51-Jan-21 to 31-Dec-21</v>
      </c>
      <c r="AT188" s="3" t="str">
        <f t="shared" ca="1" si="374"/>
        <v>51-Jan-22 to 31-Dec-22</v>
      </c>
      <c r="AU188" s="3" t="str">
        <f t="shared" ca="1" si="375"/>
        <v>51-Jan-23 to 31-Dec-23</v>
      </c>
      <c r="AV188" s="3" t="str">
        <f t="shared" ca="1" si="376"/>
        <v>51-Jan-24 to 31-Dec-24</v>
      </c>
      <c r="AW188" s="3" t="str">
        <f t="shared" ca="1" si="377"/>
        <v>51-Jan-25 to 31-Dec-25</v>
      </c>
      <c r="AX188" s="9" t="str">
        <f t="shared" si="378"/>
        <v xml:space="preserve">5 to </v>
      </c>
      <c r="AY188" s="9" t="str">
        <f t="shared" si="379"/>
        <v xml:space="preserve">5 to </v>
      </c>
      <c r="AZ188" s="9"/>
      <c r="BA188" s="9"/>
    </row>
    <row r="189" spans="1:53" s="222" customFormat="1" ht="60" hidden="1" customHeight="1">
      <c r="A189" s="292">
        <v>6</v>
      </c>
      <c r="B189" s="537" t="str">
        <f>IFERROR(IF(INDEX('WPTM - Section F'!B$8:B$89,MATCH('Print View'!$A189,'WPTM - Section F'!$A$8:$A$89,0))&lt;&gt;0,INDEX('WPTM - Section F'!B$8:B$89,MATCH('Print View'!$A189,'WPTM - Section F'!$A$8:$A$89,0)),""),"")</f>
        <v/>
      </c>
      <c r="C189" s="537" t="str">
        <f>IFERROR(IF(INDEX('WPTM - Section F'!C$8:C$89,MATCH('Print View'!$A189,'WPTM - Section F'!$A$8:$A$89,0))&lt;&gt;0,INDEX('WPTM - Section F'!C$8:C$89,MATCH('Print View'!$A189,'WPTM - Section F'!$A$8:$A$89,0)),""),"")</f>
        <v/>
      </c>
      <c r="D189" s="537" t="str">
        <f>IFERROR(IF(INDEX('WPTM - Section F'!D$8:D$89,MATCH('Print View'!$A189,'WPTM - Section F'!$A$8:$A$89,0))&lt;&gt;0,INDEX('WPTM - Section F'!D$8:D$89,MATCH('Print View'!$A189,'WPTM - Section F'!$A$8:$A$89,0)),""),"")</f>
        <v/>
      </c>
      <c r="E189" s="537" t="str">
        <f>IFERROR(IF(INDEX('WPTM - Section F'!E$8:E$89,MATCH('Print View'!$A189,'WPTM - Section F'!$A$8:$A$89,0))&lt;&gt;0,INDEX('WPTM - Section F'!E$8:E$89,MATCH('Print View'!$A189,'WPTM - Section F'!$A$8:$A$89,0)),""),"")</f>
        <v/>
      </c>
      <c r="F189" s="537" t="str">
        <f>IFERROR(IF(INDEX('WPTM - Section F'!N$8:N$89,MATCH('Print View'!$A189,'WPTM - Section F'!$A$8:$A$89,0))&lt;&gt;0,INDEX('WPTM - Section F'!N$8:N$89,MATCH('Print View'!$A189,'WPTM - Section F'!$A$8:$A$89,0)),""),"")</f>
        <v/>
      </c>
      <c r="G189" s="603" t="str">
        <f ca="1">IFERROR(IF(INDEX('WPTM - Section F'!D$93:D$574,MATCH('Print View'!$AR189,'WPTM - Section F'!L$93:L$574,0))&lt;&gt;0,INDEX('WPTM - Section F'!D$93:D$574,MATCH('Print View'!$AR189,'WPTM - Section F'!L$93:L$574,0)),""),"")</f>
        <v/>
      </c>
      <c r="H189" s="604"/>
      <c r="I189" s="603" t="str">
        <f ca="1">IFERROR(IF(INDEX('WPTM - Section F'!E$93:E$574,MATCH('Print View'!$AR189,'WPTM - Section F'!L$93:L$574,0))&lt;&gt;0,INDEX('WPTM - Section F'!E$93:E$574,MATCH('Print View'!$AR189,'WPTM - Section F'!L$93:L$574,0)),""),"")</f>
        <v/>
      </c>
      <c r="J189" s="604"/>
      <c r="K189" s="603" t="str">
        <f ca="1">IFERROR(IF(INDEX('WPTM - Section F'!D$93:D$574,MATCH('Print View'!$AS189,'WPTM - Section F'!L$93:L$574,0))&lt;&gt;0,INDEX('WPTM - Section F'!D$93:D$574,MATCH('Print View'!$AS189,'WPTM - Section F'!L$93:L$574,0)),""),"")</f>
        <v/>
      </c>
      <c r="L189" s="604"/>
      <c r="M189" s="603" t="str">
        <f ca="1">IFERROR(IF(INDEX('WPTM - Section F'!E$93:E$574,MATCH('Print View'!$AS189,'WPTM - Section F'!L$93:L$574,0))&lt;&gt;0,INDEX('WPTM - Section F'!E$93:E$574,MATCH('Print View'!$AS189,'WPTM - Section F'!L$93:L$574,0)),""),"")</f>
        <v/>
      </c>
      <c r="N189" s="604"/>
      <c r="O189" s="603" t="str">
        <f ca="1">IFERROR(IF(INDEX('WPTM - Section F'!D$93:D$574,MATCH('Print View'!$AT189,'WPTM - Section F'!L$93:L$574,0))&lt;&gt;0,INDEX('WPTM - Section F'!D$93:D$574,MATCH('Print View'!$AT189,'WPTM - Section F'!L$93:L$574,0)),""),"")</f>
        <v/>
      </c>
      <c r="P189" s="604"/>
      <c r="Q189" s="603" t="str">
        <f ca="1">IFERROR(IF(INDEX('WPTM - Section F'!E$93:E$574,MATCH('Print View'!$AT189,'WPTM - Section F'!L$93:L$574,0))&lt;&gt;0,INDEX('WPTM - Section F'!E$93:E$574,MATCH('Print View'!$AT189,'WPTM - Section F'!L$93:L$574,0)),""),"")</f>
        <v/>
      </c>
      <c r="R189" s="604"/>
      <c r="S189" s="603" t="str">
        <f ca="1">IFERROR(IF(INDEX('WPTM - Section F'!D$93:D$574,MATCH('Print View'!$AU189,'WPTM - Section F'!L$93:L$574,0))&lt;&gt;0,INDEX('WPTM - Section F'!D$93:D$574,MATCH('Print View'!$AU189,'WPTM - Section F'!L$93:L$574,0)),""),"")</f>
        <v/>
      </c>
      <c r="T189" s="604"/>
      <c r="U189" s="603" t="str">
        <f ca="1">IFERROR(IF(INDEX('WPTM - Section F'!E$93:E$574,MATCH('Print View'!$AU189,'WPTM - Section F'!L$93:L$574,0))&lt;&gt;0,INDEX('WPTM - Section F'!E$93:E$574,MATCH('Print View'!$AU189,'WPTM - Section F'!L$93:L$574,0)),""),"")</f>
        <v/>
      </c>
      <c r="V189" s="604"/>
      <c r="W189" s="603" t="str">
        <f ca="1">IFERROR(IF(INDEX('WPTM - Section F'!D$93:D$574,MATCH('Print View'!$AV189,'WPTM - Section F'!L$93:L$574,0))&lt;&gt;0,INDEX('WPTM - Section F'!D$93:D$574,MATCH('Print View'!$AV189,'WPTM - Section F'!L$93:L$574,0)),""),"")</f>
        <v/>
      </c>
      <c r="X189" s="604"/>
      <c r="Y189" s="603" t="str">
        <f ca="1">IFERROR(IF(INDEX('WPTM - Section F'!E$93:E$574,MATCH('Print View'!$AV189,'WPTM - Section F'!L$93:L$574,0))&lt;&gt;0,INDEX('WPTM - Section F'!E$93:E$574,MATCH('Print View'!$AV189,'WPTM - Section F'!L$93:L$574,0)),""),"")</f>
        <v/>
      </c>
      <c r="Z189" s="604"/>
      <c r="AA189" s="603" t="str">
        <f ca="1">IFERROR(IF(INDEX('WPTM - Section F'!D$93:D$574,MATCH('Print View'!$AW189,'WPTM - Section F'!L$93:L$574,0))&lt;&gt;0,INDEX('WPTM - Section F'!D$93:D$574,MATCH('Print View'!$AW189,'WPTM - Section F'!L$93:L$574,0)),""),"")</f>
        <v/>
      </c>
      <c r="AB189" s="604"/>
      <c r="AC189" s="603" t="str">
        <f ca="1">IFERROR(IF(INDEX('WPTM - Section F'!E$93:E$574,MATCH('Print View'!$AW189,'WPTM - Section F'!L$93:L$574,0))&lt;&gt;0,INDEX('WPTM - Section F'!E$93:E$574,MATCH('Print View'!$AW189,'WPTM - Section F'!L$93:L$574,0)),""),"")</f>
        <v/>
      </c>
      <c r="AD189" s="604"/>
      <c r="AE189" s="603" t="str">
        <f ca="1">IFERROR(IF(INDEX('WPTM - Section F'!D$93:D$574,MATCH('Print View'!$AX189,'WPTM - Section F'!L$93:L$574,0))&lt;&gt;0,INDEX('WPTM - Section F'!D$93:D$574,MATCH('Print View'!$AX189,'WPTM - Section F'!L$93:L$574,0)),""),"")</f>
        <v/>
      </c>
      <c r="AF189" s="604"/>
      <c r="AG189" s="603" t="str">
        <f ca="1">IFERROR(IF(INDEX('WPTM - Section F'!E$93:E$574,MATCH('Print View'!$AX189,'WPTM - Section F'!L$93:L$574,0))&lt;&gt;0,INDEX('WPTM - Section F'!E$93:E$574,MATCH('Print View'!$AX189,'WPTM - Section F'!L$93:L$574,0)),""),"")</f>
        <v/>
      </c>
      <c r="AH189" s="604"/>
      <c r="AI189" s="603" t="str">
        <f ca="1">IFERROR(IF(INDEX('WPTM - Section F'!D$93:D$574,MATCH('Print View'!$AY189,'WPTM - Section F'!L$93:L$574,0))&lt;&gt;0,INDEX('WPTM - Section F'!D$93:D$574,MATCH('Print View'!$AY189,'WPTM - Section F'!L$93:L$574,0)),""),"")</f>
        <v/>
      </c>
      <c r="AJ189" s="604"/>
      <c r="AK189" s="603" t="str">
        <f ca="1">IFERROR(IF(INDEX('WPTM - Section F'!E$93:E$574,MATCH('Print View'!$AY189,'WPTM - Section F'!L$93:L$574,0))&lt;&gt;0,INDEX('WPTM - Section F'!E$93:E$574,MATCH('Print View'!$AY189,'WPTM - Section F'!L$93:L$574,0)),""),"")</f>
        <v/>
      </c>
      <c r="AL189" s="604"/>
      <c r="AM189" s="538" t="str">
        <f>IFERROR(IF(INDEX('WPTM - Section F'!O$8:O$89,MATCH('Print View'!$A189,'WPTM - Section F'!D$8:D$89,0))&lt;&gt;0,INDEX('WPTM - Section F'!O$8:O$89,MATCH('Print View'!$A189,'WPTM - Section F'!D$8:D$89,0)),""),"")</f>
        <v/>
      </c>
      <c r="AN189" s="217"/>
      <c r="AO189" s="304"/>
      <c r="AP189" s="305"/>
      <c r="AQ189" s="305"/>
      <c r="AR189" s="242" t="str">
        <f t="shared" ca="1" si="372"/>
        <v>6</v>
      </c>
      <c r="AS189" s="3" t="str">
        <f t="shared" ca="1" si="373"/>
        <v>61-Jan-21 to 31-Dec-21</v>
      </c>
      <c r="AT189" s="3" t="str">
        <f t="shared" ca="1" si="374"/>
        <v>61-Jan-22 to 31-Dec-22</v>
      </c>
      <c r="AU189" s="3" t="str">
        <f t="shared" ca="1" si="375"/>
        <v>61-Jan-23 to 31-Dec-23</v>
      </c>
      <c r="AV189" s="3" t="str">
        <f t="shared" ca="1" si="376"/>
        <v>61-Jan-24 to 31-Dec-24</v>
      </c>
      <c r="AW189" s="3" t="str">
        <f t="shared" ca="1" si="377"/>
        <v>61-Jan-25 to 31-Dec-25</v>
      </c>
      <c r="AX189" s="9" t="str">
        <f t="shared" si="378"/>
        <v xml:space="preserve">6 to </v>
      </c>
      <c r="AY189" s="9" t="str">
        <f t="shared" si="379"/>
        <v xml:space="preserve">6 to </v>
      </c>
      <c r="AZ189" s="9"/>
      <c r="BA189" s="9"/>
    </row>
    <row r="190" spans="1:53" s="222" customFormat="1" ht="60" hidden="1" customHeight="1">
      <c r="A190" s="292">
        <v>7</v>
      </c>
      <c r="B190" s="308" t="str">
        <f>IFERROR(IF(INDEX('WPTM - Section F'!B$8:B$89,MATCH('Print View'!$A190,'WPTM - Section F'!$A$8:$A$89,0))&lt;&gt;0,INDEX('WPTM - Section F'!B$8:B$89,MATCH('Print View'!$A190,'WPTM - Section F'!$A$8:$A$89,0)),""),"")</f>
        <v/>
      </c>
      <c r="C190" s="308" t="str">
        <f>IFERROR(IF(INDEX('WPTM - Section F'!C$8:C$89,MATCH('Print View'!$A190,'WPTM - Section F'!$A$8:$A$89,0))&lt;&gt;0,INDEX('WPTM - Section F'!C$8:C$89,MATCH('Print View'!$A190,'WPTM - Section F'!$A$8:$A$89,0)),""),"")</f>
        <v/>
      </c>
      <c r="D190" s="308" t="str">
        <f>IFERROR(IF(INDEX('WPTM - Section F'!D$8:D$89,MATCH('Print View'!$A190,'WPTM - Section F'!$A$8:$A$89,0))&lt;&gt;0,INDEX('WPTM - Section F'!D$8:D$89,MATCH('Print View'!$A190,'WPTM - Section F'!$A$8:$A$89,0)),""),"")</f>
        <v/>
      </c>
      <c r="E190" s="308" t="str">
        <f>IFERROR(IF(INDEX('WPTM - Section F'!E$8:E$89,MATCH('Print View'!$A190,'WPTM - Section F'!$A$8:$A$89,0))&lt;&gt;0,INDEX('WPTM - Section F'!E$8:E$89,MATCH('Print View'!$A190,'WPTM - Section F'!$A$8:$A$89,0)),""),"")</f>
        <v/>
      </c>
      <c r="F190" s="308" t="str">
        <f>IFERROR(IF(INDEX('WPTM - Section F'!N$8:N$89,MATCH('Print View'!$A190,'WPTM - Section F'!$A$8:$A$89,0))&lt;&gt;0,INDEX('WPTM - Section F'!N$8:N$89,MATCH('Print View'!$A190,'WPTM - Section F'!$A$8:$A$89,0)),""),"")</f>
        <v/>
      </c>
      <c r="G190" s="599" t="str">
        <f ca="1">IFERROR(IF(INDEX('WPTM - Section F'!D$93:D$574,MATCH('Print View'!$AR190,'WPTM - Section F'!L$93:L$574,0))&lt;&gt;0,INDEX('WPTM - Section F'!D$93:D$574,MATCH('Print View'!$AR190,'WPTM - Section F'!L$93:L$574,0)),""),"")</f>
        <v/>
      </c>
      <c r="H190" s="600"/>
      <c r="I190" s="599" t="str">
        <f ca="1">IFERROR(IF(INDEX('WPTM - Section F'!E$93:E$574,MATCH('Print View'!$AR190,'WPTM - Section F'!L$93:L$574,0))&lt;&gt;0,INDEX('WPTM - Section F'!E$93:E$574,MATCH('Print View'!$AR190,'WPTM - Section F'!L$93:L$574,0)),""),"")</f>
        <v/>
      </c>
      <c r="J190" s="600"/>
      <c r="K190" s="599" t="str">
        <f ca="1">IFERROR(IF(INDEX('WPTM - Section F'!D$93:D$574,MATCH('Print View'!$AS190,'WPTM - Section F'!L$93:L$574,0))&lt;&gt;0,INDEX('WPTM - Section F'!D$93:D$574,MATCH('Print View'!$AS190,'WPTM - Section F'!L$93:L$574,0)),""),"")</f>
        <v/>
      </c>
      <c r="L190" s="600"/>
      <c r="M190" s="599" t="str">
        <f ca="1">IFERROR(IF(INDEX('WPTM - Section F'!E$93:E$574,MATCH('Print View'!$AS190,'WPTM - Section F'!L$93:L$574,0))&lt;&gt;0,INDEX('WPTM - Section F'!E$93:E$574,MATCH('Print View'!$AS190,'WPTM - Section F'!L$93:L$574,0)),""),"")</f>
        <v/>
      </c>
      <c r="N190" s="600"/>
      <c r="O190" s="599" t="str">
        <f ca="1">IFERROR(IF(INDEX('WPTM - Section F'!D$93:D$574,MATCH('Print View'!$AT190,'WPTM - Section F'!L$93:L$574,0))&lt;&gt;0,INDEX('WPTM - Section F'!D$93:D$574,MATCH('Print View'!$AT190,'WPTM - Section F'!L$93:L$574,0)),""),"")</f>
        <v/>
      </c>
      <c r="P190" s="600"/>
      <c r="Q190" s="599" t="str">
        <f ca="1">IFERROR(IF(INDEX('WPTM - Section F'!E$93:E$574,MATCH('Print View'!$AT190,'WPTM - Section F'!L$93:L$574,0))&lt;&gt;0,INDEX('WPTM - Section F'!E$93:E$574,MATCH('Print View'!$AT190,'WPTM - Section F'!L$93:L$574,0)),""),"")</f>
        <v/>
      </c>
      <c r="R190" s="600"/>
      <c r="S190" s="599" t="str">
        <f ca="1">IFERROR(IF(INDEX('WPTM - Section F'!D$93:D$574,MATCH('Print View'!$AU190,'WPTM - Section F'!L$93:L$574,0))&lt;&gt;0,INDEX('WPTM - Section F'!D$93:D$574,MATCH('Print View'!$AU190,'WPTM - Section F'!L$93:L$574,0)),""),"")</f>
        <v/>
      </c>
      <c r="T190" s="600"/>
      <c r="U190" s="599" t="str">
        <f ca="1">IFERROR(IF(INDEX('WPTM - Section F'!E$93:E$574,MATCH('Print View'!$AU190,'WPTM - Section F'!L$93:L$574,0))&lt;&gt;0,INDEX('WPTM - Section F'!E$93:E$574,MATCH('Print View'!$AU190,'WPTM - Section F'!L$93:L$574,0)),""),"")</f>
        <v/>
      </c>
      <c r="V190" s="600"/>
      <c r="W190" s="599" t="str">
        <f ca="1">IFERROR(IF(INDEX('WPTM - Section F'!D$93:D$574,MATCH('Print View'!$AV190,'WPTM - Section F'!L$93:L$574,0))&lt;&gt;0,INDEX('WPTM - Section F'!D$93:D$574,MATCH('Print View'!$AV190,'WPTM - Section F'!L$93:L$574,0)),""),"")</f>
        <v/>
      </c>
      <c r="X190" s="600"/>
      <c r="Y190" s="599" t="str">
        <f ca="1">IFERROR(IF(INDEX('WPTM - Section F'!E$93:E$574,MATCH('Print View'!$AV190,'WPTM - Section F'!L$93:L$574,0))&lt;&gt;0,INDEX('WPTM - Section F'!E$93:E$574,MATCH('Print View'!$AV190,'WPTM - Section F'!L$93:L$574,0)),""),"")</f>
        <v/>
      </c>
      <c r="Z190" s="600"/>
      <c r="AA190" s="599" t="str">
        <f ca="1">IFERROR(IF(INDEX('WPTM - Section F'!D$93:D$574,MATCH('Print View'!$AW190,'WPTM - Section F'!L$93:L$574,0))&lt;&gt;0,INDEX('WPTM - Section F'!D$93:D$574,MATCH('Print View'!$AW190,'WPTM - Section F'!L$93:L$574,0)),""),"")</f>
        <v/>
      </c>
      <c r="AB190" s="600"/>
      <c r="AC190" s="599" t="str">
        <f ca="1">IFERROR(IF(INDEX('WPTM - Section F'!E$93:E$574,MATCH('Print View'!$AW190,'WPTM - Section F'!L$93:L$574,0))&lt;&gt;0,INDEX('WPTM - Section F'!E$93:E$574,MATCH('Print View'!$AW190,'WPTM - Section F'!L$93:L$574,0)),""),"")</f>
        <v/>
      </c>
      <c r="AD190" s="600"/>
      <c r="AE190" s="599" t="str">
        <f ca="1">IFERROR(IF(INDEX('WPTM - Section F'!D$93:D$574,MATCH('Print View'!$AX190,'WPTM - Section F'!L$93:L$574,0))&lt;&gt;0,INDEX('WPTM - Section F'!D$93:D$574,MATCH('Print View'!$AX190,'WPTM - Section F'!L$93:L$574,0)),""),"")</f>
        <v/>
      </c>
      <c r="AF190" s="600"/>
      <c r="AG190" s="599" t="str">
        <f ca="1">IFERROR(IF(INDEX('WPTM - Section F'!E$93:E$574,MATCH('Print View'!$AX190,'WPTM - Section F'!L$93:L$574,0))&lt;&gt;0,INDEX('WPTM - Section F'!E$93:E$574,MATCH('Print View'!$AX190,'WPTM - Section F'!L$93:L$574,0)),""),"")</f>
        <v/>
      </c>
      <c r="AH190" s="600"/>
      <c r="AI190" s="599" t="str">
        <f ca="1">IFERROR(IF(INDEX('WPTM - Section F'!D$93:D$574,MATCH('Print View'!$AY190,'WPTM - Section F'!L$93:L$574,0))&lt;&gt;0,INDEX('WPTM - Section F'!D$93:D$574,MATCH('Print View'!$AY190,'WPTM - Section F'!L$93:L$574,0)),""),"")</f>
        <v/>
      </c>
      <c r="AJ190" s="600"/>
      <c r="AK190" s="599" t="str">
        <f ca="1">IFERROR(IF(INDEX('WPTM - Section F'!E$93:E$574,MATCH('Print View'!$AY190,'WPTM - Section F'!L$93:L$574,0))&lt;&gt;0,INDEX('WPTM - Section F'!E$93:E$574,MATCH('Print View'!$AY190,'WPTM - Section F'!L$93:L$574,0)),""),"")</f>
        <v/>
      </c>
      <c r="AL190" s="600"/>
      <c r="AM190" s="309" t="str">
        <f>IFERROR(IF(INDEX('WPTM - Section F'!O$8:O$89,MATCH('Print View'!$A190,'WPTM - Section F'!D$8:D$89,0))&lt;&gt;0,INDEX('WPTM - Section F'!O$8:O$89,MATCH('Print View'!$A190,'WPTM - Section F'!D$8:D$89,0)),""),"")</f>
        <v/>
      </c>
      <c r="AN190" s="217"/>
      <c r="AO190" s="304"/>
      <c r="AP190" s="305"/>
      <c r="AQ190" s="305"/>
      <c r="AR190" s="242" t="str">
        <f t="shared" ca="1" si="372"/>
        <v>7</v>
      </c>
      <c r="AS190" s="3" t="str">
        <f t="shared" ca="1" si="373"/>
        <v>71-Jan-21 to 31-Dec-21</v>
      </c>
      <c r="AT190" s="3" t="str">
        <f t="shared" ca="1" si="374"/>
        <v>71-Jan-22 to 31-Dec-22</v>
      </c>
      <c r="AU190" s="3" t="str">
        <f t="shared" ca="1" si="375"/>
        <v>71-Jan-23 to 31-Dec-23</v>
      </c>
      <c r="AV190" s="3" t="str">
        <f t="shared" ca="1" si="376"/>
        <v>71-Jan-24 to 31-Dec-24</v>
      </c>
      <c r="AW190" s="3" t="str">
        <f t="shared" ca="1" si="377"/>
        <v>71-Jan-25 to 31-Dec-25</v>
      </c>
      <c r="AX190" s="9" t="str">
        <f t="shared" si="378"/>
        <v xml:space="preserve">7 to </v>
      </c>
      <c r="AY190" s="9" t="str">
        <f t="shared" si="379"/>
        <v xml:space="preserve">7 to </v>
      </c>
      <c r="AZ190" s="9"/>
      <c r="BA190" s="9"/>
    </row>
    <row r="191" spans="1:53" s="222" customFormat="1" ht="60" hidden="1" customHeight="1">
      <c r="A191" s="292">
        <v>8</v>
      </c>
      <c r="B191" s="308" t="str">
        <f>IFERROR(IF(INDEX('WPTM - Section F'!B$8:B$89,MATCH('Print View'!$A191,'WPTM - Section F'!$A$8:$A$89,0))&lt;&gt;0,INDEX('WPTM - Section F'!B$8:B$89,MATCH('Print View'!$A191,'WPTM - Section F'!$A$8:$A$89,0)),""),"")</f>
        <v/>
      </c>
      <c r="C191" s="308" t="str">
        <f>IFERROR(IF(INDEX('WPTM - Section F'!C$8:C$89,MATCH('Print View'!$A191,'WPTM - Section F'!$A$8:$A$89,0))&lt;&gt;0,INDEX('WPTM - Section F'!C$8:C$89,MATCH('Print View'!$A191,'WPTM - Section F'!$A$8:$A$89,0)),""),"")</f>
        <v/>
      </c>
      <c r="D191" s="308" t="str">
        <f>IFERROR(IF(INDEX('WPTM - Section F'!D$8:D$89,MATCH('Print View'!$A191,'WPTM - Section F'!$A$8:$A$89,0))&lt;&gt;0,INDEX('WPTM - Section F'!D$8:D$89,MATCH('Print View'!$A191,'WPTM - Section F'!$A$8:$A$89,0)),""),"")</f>
        <v/>
      </c>
      <c r="E191" s="308" t="str">
        <f>IFERROR(IF(INDEX('WPTM - Section F'!E$8:E$89,MATCH('Print View'!$A191,'WPTM - Section F'!$A$8:$A$89,0))&lt;&gt;0,INDEX('WPTM - Section F'!E$8:E$89,MATCH('Print View'!$A191,'WPTM - Section F'!$A$8:$A$89,0)),""),"")</f>
        <v/>
      </c>
      <c r="F191" s="308" t="str">
        <f>IFERROR(IF(INDEX('WPTM - Section F'!N$8:N$89,MATCH('Print View'!$A191,'WPTM - Section F'!$A$8:$A$89,0))&lt;&gt;0,INDEX('WPTM - Section F'!N$8:N$89,MATCH('Print View'!$A191,'WPTM - Section F'!$A$8:$A$89,0)),""),"")</f>
        <v/>
      </c>
      <c r="G191" s="599" t="str">
        <f ca="1">IFERROR(IF(INDEX('WPTM - Section F'!D$93:D$574,MATCH('Print View'!$AR191,'WPTM - Section F'!L$93:L$574,0))&lt;&gt;0,INDEX('WPTM - Section F'!D$93:D$574,MATCH('Print View'!$AR191,'WPTM - Section F'!L$93:L$574,0)),""),"")</f>
        <v/>
      </c>
      <c r="H191" s="600"/>
      <c r="I191" s="599" t="str">
        <f ca="1">IFERROR(IF(INDEX('WPTM - Section F'!E$93:E$574,MATCH('Print View'!$AR191,'WPTM - Section F'!L$93:L$574,0))&lt;&gt;0,INDEX('WPTM - Section F'!E$93:E$574,MATCH('Print View'!$AR191,'WPTM - Section F'!L$93:L$574,0)),""),"")</f>
        <v/>
      </c>
      <c r="J191" s="600"/>
      <c r="K191" s="599" t="str">
        <f ca="1">IFERROR(IF(INDEX('WPTM - Section F'!D$93:D$574,MATCH('Print View'!$AS191,'WPTM - Section F'!L$93:L$574,0))&lt;&gt;0,INDEX('WPTM - Section F'!D$93:D$574,MATCH('Print View'!$AS191,'WPTM - Section F'!L$93:L$574,0)),""),"")</f>
        <v/>
      </c>
      <c r="L191" s="600"/>
      <c r="M191" s="599" t="str">
        <f ca="1">IFERROR(IF(INDEX('WPTM - Section F'!E$93:E$574,MATCH('Print View'!$AS191,'WPTM - Section F'!L$93:L$574,0))&lt;&gt;0,INDEX('WPTM - Section F'!E$93:E$574,MATCH('Print View'!$AS191,'WPTM - Section F'!L$93:L$574,0)),""),"")</f>
        <v/>
      </c>
      <c r="N191" s="600"/>
      <c r="O191" s="599" t="str">
        <f ca="1">IFERROR(IF(INDEX('WPTM - Section F'!D$93:D$574,MATCH('Print View'!$AT191,'WPTM - Section F'!L$93:L$574,0))&lt;&gt;0,INDEX('WPTM - Section F'!D$93:D$574,MATCH('Print View'!$AT191,'WPTM - Section F'!L$93:L$574,0)),""),"")</f>
        <v/>
      </c>
      <c r="P191" s="600"/>
      <c r="Q191" s="599" t="str">
        <f ca="1">IFERROR(IF(INDEX('WPTM - Section F'!E$93:E$574,MATCH('Print View'!$AT191,'WPTM - Section F'!L$93:L$574,0))&lt;&gt;0,INDEX('WPTM - Section F'!E$93:E$574,MATCH('Print View'!$AT191,'WPTM - Section F'!L$93:L$574,0)),""),"")</f>
        <v/>
      </c>
      <c r="R191" s="600"/>
      <c r="S191" s="599" t="str">
        <f ca="1">IFERROR(IF(INDEX('WPTM - Section F'!D$93:D$574,MATCH('Print View'!$AU191,'WPTM - Section F'!L$93:L$574,0))&lt;&gt;0,INDEX('WPTM - Section F'!D$93:D$574,MATCH('Print View'!$AU191,'WPTM - Section F'!L$93:L$574,0)),""),"")</f>
        <v/>
      </c>
      <c r="T191" s="600"/>
      <c r="U191" s="599" t="str">
        <f ca="1">IFERROR(IF(INDEX('WPTM - Section F'!E$93:E$574,MATCH('Print View'!$AU191,'WPTM - Section F'!L$93:L$574,0))&lt;&gt;0,INDEX('WPTM - Section F'!E$93:E$574,MATCH('Print View'!$AU191,'WPTM - Section F'!L$93:L$574,0)),""),"")</f>
        <v/>
      </c>
      <c r="V191" s="600"/>
      <c r="W191" s="599" t="str">
        <f ca="1">IFERROR(IF(INDEX('WPTM - Section F'!D$93:D$574,MATCH('Print View'!$AV191,'WPTM - Section F'!L$93:L$574,0))&lt;&gt;0,INDEX('WPTM - Section F'!D$93:D$574,MATCH('Print View'!$AV191,'WPTM - Section F'!L$93:L$574,0)),""),"")</f>
        <v/>
      </c>
      <c r="X191" s="600"/>
      <c r="Y191" s="599" t="str">
        <f ca="1">IFERROR(IF(INDEX('WPTM - Section F'!E$93:E$574,MATCH('Print View'!$AV191,'WPTM - Section F'!L$93:L$574,0))&lt;&gt;0,INDEX('WPTM - Section F'!E$93:E$574,MATCH('Print View'!$AV191,'WPTM - Section F'!L$93:L$574,0)),""),"")</f>
        <v/>
      </c>
      <c r="Z191" s="600"/>
      <c r="AA191" s="599" t="str">
        <f ca="1">IFERROR(IF(INDEX('WPTM - Section F'!D$93:D$574,MATCH('Print View'!$AW191,'WPTM - Section F'!L$93:L$574,0))&lt;&gt;0,INDEX('WPTM - Section F'!D$93:D$574,MATCH('Print View'!$AW191,'WPTM - Section F'!L$93:L$574,0)),""),"")</f>
        <v/>
      </c>
      <c r="AB191" s="600"/>
      <c r="AC191" s="599" t="str">
        <f ca="1">IFERROR(IF(INDEX('WPTM - Section F'!E$93:E$574,MATCH('Print View'!$AW191,'WPTM - Section F'!L$93:L$574,0))&lt;&gt;0,INDEX('WPTM - Section F'!E$93:E$574,MATCH('Print View'!$AW191,'WPTM - Section F'!L$93:L$574,0)),""),"")</f>
        <v/>
      </c>
      <c r="AD191" s="600"/>
      <c r="AE191" s="599" t="str">
        <f ca="1">IFERROR(IF(INDEX('WPTM - Section F'!D$93:D$574,MATCH('Print View'!$AX191,'WPTM - Section F'!L$93:L$574,0))&lt;&gt;0,INDEX('WPTM - Section F'!D$93:D$574,MATCH('Print View'!$AX191,'WPTM - Section F'!L$93:L$574,0)),""),"")</f>
        <v/>
      </c>
      <c r="AF191" s="600"/>
      <c r="AG191" s="599" t="str">
        <f ca="1">IFERROR(IF(INDEX('WPTM - Section F'!E$93:E$574,MATCH('Print View'!$AX191,'WPTM - Section F'!L$93:L$574,0))&lt;&gt;0,INDEX('WPTM - Section F'!E$93:E$574,MATCH('Print View'!$AX191,'WPTM - Section F'!L$93:L$574,0)),""),"")</f>
        <v/>
      </c>
      <c r="AH191" s="600"/>
      <c r="AI191" s="599" t="str">
        <f ca="1">IFERROR(IF(INDEX('WPTM - Section F'!D$93:D$574,MATCH('Print View'!$AY191,'WPTM - Section F'!L$93:L$574,0))&lt;&gt;0,INDEX('WPTM - Section F'!D$93:D$574,MATCH('Print View'!$AY191,'WPTM - Section F'!L$93:L$574,0)),""),"")</f>
        <v/>
      </c>
      <c r="AJ191" s="600"/>
      <c r="AK191" s="599" t="str">
        <f ca="1">IFERROR(IF(INDEX('WPTM - Section F'!E$93:E$574,MATCH('Print View'!$AY191,'WPTM - Section F'!L$93:L$574,0))&lt;&gt;0,INDEX('WPTM - Section F'!E$93:E$574,MATCH('Print View'!$AY191,'WPTM - Section F'!L$93:L$574,0)),""),"")</f>
        <v/>
      </c>
      <c r="AL191" s="600"/>
      <c r="AM191" s="309" t="str">
        <f>IFERROR(IF(INDEX('WPTM - Section F'!O$8:O$89,MATCH('Print View'!$A191,'WPTM - Section F'!D$8:D$89,0))&lt;&gt;0,INDEX('WPTM - Section F'!O$8:O$89,MATCH('Print View'!$A191,'WPTM - Section F'!D$8:D$89,0)),""),"")</f>
        <v/>
      </c>
      <c r="AN191" s="217"/>
      <c r="AO191" s="304"/>
      <c r="AP191" s="305"/>
      <c r="AQ191" s="305"/>
      <c r="AR191" s="242" t="str">
        <f t="shared" ca="1" si="372"/>
        <v>8</v>
      </c>
      <c r="AS191" s="3" t="str">
        <f t="shared" ca="1" si="373"/>
        <v>81-Jan-21 to 31-Dec-21</v>
      </c>
      <c r="AT191" s="3" t="str">
        <f t="shared" ca="1" si="374"/>
        <v>81-Jan-22 to 31-Dec-22</v>
      </c>
      <c r="AU191" s="3" t="str">
        <f t="shared" ca="1" si="375"/>
        <v>81-Jan-23 to 31-Dec-23</v>
      </c>
      <c r="AV191" s="3" t="str">
        <f t="shared" ca="1" si="376"/>
        <v>81-Jan-24 to 31-Dec-24</v>
      </c>
      <c r="AW191" s="3" t="str">
        <f t="shared" ca="1" si="377"/>
        <v>81-Jan-25 to 31-Dec-25</v>
      </c>
      <c r="AX191" s="9" t="str">
        <f t="shared" si="378"/>
        <v xml:space="preserve">8 to </v>
      </c>
      <c r="AY191" s="9" t="str">
        <f t="shared" si="379"/>
        <v xml:space="preserve">8 to </v>
      </c>
      <c r="AZ191" s="9"/>
      <c r="BA191" s="9"/>
    </row>
    <row r="192" spans="1:53" s="222" customFormat="1" ht="60" hidden="1" customHeight="1">
      <c r="A192" s="292">
        <v>9</v>
      </c>
      <c r="B192" s="308" t="str">
        <f>IFERROR(IF(INDEX('WPTM - Section F'!B$8:B$89,MATCH('Print View'!$A192,'WPTM - Section F'!$A$8:$A$89,0))&lt;&gt;0,INDEX('WPTM - Section F'!B$8:B$89,MATCH('Print View'!$A192,'WPTM - Section F'!$A$8:$A$89,0)),""),"")</f>
        <v/>
      </c>
      <c r="C192" s="308" t="str">
        <f>IFERROR(IF(INDEX('WPTM - Section F'!C$8:C$89,MATCH('Print View'!$A192,'WPTM - Section F'!$A$8:$A$89,0))&lt;&gt;0,INDEX('WPTM - Section F'!C$8:C$89,MATCH('Print View'!$A192,'WPTM - Section F'!$A$8:$A$89,0)),""),"")</f>
        <v/>
      </c>
      <c r="D192" s="308" t="str">
        <f>IFERROR(IF(INDEX('WPTM - Section F'!D$8:D$89,MATCH('Print View'!$A192,'WPTM - Section F'!$A$8:$A$89,0))&lt;&gt;0,INDEX('WPTM - Section F'!D$8:D$89,MATCH('Print View'!$A192,'WPTM - Section F'!$A$8:$A$89,0)),""),"")</f>
        <v/>
      </c>
      <c r="E192" s="308" t="str">
        <f>IFERROR(IF(INDEX('WPTM - Section F'!E$8:E$89,MATCH('Print View'!$A192,'WPTM - Section F'!$A$8:$A$89,0))&lt;&gt;0,INDEX('WPTM - Section F'!E$8:E$89,MATCH('Print View'!$A192,'WPTM - Section F'!$A$8:$A$89,0)),""),"")</f>
        <v/>
      </c>
      <c r="F192" s="308" t="str">
        <f>IFERROR(IF(INDEX('WPTM - Section F'!N$8:N$89,MATCH('Print View'!$A192,'WPTM - Section F'!$A$8:$A$89,0))&lt;&gt;0,INDEX('WPTM - Section F'!N$8:N$89,MATCH('Print View'!$A192,'WPTM - Section F'!$A$8:$A$89,0)),""),"")</f>
        <v/>
      </c>
      <c r="G192" s="599" t="str">
        <f ca="1">IFERROR(IF(INDEX('WPTM - Section F'!D$93:D$574,MATCH('Print View'!$AR192,'WPTM - Section F'!L$93:L$574,0))&lt;&gt;0,INDEX('WPTM - Section F'!D$93:D$574,MATCH('Print View'!$AR192,'WPTM - Section F'!L$93:L$574,0)),""),"")</f>
        <v/>
      </c>
      <c r="H192" s="600"/>
      <c r="I192" s="599" t="str">
        <f ca="1">IFERROR(IF(INDEX('WPTM - Section F'!E$93:E$574,MATCH('Print View'!$AR192,'WPTM - Section F'!L$93:L$574,0))&lt;&gt;0,INDEX('WPTM - Section F'!E$93:E$574,MATCH('Print View'!$AR192,'WPTM - Section F'!L$93:L$574,0)),""),"")</f>
        <v/>
      </c>
      <c r="J192" s="600"/>
      <c r="K192" s="599" t="str">
        <f ca="1">IFERROR(IF(INDEX('WPTM - Section F'!D$93:D$574,MATCH('Print View'!$AS192,'WPTM - Section F'!L$93:L$574,0))&lt;&gt;0,INDEX('WPTM - Section F'!D$93:D$574,MATCH('Print View'!$AS192,'WPTM - Section F'!L$93:L$574,0)),""),"")</f>
        <v/>
      </c>
      <c r="L192" s="600"/>
      <c r="M192" s="599" t="str">
        <f ca="1">IFERROR(IF(INDEX('WPTM - Section F'!E$93:E$574,MATCH('Print View'!$AS192,'WPTM - Section F'!L$93:L$574,0))&lt;&gt;0,INDEX('WPTM - Section F'!E$93:E$574,MATCH('Print View'!$AS192,'WPTM - Section F'!L$93:L$574,0)),""),"")</f>
        <v/>
      </c>
      <c r="N192" s="600"/>
      <c r="O192" s="599" t="str">
        <f ca="1">IFERROR(IF(INDEX('WPTM - Section F'!D$93:D$574,MATCH('Print View'!$AT192,'WPTM - Section F'!L$93:L$574,0))&lt;&gt;0,INDEX('WPTM - Section F'!D$93:D$574,MATCH('Print View'!$AT192,'WPTM - Section F'!L$93:L$574,0)),""),"")</f>
        <v/>
      </c>
      <c r="P192" s="600"/>
      <c r="Q192" s="599" t="str">
        <f ca="1">IFERROR(IF(INDEX('WPTM - Section F'!E$93:E$574,MATCH('Print View'!$AT192,'WPTM - Section F'!L$93:L$574,0))&lt;&gt;0,INDEX('WPTM - Section F'!E$93:E$574,MATCH('Print View'!$AT192,'WPTM - Section F'!L$93:L$574,0)),""),"")</f>
        <v/>
      </c>
      <c r="R192" s="600"/>
      <c r="S192" s="599" t="str">
        <f ca="1">IFERROR(IF(INDEX('WPTM - Section F'!D$93:D$574,MATCH('Print View'!$AU192,'WPTM - Section F'!L$93:L$574,0))&lt;&gt;0,INDEX('WPTM - Section F'!D$93:D$574,MATCH('Print View'!$AU192,'WPTM - Section F'!L$93:L$574,0)),""),"")</f>
        <v/>
      </c>
      <c r="T192" s="600"/>
      <c r="U192" s="599" t="str">
        <f ca="1">IFERROR(IF(INDEX('WPTM - Section F'!E$93:E$574,MATCH('Print View'!$AU192,'WPTM - Section F'!L$93:L$574,0))&lt;&gt;0,INDEX('WPTM - Section F'!E$93:E$574,MATCH('Print View'!$AU192,'WPTM - Section F'!L$93:L$574,0)),""),"")</f>
        <v/>
      </c>
      <c r="V192" s="600"/>
      <c r="W192" s="599" t="str">
        <f ca="1">IFERROR(IF(INDEX('WPTM - Section F'!D$93:D$574,MATCH('Print View'!$AV192,'WPTM - Section F'!L$93:L$574,0))&lt;&gt;0,INDEX('WPTM - Section F'!D$93:D$574,MATCH('Print View'!$AV192,'WPTM - Section F'!L$93:L$574,0)),""),"")</f>
        <v/>
      </c>
      <c r="X192" s="600"/>
      <c r="Y192" s="599" t="str">
        <f ca="1">IFERROR(IF(INDEX('WPTM - Section F'!E$93:E$574,MATCH('Print View'!$AV192,'WPTM - Section F'!L$93:L$574,0))&lt;&gt;0,INDEX('WPTM - Section F'!E$93:E$574,MATCH('Print View'!$AV192,'WPTM - Section F'!L$93:L$574,0)),""),"")</f>
        <v/>
      </c>
      <c r="Z192" s="600"/>
      <c r="AA192" s="599" t="str">
        <f ca="1">IFERROR(IF(INDEX('WPTM - Section F'!D$93:D$574,MATCH('Print View'!$AW192,'WPTM - Section F'!L$93:L$574,0))&lt;&gt;0,INDEX('WPTM - Section F'!D$93:D$574,MATCH('Print View'!$AW192,'WPTM - Section F'!L$93:L$574,0)),""),"")</f>
        <v/>
      </c>
      <c r="AB192" s="600"/>
      <c r="AC192" s="599" t="str">
        <f ca="1">IFERROR(IF(INDEX('WPTM - Section F'!E$93:E$574,MATCH('Print View'!$AW192,'WPTM - Section F'!L$93:L$574,0))&lt;&gt;0,INDEX('WPTM - Section F'!E$93:E$574,MATCH('Print View'!$AW192,'WPTM - Section F'!L$93:L$574,0)),""),"")</f>
        <v/>
      </c>
      <c r="AD192" s="600"/>
      <c r="AE192" s="599" t="str">
        <f ca="1">IFERROR(IF(INDEX('WPTM - Section F'!D$93:D$574,MATCH('Print View'!$AX192,'WPTM - Section F'!L$93:L$574,0))&lt;&gt;0,INDEX('WPTM - Section F'!D$93:D$574,MATCH('Print View'!$AX192,'WPTM - Section F'!L$93:L$574,0)),""),"")</f>
        <v/>
      </c>
      <c r="AF192" s="600"/>
      <c r="AG192" s="599" t="str">
        <f ca="1">IFERROR(IF(INDEX('WPTM - Section F'!E$93:E$574,MATCH('Print View'!$AX192,'WPTM - Section F'!L$93:L$574,0))&lt;&gt;0,INDEX('WPTM - Section F'!E$93:E$574,MATCH('Print View'!$AX192,'WPTM - Section F'!L$93:L$574,0)),""),"")</f>
        <v/>
      </c>
      <c r="AH192" s="600"/>
      <c r="AI192" s="599" t="str">
        <f ca="1">IFERROR(IF(INDEX('WPTM - Section F'!D$93:D$574,MATCH('Print View'!$AY192,'WPTM - Section F'!L$93:L$574,0))&lt;&gt;0,INDEX('WPTM - Section F'!D$93:D$574,MATCH('Print View'!$AY192,'WPTM - Section F'!L$93:L$574,0)),""),"")</f>
        <v/>
      </c>
      <c r="AJ192" s="600"/>
      <c r="AK192" s="599" t="str">
        <f ca="1">IFERROR(IF(INDEX('WPTM - Section F'!E$93:E$574,MATCH('Print View'!$AY192,'WPTM - Section F'!L$93:L$574,0))&lt;&gt;0,INDEX('WPTM - Section F'!E$93:E$574,MATCH('Print View'!$AY192,'WPTM - Section F'!L$93:L$574,0)),""),"")</f>
        <v/>
      </c>
      <c r="AL192" s="600"/>
      <c r="AM192" s="309" t="str">
        <f>IFERROR(IF(INDEX('WPTM - Section F'!O$8:O$89,MATCH('Print View'!$A192,'WPTM - Section F'!D$8:D$89,0))&lt;&gt;0,INDEX('WPTM - Section F'!O$8:O$89,MATCH('Print View'!$A192,'WPTM - Section F'!D$8:D$89,0)),""),"")</f>
        <v/>
      </c>
      <c r="AN192" s="217"/>
      <c r="AO192" s="304"/>
      <c r="AP192" s="305"/>
      <c r="AQ192" s="305"/>
      <c r="AR192" s="242" t="str">
        <f t="shared" ca="1" si="372"/>
        <v>9</v>
      </c>
      <c r="AS192" s="3" t="str">
        <f t="shared" ca="1" si="373"/>
        <v>91-Jan-21 to 31-Dec-21</v>
      </c>
      <c r="AT192" s="3" t="str">
        <f t="shared" ca="1" si="374"/>
        <v>91-Jan-22 to 31-Dec-22</v>
      </c>
      <c r="AU192" s="3" t="str">
        <f t="shared" ca="1" si="375"/>
        <v>91-Jan-23 to 31-Dec-23</v>
      </c>
      <c r="AV192" s="3" t="str">
        <f t="shared" ca="1" si="376"/>
        <v>91-Jan-24 to 31-Dec-24</v>
      </c>
      <c r="AW192" s="3" t="str">
        <f t="shared" ca="1" si="377"/>
        <v>91-Jan-25 to 31-Dec-25</v>
      </c>
      <c r="AX192" s="9" t="str">
        <f t="shared" si="378"/>
        <v xml:space="preserve">9 to </v>
      </c>
      <c r="AY192" s="9" t="str">
        <f t="shared" si="379"/>
        <v xml:space="preserve">9 to </v>
      </c>
      <c r="AZ192" s="9"/>
      <c r="BA192" s="9"/>
    </row>
    <row r="193" spans="1:53" s="222" customFormat="1" ht="60" hidden="1" customHeight="1">
      <c r="A193" s="292">
        <v>10</v>
      </c>
      <c r="B193" s="308" t="str">
        <f>IFERROR(IF(INDEX('WPTM - Section F'!B$8:B$89,MATCH('Print View'!$A193,'WPTM - Section F'!$A$8:$A$89,0))&lt;&gt;0,INDEX('WPTM - Section F'!B$8:B$89,MATCH('Print View'!$A193,'WPTM - Section F'!$A$8:$A$89,0)),""),"")</f>
        <v/>
      </c>
      <c r="C193" s="308" t="str">
        <f>IFERROR(IF(INDEX('WPTM - Section F'!C$8:C$89,MATCH('Print View'!$A193,'WPTM - Section F'!$A$8:$A$89,0))&lt;&gt;0,INDEX('WPTM - Section F'!C$8:C$89,MATCH('Print View'!$A193,'WPTM - Section F'!$A$8:$A$89,0)),""),"")</f>
        <v/>
      </c>
      <c r="D193" s="308" t="str">
        <f>IFERROR(IF(INDEX('WPTM - Section F'!D$8:D$89,MATCH('Print View'!$A193,'WPTM - Section F'!$A$8:$A$89,0))&lt;&gt;0,INDEX('WPTM - Section F'!D$8:D$89,MATCH('Print View'!$A193,'WPTM - Section F'!$A$8:$A$89,0)),""),"")</f>
        <v/>
      </c>
      <c r="E193" s="308" t="str">
        <f>IFERROR(IF(INDEX('WPTM - Section F'!E$8:E$89,MATCH('Print View'!$A193,'WPTM - Section F'!$A$8:$A$89,0))&lt;&gt;0,INDEX('WPTM - Section F'!E$8:E$89,MATCH('Print View'!$A193,'WPTM - Section F'!$A$8:$A$89,0)),""),"")</f>
        <v/>
      </c>
      <c r="F193" s="308" t="str">
        <f>IFERROR(IF(INDEX('WPTM - Section F'!N$8:N$89,MATCH('Print View'!$A193,'WPTM - Section F'!$A$8:$A$89,0))&lt;&gt;0,INDEX('WPTM - Section F'!N$8:N$89,MATCH('Print View'!$A193,'WPTM - Section F'!$A$8:$A$89,0)),""),"")</f>
        <v/>
      </c>
      <c r="G193" s="599" t="str">
        <f ca="1">IFERROR(IF(INDEX('WPTM - Section F'!D$93:D$574,MATCH('Print View'!$AR193,'WPTM - Section F'!L$93:L$574,0))&lt;&gt;0,INDEX('WPTM - Section F'!D$93:D$574,MATCH('Print View'!$AR193,'WPTM - Section F'!L$93:L$574,0)),""),"")</f>
        <v/>
      </c>
      <c r="H193" s="600"/>
      <c r="I193" s="599" t="str">
        <f ca="1">IFERROR(IF(INDEX('WPTM - Section F'!E$93:E$574,MATCH('Print View'!$AR193,'WPTM - Section F'!L$93:L$574,0))&lt;&gt;0,INDEX('WPTM - Section F'!E$93:E$574,MATCH('Print View'!$AR193,'WPTM - Section F'!L$93:L$574,0)),""),"")</f>
        <v/>
      </c>
      <c r="J193" s="600"/>
      <c r="K193" s="599" t="str">
        <f ca="1">IFERROR(IF(INDEX('WPTM - Section F'!D$93:D$574,MATCH('Print View'!$AS193,'WPTM - Section F'!L$93:L$574,0))&lt;&gt;0,INDEX('WPTM - Section F'!D$93:D$574,MATCH('Print View'!$AS193,'WPTM - Section F'!L$93:L$574,0)),""),"")</f>
        <v/>
      </c>
      <c r="L193" s="600"/>
      <c r="M193" s="599" t="str">
        <f ca="1">IFERROR(IF(INDEX('WPTM - Section F'!E$93:E$574,MATCH('Print View'!$AS193,'WPTM - Section F'!L$93:L$574,0))&lt;&gt;0,INDEX('WPTM - Section F'!E$93:E$574,MATCH('Print View'!$AS193,'WPTM - Section F'!L$93:L$574,0)),""),"")</f>
        <v/>
      </c>
      <c r="N193" s="600"/>
      <c r="O193" s="599" t="str">
        <f ca="1">IFERROR(IF(INDEX('WPTM - Section F'!D$93:D$574,MATCH('Print View'!$AT193,'WPTM - Section F'!L$93:L$574,0))&lt;&gt;0,INDEX('WPTM - Section F'!D$93:D$574,MATCH('Print View'!$AT193,'WPTM - Section F'!L$93:L$574,0)),""),"")</f>
        <v/>
      </c>
      <c r="P193" s="600"/>
      <c r="Q193" s="599" t="str">
        <f ca="1">IFERROR(IF(INDEX('WPTM - Section F'!E$93:E$574,MATCH('Print View'!$AT193,'WPTM - Section F'!L$93:L$574,0))&lt;&gt;0,INDEX('WPTM - Section F'!E$93:E$574,MATCH('Print View'!$AT193,'WPTM - Section F'!L$93:L$574,0)),""),"")</f>
        <v/>
      </c>
      <c r="R193" s="600"/>
      <c r="S193" s="599" t="str">
        <f ca="1">IFERROR(IF(INDEX('WPTM - Section F'!D$93:D$574,MATCH('Print View'!$AU193,'WPTM - Section F'!L$93:L$574,0))&lt;&gt;0,INDEX('WPTM - Section F'!D$93:D$574,MATCH('Print View'!$AU193,'WPTM - Section F'!L$93:L$574,0)),""),"")</f>
        <v/>
      </c>
      <c r="T193" s="600"/>
      <c r="U193" s="599" t="str">
        <f ca="1">IFERROR(IF(INDEX('WPTM - Section F'!E$93:E$574,MATCH('Print View'!$AU193,'WPTM - Section F'!L$93:L$574,0))&lt;&gt;0,INDEX('WPTM - Section F'!E$93:E$574,MATCH('Print View'!$AU193,'WPTM - Section F'!L$93:L$574,0)),""),"")</f>
        <v/>
      </c>
      <c r="V193" s="600"/>
      <c r="W193" s="599" t="str">
        <f ca="1">IFERROR(IF(INDEX('WPTM - Section F'!D$93:D$574,MATCH('Print View'!$AV193,'WPTM - Section F'!L$93:L$574,0))&lt;&gt;0,INDEX('WPTM - Section F'!D$93:D$574,MATCH('Print View'!$AV193,'WPTM - Section F'!L$93:L$574,0)),""),"")</f>
        <v/>
      </c>
      <c r="X193" s="600"/>
      <c r="Y193" s="599" t="str">
        <f ca="1">IFERROR(IF(INDEX('WPTM - Section F'!E$93:E$574,MATCH('Print View'!$AV193,'WPTM - Section F'!L$93:L$574,0))&lt;&gt;0,INDEX('WPTM - Section F'!E$93:E$574,MATCH('Print View'!$AV193,'WPTM - Section F'!L$93:L$574,0)),""),"")</f>
        <v/>
      </c>
      <c r="Z193" s="600"/>
      <c r="AA193" s="599" t="str">
        <f ca="1">IFERROR(IF(INDEX('WPTM - Section F'!D$93:D$574,MATCH('Print View'!$AW193,'WPTM - Section F'!L$93:L$574,0))&lt;&gt;0,INDEX('WPTM - Section F'!D$93:D$574,MATCH('Print View'!$AW193,'WPTM - Section F'!L$93:L$574,0)),""),"")</f>
        <v/>
      </c>
      <c r="AB193" s="600"/>
      <c r="AC193" s="599" t="str">
        <f ca="1">IFERROR(IF(INDEX('WPTM - Section F'!E$93:E$574,MATCH('Print View'!$AW193,'WPTM - Section F'!L$93:L$574,0))&lt;&gt;0,INDEX('WPTM - Section F'!E$93:E$574,MATCH('Print View'!$AW193,'WPTM - Section F'!L$93:L$574,0)),""),"")</f>
        <v/>
      </c>
      <c r="AD193" s="600"/>
      <c r="AE193" s="599" t="str">
        <f ca="1">IFERROR(IF(INDEX('WPTM - Section F'!D$93:D$574,MATCH('Print View'!$AX193,'WPTM - Section F'!L$93:L$574,0))&lt;&gt;0,INDEX('WPTM - Section F'!D$93:D$574,MATCH('Print View'!$AX193,'WPTM - Section F'!L$93:L$574,0)),""),"")</f>
        <v/>
      </c>
      <c r="AF193" s="600"/>
      <c r="AG193" s="599" t="str">
        <f ca="1">IFERROR(IF(INDEX('WPTM - Section F'!E$93:E$574,MATCH('Print View'!$AX193,'WPTM - Section F'!L$93:L$574,0))&lt;&gt;0,INDEX('WPTM - Section F'!E$93:E$574,MATCH('Print View'!$AX193,'WPTM - Section F'!L$93:L$574,0)),""),"")</f>
        <v/>
      </c>
      <c r="AH193" s="600"/>
      <c r="AI193" s="599" t="str">
        <f ca="1">IFERROR(IF(INDEX('WPTM - Section F'!D$93:D$574,MATCH('Print View'!$AY193,'WPTM - Section F'!L$93:L$574,0))&lt;&gt;0,INDEX('WPTM - Section F'!D$93:D$574,MATCH('Print View'!$AY193,'WPTM - Section F'!L$93:L$574,0)),""),"")</f>
        <v/>
      </c>
      <c r="AJ193" s="600"/>
      <c r="AK193" s="599" t="str">
        <f ca="1">IFERROR(IF(INDEX('WPTM - Section F'!E$93:E$574,MATCH('Print View'!$AY193,'WPTM - Section F'!L$93:L$574,0))&lt;&gt;0,INDEX('WPTM - Section F'!E$93:E$574,MATCH('Print View'!$AY193,'WPTM - Section F'!L$93:L$574,0)),""),"")</f>
        <v/>
      </c>
      <c r="AL193" s="600"/>
      <c r="AM193" s="309" t="str">
        <f>IFERROR(IF(INDEX('WPTM - Section F'!O$8:O$89,MATCH('Print View'!$A193,'WPTM - Section F'!D$8:D$89,0))&lt;&gt;0,INDEX('WPTM - Section F'!O$8:O$89,MATCH('Print View'!$A193,'WPTM - Section F'!D$8:D$89,0)),""),"")</f>
        <v/>
      </c>
      <c r="AN193" s="217"/>
      <c r="AO193" s="304"/>
      <c r="AP193" s="305"/>
      <c r="AQ193" s="305"/>
      <c r="AR193" s="242" t="str">
        <f t="shared" ca="1" si="372"/>
        <v>10</v>
      </c>
      <c r="AS193" s="3" t="str">
        <f t="shared" ca="1" si="373"/>
        <v>101-Jan-21 to 31-Dec-21</v>
      </c>
      <c r="AT193" s="3" t="str">
        <f t="shared" ca="1" si="374"/>
        <v>101-Jan-22 to 31-Dec-22</v>
      </c>
      <c r="AU193" s="3" t="str">
        <f t="shared" ca="1" si="375"/>
        <v>101-Jan-23 to 31-Dec-23</v>
      </c>
      <c r="AV193" s="3" t="str">
        <f t="shared" ca="1" si="376"/>
        <v>101-Jan-24 to 31-Dec-24</v>
      </c>
      <c r="AW193" s="3" t="str">
        <f t="shared" ca="1" si="377"/>
        <v>101-Jan-25 to 31-Dec-25</v>
      </c>
      <c r="AX193" s="9" t="str">
        <f t="shared" si="378"/>
        <v xml:space="preserve">10 to </v>
      </c>
      <c r="AY193" s="9" t="str">
        <f t="shared" si="379"/>
        <v xml:space="preserve">10 to </v>
      </c>
      <c r="AZ193" s="9"/>
      <c r="BA193" s="9"/>
    </row>
    <row r="194" spans="1:53" s="222" customFormat="1" ht="60" hidden="1" customHeight="1">
      <c r="A194" s="292">
        <v>11</v>
      </c>
      <c r="B194" s="308" t="str">
        <f>IFERROR(IF(INDEX('WPTM - Section F'!B$8:B$89,MATCH('Print View'!$A194,'WPTM - Section F'!$A$8:$A$89,0))&lt;&gt;0,INDEX('WPTM - Section F'!B$8:B$89,MATCH('Print View'!$A194,'WPTM - Section F'!$A$8:$A$89,0)),""),"")</f>
        <v/>
      </c>
      <c r="C194" s="308" t="str">
        <f>IFERROR(IF(INDEX('WPTM - Section F'!C$8:C$89,MATCH('Print View'!$A194,'WPTM - Section F'!$A$8:$A$89,0))&lt;&gt;0,INDEX('WPTM - Section F'!C$8:C$89,MATCH('Print View'!$A194,'WPTM - Section F'!$A$8:$A$89,0)),""),"")</f>
        <v/>
      </c>
      <c r="D194" s="308" t="str">
        <f>IFERROR(IF(INDEX('WPTM - Section F'!D$8:D$89,MATCH('Print View'!$A194,'WPTM - Section F'!$A$8:$A$89,0))&lt;&gt;0,INDEX('WPTM - Section F'!D$8:D$89,MATCH('Print View'!$A194,'WPTM - Section F'!$A$8:$A$89,0)),""),"")</f>
        <v/>
      </c>
      <c r="E194" s="308" t="str">
        <f>IFERROR(IF(INDEX('WPTM - Section F'!E$8:E$89,MATCH('Print View'!$A194,'WPTM - Section F'!$A$8:$A$89,0))&lt;&gt;0,INDEX('WPTM - Section F'!E$8:E$89,MATCH('Print View'!$A194,'WPTM - Section F'!$A$8:$A$89,0)),""),"")</f>
        <v/>
      </c>
      <c r="F194" s="308" t="str">
        <f>IFERROR(IF(INDEX('WPTM - Section F'!N$8:N$89,MATCH('Print View'!$A194,'WPTM - Section F'!$A$8:$A$89,0))&lt;&gt;0,INDEX('WPTM - Section F'!N$8:N$89,MATCH('Print View'!$A194,'WPTM - Section F'!$A$8:$A$89,0)),""),"")</f>
        <v/>
      </c>
      <c r="G194" s="599" t="str">
        <f ca="1">IFERROR(IF(INDEX('WPTM - Section F'!D$93:D$574,MATCH('Print View'!$AR194,'WPTM - Section F'!L$93:L$574,0))&lt;&gt;0,INDEX('WPTM - Section F'!D$93:D$574,MATCH('Print View'!$AR194,'WPTM - Section F'!L$93:L$574,0)),""),"")</f>
        <v/>
      </c>
      <c r="H194" s="600"/>
      <c r="I194" s="599" t="str">
        <f ca="1">IFERROR(IF(INDEX('WPTM - Section F'!E$93:E$574,MATCH('Print View'!$AR194,'WPTM - Section F'!L$93:L$574,0))&lt;&gt;0,INDEX('WPTM - Section F'!E$93:E$574,MATCH('Print View'!$AR194,'WPTM - Section F'!L$93:L$574,0)),""),"")</f>
        <v/>
      </c>
      <c r="J194" s="600"/>
      <c r="K194" s="599" t="str">
        <f ca="1">IFERROR(IF(INDEX('WPTM - Section F'!D$93:D$574,MATCH('Print View'!$AS194,'WPTM - Section F'!L$93:L$574,0))&lt;&gt;0,INDEX('WPTM - Section F'!D$93:D$574,MATCH('Print View'!$AS194,'WPTM - Section F'!L$93:L$574,0)),""),"")</f>
        <v/>
      </c>
      <c r="L194" s="600"/>
      <c r="M194" s="599" t="str">
        <f ca="1">IFERROR(IF(INDEX('WPTM - Section F'!E$93:E$574,MATCH('Print View'!$AS194,'WPTM - Section F'!L$93:L$574,0))&lt;&gt;0,INDEX('WPTM - Section F'!E$93:E$574,MATCH('Print View'!$AS194,'WPTM - Section F'!L$93:L$574,0)),""),"")</f>
        <v/>
      </c>
      <c r="N194" s="600"/>
      <c r="O194" s="599" t="str">
        <f ca="1">IFERROR(IF(INDEX('WPTM - Section F'!D$93:D$574,MATCH('Print View'!$AT194,'WPTM - Section F'!L$93:L$574,0))&lt;&gt;0,INDEX('WPTM - Section F'!D$93:D$574,MATCH('Print View'!$AT194,'WPTM - Section F'!L$93:L$574,0)),""),"")</f>
        <v/>
      </c>
      <c r="P194" s="600"/>
      <c r="Q194" s="599" t="str">
        <f ca="1">IFERROR(IF(INDEX('WPTM - Section F'!E$93:E$574,MATCH('Print View'!$AT194,'WPTM - Section F'!L$93:L$574,0))&lt;&gt;0,INDEX('WPTM - Section F'!E$93:E$574,MATCH('Print View'!$AT194,'WPTM - Section F'!L$93:L$574,0)),""),"")</f>
        <v/>
      </c>
      <c r="R194" s="600"/>
      <c r="S194" s="599" t="str">
        <f ca="1">IFERROR(IF(INDEX('WPTM - Section F'!D$93:D$574,MATCH('Print View'!$AU194,'WPTM - Section F'!L$93:L$574,0))&lt;&gt;0,INDEX('WPTM - Section F'!D$93:D$574,MATCH('Print View'!$AU194,'WPTM - Section F'!L$93:L$574,0)),""),"")</f>
        <v/>
      </c>
      <c r="T194" s="600"/>
      <c r="U194" s="599" t="str">
        <f ca="1">IFERROR(IF(INDEX('WPTM - Section F'!E$93:E$574,MATCH('Print View'!$AU194,'WPTM - Section F'!L$93:L$574,0))&lt;&gt;0,INDEX('WPTM - Section F'!E$93:E$574,MATCH('Print View'!$AU194,'WPTM - Section F'!L$93:L$574,0)),""),"")</f>
        <v/>
      </c>
      <c r="V194" s="600"/>
      <c r="W194" s="599" t="str">
        <f ca="1">IFERROR(IF(INDEX('WPTM - Section F'!D$93:D$574,MATCH('Print View'!$AV194,'WPTM - Section F'!L$93:L$574,0))&lt;&gt;0,INDEX('WPTM - Section F'!D$93:D$574,MATCH('Print View'!$AV194,'WPTM - Section F'!L$93:L$574,0)),""),"")</f>
        <v/>
      </c>
      <c r="X194" s="600"/>
      <c r="Y194" s="599" t="str">
        <f ca="1">IFERROR(IF(INDEX('WPTM - Section F'!E$93:E$574,MATCH('Print View'!$AV194,'WPTM - Section F'!L$93:L$574,0))&lt;&gt;0,INDEX('WPTM - Section F'!E$93:E$574,MATCH('Print View'!$AV194,'WPTM - Section F'!L$93:L$574,0)),""),"")</f>
        <v/>
      </c>
      <c r="Z194" s="600"/>
      <c r="AA194" s="599" t="str">
        <f ca="1">IFERROR(IF(INDEX('WPTM - Section F'!D$93:D$574,MATCH('Print View'!$AW194,'WPTM - Section F'!L$93:L$574,0))&lt;&gt;0,INDEX('WPTM - Section F'!D$93:D$574,MATCH('Print View'!$AW194,'WPTM - Section F'!L$93:L$574,0)),""),"")</f>
        <v/>
      </c>
      <c r="AB194" s="600"/>
      <c r="AC194" s="599" t="str">
        <f ca="1">IFERROR(IF(INDEX('WPTM - Section F'!E$93:E$574,MATCH('Print View'!$AW194,'WPTM - Section F'!L$93:L$574,0))&lt;&gt;0,INDEX('WPTM - Section F'!E$93:E$574,MATCH('Print View'!$AW194,'WPTM - Section F'!L$93:L$574,0)),""),"")</f>
        <v/>
      </c>
      <c r="AD194" s="600"/>
      <c r="AE194" s="599" t="str">
        <f ca="1">IFERROR(IF(INDEX('WPTM - Section F'!D$93:D$574,MATCH('Print View'!$AX194,'WPTM - Section F'!L$93:L$574,0))&lt;&gt;0,INDEX('WPTM - Section F'!D$93:D$574,MATCH('Print View'!$AX194,'WPTM - Section F'!L$93:L$574,0)),""),"")</f>
        <v/>
      </c>
      <c r="AF194" s="600"/>
      <c r="AG194" s="599" t="str">
        <f ca="1">IFERROR(IF(INDEX('WPTM - Section F'!E$93:E$574,MATCH('Print View'!$AX194,'WPTM - Section F'!L$93:L$574,0))&lt;&gt;0,INDEX('WPTM - Section F'!E$93:E$574,MATCH('Print View'!$AX194,'WPTM - Section F'!L$93:L$574,0)),""),"")</f>
        <v/>
      </c>
      <c r="AH194" s="600"/>
      <c r="AI194" s="599" t="str">
        <f ca="1">IFERROR(IF(INDEX('WPTM - Section F'!D$93:D$574,MATCH('Print View'!$AY194,'WPTM - Section F'!L$93:L$574,0))&lt;&gt;0,INDEX('WPTM - Section F'!D$93:D$574,MATCH('Print View'!$AY194,'WPTM - Section F'!L$93:L$574,0)),""),"")</f>
        <v/>
      </c>
      <c r="AJ194" s="600"/>
      <c r="AK194" s="599" t="str">
        <f ca="1">IFERROR(IF(INDEX('WPTM - Section F'!E$93:E$574,MATCH('Print View'!$AY194,'WPTM - Section F'!L$93:L$574,0))&lt;&gt;0,INDEX('WPTM - Section F'!E$93:E$574,MATCH('Print View'!$AY194,'WPTM - Section F'!L$93:L$574,0)),""),"")</f>
        <v/>
      </c>
      <c r="AL194" s="600"/>
      <c r="AM194" s="309" t="str">
        <f>IFERROR(IF(INDEX('WPTM - Section F'!O$8:O$89,MATCH('Print View'!$A194,'WPTM - Section F'!D$8:D$89,0))&lt;&gt;0,INDEX('WPTM - Section F'!O$8:O$89,MATCH('Print View'!$A194,'WPTM - Section F'!D$8:D$89,0)),""),"")</f>
        <v/>
      </c>
      <c r="AN194" s="217"/>
      <c r="AO194" s="304"/>
      <c r="AP194" s="305"/>
      <c r="AQ194" s="305"/>
      <c r="AR194" s="242" t="str">
        <f t="shared" ca="1" si="372"/>
        <v>11</v>
      </c>
      <c r="AS194" s="3" t="str">
        <f t="shared" ca="1" si="373"/>
        <v>111-Jan-21 to 31-Dec-21</v>
      </c>
      <c r="AT194" s="3" t="str">
        <f t="shared" ca="1" si="374"/>
        <v>111-Jan-22 to 31-Dec-22</v>
      </c>
      <c r="AU194" s="3" t="str">
        <f t="shared" ca="1" si="375"/>
        <v>111-Jan-23 to 31-Dec-23</v>
      </c>
      <c r="AV194" s="3" t="str">
        <f t="shared" ca="1" si="376"/>
        <v>111-Jan-24 to 31-Dec-24</v>
      </c>
      <c r="AW194" s="3" t="str">
        <f t="shared" ca="1" si="377"/>
        <v>111-Jan-25 to 31-Dec-25</v>
      </c>
      <c r="AX194" s="9" t="str">
        <f t="shared" si="378"/>
        <v xml:space="preserve">11 to </v>
      </c>
      <c r="AY194" s="9" t="str">
        <f t="shared" si="379"/>
        <v xml:space="preserve">11 to </v>
      </c>
      <c r="AZ194" s="9"/>
      <c r="BA194" s="9"/>
    </row>
    <row r="195" spans="1:53" s="222" customFormat="1" ht="60" hidden="1" customHeight="1">
      <c r="A195" s="292">
        <v>12</v>
      </c>
      <c r="B195" s="308" t="str">
        <f>IFERROR(IF(INDEX('WPTM - Section F'!B$8:B$89,MATCH('Print View'!$A195,'WPTM - Section F'!$A$8:$A$89,0))&lt;&gt;0,INDEX('WPTM - Section F'!B$8:B$89,MATCH('Print View'!$A195,'WPTM - Section F'!$A$8:$A$89,0)),""),"")</f>
        <v/>
      </c>
      <c r="C195" s="308" t="str">
        <f>IFERROR(IF(INDEX('WPTM - Section F'!C$8:C$89,MATCH('Print View'!$A195,'WPTM - Section F'!$A$8:$A$89,0))&lt;&gt;0,INDEX('WPTM - Section F'!C$8:C$89,MATCH('Print View'!$A195,'WPTM - Section F'!$A$8:$A$89,0)),""),"")</f>
        <v/>
      </c>
      <c r="D195" s="308" t="str">
        <f>IFERROR(IF(INDEX('WPTM - Section F'!D$8:D$89,MATCH('Print View'!$A195,'WPTM - Section F'!$A$8:$A$89,0))&lt;&gt;0,INDEX('WPTM - Section F'!D$8:D$89,MATCH('Print View'!$A195,'WPTM - Section F'!$A$8:$A$89,0)),""),"")</f>
        <v/>
      </c>
      <c r="E195" s="308" t="str">
        <f>IFERROR(IF(INDEX('WPTM - Section F'!E$8:E$89,MATCH('Print View'!$A195,'WPTM - Section F'!$A$8:$A$89,0))&lt;&gt;0,INDEX('WPTM - Section F'!E$8:E$89,MATCH('Print View'!$A195,'WPTM - Section F'!$A$8:$A$89,0)),""),"")</f>
        <v/>
      </c>
      <c r="F195" s="308" t="str">
        <f>IFERROR(IF(INDEX('WPTM - Section F'!N$8:N$89,MATCH('Print View'!$A195,'WPTM - Section F'!$A$8:$A$89,0))&lt;&gt;0,INDEX('WPTM - Section F'!N$8:N$89,MATCH('Print View'!$A195,'WPTM - Section F'!$A$8:$A$89,0)),""),"")</f>
        <v/>
      </c>
      <c r="G195" s="599" t="str">
        <f ca="1">IFERROR(IF(INDEX('WPTM - Section F'!D$93:D$574,MATCH('Print View'!$AR195,'WPTM - Section F'!L$93:L$574,0))&lt;&gt;0,INDEX('WPTM - Section F'!D$93:D$574,MATCH('Print View'!$AR195,'WPTM - Section F'!L$93:L$574,0)),""),"")</f>
        <v/>
      </c>
      <c r="H195" s="600"/>
      <c r="I195" s="599" t="str">
        <f ca="1">IFERROR(IF(INDEX('WPTM - Section F'!E$93:E$574,MATCH('Print View'!$AR195,'WPTM - Section F'!L$93:L$574,0))&lt;&gt;0,INDEX('WPTM - Section F'!E$93:E$574,MATCH('Print View'!$AR195,'WPTM - Section F'!L$93:L$574,0)),""),"")</f>
        <v/>
      </c>
      <c r="J195" s="600"/>
      <c r="K195" s="599" t="str">
        <f ca="1">IFERROR(IF(INDEX('WPTM - Section F'!D$93:D$574,MATCH('Print View'!$AS195,'WPTM - Section F'!L$93:L$574,0))&lt;&gt;0,INDEX('WPTM - Section F'!D$93:D$574,MATCH('Print View'!$AS195,'WPTM - Section F'!L$93:L$574,0)),""),"")</f>
        <v/>
      </c>
      <c r="L195" s="600"/>
      <c r="M195" s="599" t="str">
        <f ca="1">IFERROR(IF(INDEX('WPTM - Section F'!E$93:E$574,MATCH('Print View'!$AS195,'WPTM - Section F'!L$93:L$574,0))&lt;&gt;0,INDEX('WPTM - Section F'!E$93:E$574,MATCH('Print View'!$AS195,'WPTM - Section F'!L$93:L$574,0)),""),"")</f>
        <v/>
      </c>
      <c r="N195" s="600"/>
      <c r="O195" s="599" t="str">
        <f ca="1">IFERROR(IF(INDEX('WPTM - Section F'!D$93:D$574,MATCH('Print View'!$AT195,'WPTM - Section F'!L$93:L$574,0))&lt;&gt;0,INDEX('WPTM - Section F'!D$93:D$574,MATCH('Print View'!$AT195,'WPTM - Section F'!L$93:L$574,0)),""),"")</f>
        <v/>
      </c>
      <c r="P195" s="600"/>
      <c r="Q195" s="599" t="str">
        <f ca="1">IFERROR(IF(INDEX('WPTM - Section F'!E$93:E$574,MATCH('Print View'!$AT195,'WPTM - Section F'!L$93:L$574,0))&lt;&gt;0,INDEX('WPTM - Section F'!E$93:E$574,MATCH('Print View'!$AT195,'WPTM - Section F'!L$93:L$574,0)),""),"")</f>
        <v/>
      </c>
      <c r="R195" s="600"/>
      <c r="S195" s="599" t="str">
        <f ca="1">IFERROR(IF(INDEX('WPTM - Section F'!D$93:D$574,MATCH('Print View'!$AU195,'WPTM - Section F'!L$93:L$574,0))&lt;&gt;0,INDEX('WPTM - Section F'!D$93:D$574,MATCH('Print View'!$AU195,'WPTM - Section F'!L$93:L$574,0)),""),"")</f>
        <v/>
      </c>
      <c r="T195" s="600"/>
      <c r="U195" s="599" t="str">
        <f ca="1">IFERROR(IF(INDEX('WPTM - Section F'!E$93:E$574,MATCH('Print View'!$AU195,'WPTM - Section F'!L$93:L$574,0))&lt;&gt;0,INDEX('WPTM - Section F'!E$93:E$574,MATCH('Print View'!$AU195,'WPTM - Section F'!L$93:L$574,0)),""),"")</f>
        <v/>
      </c>
      <c r="V195" s="600"/>
      <c r="W195" s="599" t="str">
        <f ca="1">IFERROR(IF(INDEX('WPTM - Section F'!D$93:D$574,MATCH('Print View'!$AV195,'WPTM - Section F'!L$93:L$574,0))&lt;&gt;0,INDEX('WPTM - Section F'!D$93:D$574,MATCH('Print View'!$AV195,'WPTM - Section F'!L$93:L$574,0)),""),"")</f>
        <v/>
      </c>
      <c r="X195" s="600"/>
      <c r="Y195" s="599" t="str">
        <f ca="1">IFERROR(IF(INDEX('WPTM - Section F'!E$93:E$574,MATCH('Print View'!$AV195,'WPTM - Section F'!L$93:L$574,0))&lt;&gt;0,INDEX('WPTM - Section F'!E$93:E$574,MATCH('Print View'!$AV195,'WPTM - Section F'!L$93:L$574,0)),""),"")</f>
        <v/>
      </c>
      <c r="Z195" s="600"/>
      <c r="AA195" s="599" t="str">
        <f ca="1">IFERROR(IF(INDEX('WPTM - Section F'!D$93:D$574,MATCH('Print View'!$AW195,'WPTM - Section F'!L$93:L$574,0))&lt;&gt;0,INDEX('WPTM - Section F'!D$93:D$574,MATCH('Print View'!$AW195,'WPTM - Section F'!L$93:L$574,0)),""),"")</f>
        <v/>
      </c>
      <c r="AB195" s="600"/>
      <c r="AC195" s="599" t="str">
        <f ca="1">IFERROR(IF(INDEX('WPTM - Section F'!E$93:E$574,MATCH('Print View'!$AW195,'WPTM - Section F'!L$93:L$574,0))&lt;&gt;0,INDEX('WPTM - Section F'!E$93:E$574,MATCH('Print View'!$AW195,'WPTM - Section F'!L$93:L$574,0)),""),"")</f>
        <v/>
      </c>
      <c r="AD195" s="600"/>
      <c r="AE195" s="599" t="str">
        <f ca="1">IFERROR(IF(INDEX('WPTM - Section F'!D$93:D$574,MATCH('Print View'!$AX195,'WPTM - Section F'!L$93:L$574,0))&lt;&gt;0,INDEX('WPTM - Section F'!D$93:D$574,MATCH('Print View'!$AX195,'WPTM - Section F'!L$93:L$574,0)),""),"")</f>
        <v/>
      </c>
      <c r="AF195" s="600"/>
      <c r="AG195" s="599" t="str">
        <f ca="1">IFERROR(IF(INDEX('WPTM - Section F'!E$93:E$574,MATCH('Print View'!$AX195,'WPTM - Section F'!L$93:L$574,0))&lt;&gt;0,INDEX('WPTM - Section F'!E$93:E$574,MATCH('Print View'!$AX195,'WPTM - Section F'!L$93:L$574,0)),""),"")</f>
        <v/>
      </c>
      <c r="AH195" s="600"/>
      <c r="AI195" s="599" t="str">
        <f ca="1">IFERROR(IF(INDEX('WPTM - Section F'!D$93:D$574,MATCH('Print View'!$AY195,'WPTM - Section F'!L$93:L$574,0))&lt;&gt;0,INDEX('WPTM - Section F'!D$93:D$574,MATCH('Print View'!$AY195,'WPTM - Section F'!L$93:L$574,0)),""),"")</f>
        <v/>
      </c>
      <c r="AJ195" s="600"/>
      <c r="AK195" s="599" t="str">
        <f ca="1">IFERROR(IF(INDEX('WPTM - Section F'!E$93:E$574,MATCH('Print View'!$AY195,'WPTM - Section F'!L$93:L$574,0))&lt;&gt;0,INDEX('WPTM - Section F'!E$93:E$574,MATCH('Print View'!$AY195,'WPTM - Section F'!L$93:L$574,0)),""),"")</f>
        <v/>
      </c>
      <c r="AL195" s="600"/>
      <c r="AM195" s="309" t="str">
        <f>IFERROR(IF(INDEX('WPTM - Section F'!O$8:O$89,MATCH('Print View'!$A195,'WPTM - Section F'!D$8:D$89,0))&lt;&gt;0,INDEX('WPTM - Section F'!O$8:O$89,MATCH('Print View'!$A195,'WPTM - Section F'!D$8:D$89,0)),""),"")</f>
        <v/>
      </c>
      <c r="AN195" s="217"/>
      <c r="AO195" s="304"/>
      <c r="AP195" s="305"/>
      <c r="AQ195" s="305"/>
      <c r="AR195" s="242" t="str">
        <f t="shared" ca="1" si="372"/>
        <v>12</v>
      </c>
      <c r="AS195" s="3" t="str">
        <f t="shared" ca="1" si="373"/>
        <v>121-Jan-21 to 31-Dec-21</v>
      </c>
      <c r="AT195" s="3" t="str">
        <f t="shared" ca="1" si="374"/>
        <v>121-Jan-22 to 31-Dec-22</v>
      </c>
      <c r="AU195" s="3" t="str">
        <f t="shared" ca="1" si="375"/>
        <v>121-Jan-23 to 31-Dec-23</v>
      </c>
      <c r="AV195" s="3" t="str">
        <f t="shared" ca="1" si="376"/>
        <v>121-Jan-24 to 31-Dec-24</v>
      </c>
      <c r="AW195" s="3" t="str">
        <f t="shared" ca="1" si="377"/>
        <v>121-Jan-25 to 31-Dec-25</v>
      </c>
      <c r="AX195" s="9" t="str">
        <f t="shared" si="378"/>
        <v xml:space="preserve">12 to </v>
      </c>
      <c r="AY195" s="9" t="str">
        <f t="shared" si="379"/>
        <v xml:space="preserve">12 to </v>
      </c>
      <c r="AZ195" s="9"/>
      <c r="BA195" s="9"/>
    </row>
    <row r="196" spans="1:53" s="222" customFormat="1" ht="60" hidden="1" customHeight="1">
      <c r="A196" s="292">
        <v>13</v>
      </c>
      <c r="B196" s="308" t="str">
        <f>IFERROR(IF(INDEX('WPTM - Section F'!B$8:B$89,MATCH('Print View'!$A196,'WPTM - Section F'!$A$8:$A$89,0))&lt;&gt;0,INDEX('WPTM - Section F'!B$8:B$89,MATCH('Print View'!$A196,'WPTM - Section F'!$A$8:$A$89,0)),""),"")</f>
        <v/>
      </c>
      <c r="C196" s="308" t="str">
        <f>IFERROR(IF(INDEX('WPTM - Section F'!C$8:C$89,MATCH('Print View'!$A196,'WPTM - Section F'!$A$8:$A$89,0))&lt;&gt;0,INDEX('WPTM - Section F'!C$8:C$89,MATCH('Print View'!$A196,'WPTM - Section F'!$A$8:$A$89,0)),""),"")</f>
        <v/>
      </c>
      <c r="D196" s="308" t="str">
        <f>IFERROR(IF(INDEX('WPTM - Section F'!D$8:D$89,MATCH('Print View'!$A196,'WPTM - Section F'!$A$8:$A$89,0))&lt;&gt;0,INDEX('WPTM - Section F'!D$8:D$89,MATCH('Print View'!$A196,'WPTM - Section F'!$A$8:$A$89,0)),""),"")</f>
        <v/>
      </c>
      <c r="E196" s="308" t="str">
        <f>IFERROR(IF(INDEX('WPTM - Section F'!E$8:E$89,MATCH('Print View'!$A196,'WPTM - Section F'!$A$8:$A$89,0))&lt;&gt;0,INDEX('WPTM - Section F'!E$8:E$89,MATCH('Print View'!$A196,'WPTM - Section F'!$A$8:$A$89,0)),""),"")</f>
        <v/>
      </c>
      <c r="F196" s="308" t="str">
        <f>IFERROR(IF(INDEX('WPTM - Section F'!N$8:N$89,MATCH('Print View'!$A196,'WPTM - Section F'!$A$8:$A$89,0))&lt;&gt;0,INDEX('WPTM - Section F'!N$8:N$89,MATCH('Print View'!$A196,'WPTM - Section F'!$A$8:$A$89,0)),""),"")</f>
        <v/>
      </c>
      <c r="G196" s="599" t="str">
        <f ca="1">IFERROR(IF(INDEX('WPTM - Section F'!D$93:D$574,MATCH('Print View'!$AR196,'WPTM - Section F'!L$93:L$574,0))&lt;&gt;0,INDEX('WPTM - Section F'!D$93:D$574,MATCH('Print View'!$AR196,'WPTM - Section F'!L$93:L$574,0)),""),"")</f>
        <v/>
      </c>
      <c r="H196" s="600"/>
      <c r="I196" s="599" t="str">
        <f ca="1">IFERROR(IF(INDEX('WPTM - Section F'!E$93:E$574,MATCH('Print View'!$AR196,'WPTM - Section F'!L$93:L$574,0))&lt;&gt;0,INDEX('WPTM - Section F'!E$93:E$574,MATCH('Print View'!$AR196,'WPTM - Section F'!L$93:L$574,0)),""),"")</f>
        <v/>
      </c>
      <c r="J196" s="600"/>
      <c r="K196" s="599" t="str">
        <f ca="1">IFERROR(IF(INDEX('WPTM - Section F'!D$93:D$574,MATCH('Print View'!$AS196,'WPTM - Section F'!L$93:L$574,0))&lt;&gt;0,INDEX('WPTM - Section F'!D$93:D$574,MATCH('Print View'!$AS196,'WPTM - Section F'!L$93:L$574,0)),""),"")</f>
        <v/>
      </c>
      <c r="L196" s="600"/>
      <c r="M196" s="599" t="str">
        <f ca="1">IFERROR(IF(INDEX('WPTM - Section F'!E$93:E$574,MATCH('Print View'!$AS196,'WPTM - Section F'!L$93:L$574,0))&lt;&gt;0,INDEX('WPTM - Section F'!E$93:E$574,MATCH('Print View'!$AS196,'WPTM - Section F'!L$93:L$574,0)),""),"")</f>
        <v/>
      </c>
      <c r="N196" s="600"/>
      <c r="O196" s="599" t="str">
        <f ca="1">IFERROR(IF(INDEX('WPTM - Section F'!D$93:D$574,MATCH('Print View'!$AT196,'WPTM - Section F'!L$93:L$574,0))&lt;&gt;0,INDEX('WPTM - Section F'!D$93:D$574,MATCH('Print View'!$AT196,'WPTM - Section F'!L$93:L$574,0)),""),"")</f>
        <v/>
      </c>
      <c r="P196" s="600"/>
      <c r="Q196" s="599" t="str">
        <f ca="1">IFERROR(IF(INDEX('WPTM - Section F'!E$93:E$574,MATCH('Print View'!$AT196,'WPTM - Section F'!L$93:L$574,0))&lt;&gt;0,INDEX('WPTM - Section F'!E$93:E$574,MATCH('Print View'!$AT196,'WPTM - Section F'!L$93:L$574,0)),""),"")</f>
        <v/>
      </c>
      <c r="R196" s="600"/>
      <c r="S196" s="599" t="str">
        <f ca="1">IFERROR(IF(INDEX('WPTM - Section F'!D$93:D$574,MATCH('Print View'!$AU196,'WPTM - Section F'!L$93:L$574,0))&lt;&gt;0,INDEX('WPTM - Section F'!D$93:D$574,MATCH('Print View'!$AU196,'WPTM - Section F'!L$93:L$574,0)),""),"")</f>
        <v/>
      </c>
      <c r="T196" s="600"/>
      <c r="U196" s="599" t="str">
        <f ca="1">IFERROR(IF(INDEX('WPTM - Section F'!E$93:E$574,MATCH('Print View'!$AU196,'WPTM - Section F'!L$93:L$574,0))&lt;&gt;0,INDEX('WPTM - Section F'!E$93:E$574,MATCH('Print View'!$AU196,'WPTM - Section F'!L$93:L$574,0)),""),"")</f>
        <v/>
      </c>
      <c r="V196" s="600"/>
      <c r="W196" s="599" t="str">
        <f ca="1">IFERROR(IF(INDEX('WPTM - Section F'!D$93:D$574,MATCH('Print View'!$AV196,'WPTM - Section F'!L$93:L$574,0))&lt;&gt;0,INDEX('WPTM - Section F'!D$93:D$574,MATCH('Print View'!$AV196,'WPTM - Section F'!L$93:L$574,0)),""),"")</f>
        <v/>
      </c>
      <c r="X196" s="600"/>
      <c r="Y196" s="599" t="str">
        <f ca="1">IFERROR(IF(INDEX('WPTM - Section F'!E$93:E$574,MATCH('Print View'!$AV196,'WPTM - Section F'!L$93:L$574,0))&lt;&gt;0,INDEX('WPTM - Section F'!E$93:E$574,MATCH('Print View'!$AV196,'WPTM - Section F'!L$93:L$574,0)),""),"")</f>
        <v/>
      </c>
      <c r="Z196" s="600"/>
      <c r="AA196" s="599" t="str">
        <f ca="1">IFERROR(IF(INDEX('WPTM - Section F'!D$93:D$574,MATCH('Print View'!$AW196,'WPTM - Section F'!L$93:L$574,0))&lt;&gt;0,INDEX('WPTM - Section F'!D$93:D$574,MATCH('Print View'!$AW196,'WPTM - Section F'!L$93:L$574,0)),""),"")</f>
        <v/>
      </c>
      <c r="AB196" s="600"/>
      <c r="AC196" s="599" t="str">
        <f ca="1">IFERROR(IF(INDEX('WPTM - Section F'!E$93:E$574,MATCH('Print View'!$AW196,'WPTM - Section F'!L$93:L$574,0))&lt;&gt;0,INDEX('WPTM - Section F'!E$93:E$574,MATCH('Print View'!$AW196,'WPTM - Section F'!L$93:L$574,0)),""),"")</f>
        <v/>
      </c>
      <c r="AD196" s="600"/>
      <c r="AE196" s="599" t="str">
        <f ca="1">IFERROR(IF(INDEX('WPTM - Section F'!D$93:D$574,MATCH('Print View'!$AX196,'WPTM - Section F'!L$93:L$574,0))&lt;&gt;0,INDEX('WPTM - Section F'!D$93:D$574,MATCH('Print View'!$AX196,'WPTM - Section F'!L$93:L$574,0)),""),"")</f>
        <v/>
      </c>
      <c r="AF196" s="600"/>
      <c r="AG196" s="599" t="str">
        <f ca="1">IFERROR(IF(INDEX('WPTM - Section F'!E$93:E$574,MATCH('Print View'!$AX196,'WPTM - Section F'!L$93:L$574,0))&lt;&gt;0,INDEX('WPTM - Section F'!E$93:E$574,MATCH('Print View'!$AX196,'WPTM - Section F'!L$93:L$574,0)),""),"")</f>
        <v/>
      </c>
      <c r="AH196" s="600"/>
      <c r="AI196" s="599" t="str">
        <f ca="1">IFERROR(IF(INDEX('WPTM - Section F'!D$93:D$574,MATCH('Print View'!$AY196,'WPTM - Section F'!L$93:L$574,0))&lt;&gt;0,INDEX('WPTM - Section F'!D$93:D$574,MATCH('Print View'!$AY196,'WPTM - Section F'!L$93:L$574,0)),""),"")</f>
        <v/>
      </c>
      <c r="AJ196" s="600"/>
      <c r="AK196" s="599" t="str">
        <f ca="1">IFERROR(IF(INDEX('WPTM - Section F'!E$93:E$574,MATCH('Print View'!$AY196,'WPTM - Section F'!L$93:L$574,0))&lt;&gt;0,INDEX('WPTM - Section F'!E$93:E$574,MATCH('Print View'!$AY196,'WPTM - Section F'!L$93:L$574,0)),""),"")</f>
        <v/>
      </c>
      <c r="AL196" s="600"/>
      <c r="AM196" s="309" t="str">
        <f>IFERROR(IF(INDEX('WPTM - Section F'!O$8:O$89,MATCH('Print View'!$A196,'WPTM - Section F'!D$8:D$89,0))&lt;&gt;0,INDEX('WPTM - Section F'!O$8:O$89,MATCH('Print View'!$A196,'WPTM - Section F'!D$8:D$89,0)),""),"")</f>
        <v/>
      </c>
      <c r="AN196" s="217"/>
      <c r="AO196" s="304"/>
      <c r="AP196" s="305"/>
      <c r="AQ196" s="305"/>
      <c r="AR196" s="242" t="str">
        <f t="shared" ca="1" si="372"/>
        <v>13</v>
      </c>
      <c r="AS196" s="3" t="str">
        <f t="shared" ca="1" si="373"/>
        <v>131-Jan-21 to 31-Dec-21</v>
      </c>
      <c r="AT196" s="3" t="str">
        <f t="shared" ca="1" si="374"/>
        <v>131-Jan-22 to 31-Dec-22</v>
      </c>
      <c r="AU196" s="3" t="str">
        <f t="shared" ca="1" si="375"/>
        <v>131-Jan-23 to 31-Dec-23</v>
      </c>
      <c r="AV196" s="3" t="str">
        <f t="shared" ca="1" si="376"/>
        <v>131-Jan-24 to 31-Dec-24</v>
      </c>
      <c r="AW196" s="3" t="str">
        <f t="shared" ca="1" si="377"/>
        <v>131-Jan-25 to 31-Dec-25</v>
      </c>
      <c r="AX196" s="9" t="str">
        <f t="shared" si="378"/>
        <v xml:space="preserve">13 to </v>
      </c>
      <c r="AY196" s="9" t="str">
        <f t="shared" si="379"/>
        <v xml:space="preserve">13 to </v>
      </c>
      <c r="AZ196" s="9"/>
      <c r="BA196" s="9"/>
    </row>
    <row r="197" spans="1:53" s="222" customFormat="1" ht="60" hidden="1" customHeight="1">
      <c r="A197" s="292">
        <v>14</v>
      </c>
      <c r="B197" s="308" t="str">
        <f>IFERROR(IF(INDEX('WPTM - Section F'!B$8:B$89,MATCH('Print View'!$A197,'WPTM - Section F'!$A$8:$A$89,0))&lt;&gt;0,INDEX('WPTM - Section F'!B$8:B$89,MATCH('Print View'!$A197,'WPTM - Section F'!$A$8:$A$89,0)),""),"")</f>
        <v/>
      </c>
      <c r="C197" s="308" t="str">
        <f>IFERROR(IF(INDEX('WPTM - Section F'!C$8:C$89,MATCH('Print View'!$A197,'WPTM - Section F'!$A$8:$A$89,0))&lt;&gt;0,INDEX('WPTM - Section F'!C$8:C$89,MATCH('Print View'!$A197,'WPTM - Section F'!$A$8:$A$89,0)),""),"")</f>
        <v/>
      </c>
      <c r="D197" s="308" t="str">
        <f>IFERROR(IF(INDEX('WPTM - Section F'!D$8:D$89,MATCH('Print View'!$A197,'WPTM - Section F'!$A$8:$A$89,0))&lt;&gt;0,INDEX('WPTM - Section F'!D$8:D$89,MATCH('Print View'!$A197,'WPTM - Section F'!$A$8:$A$89,0)),""),"")</f>
        <v/>
      </c>
      <c r="E197" s="308" t="str">
        <f>IFERROR(IF(INDEX('WPTM - Section F'!E$8:E$89,MATCH('Print View'!$A197,'WPTM - Section F'!$A$8:$A$89,0))&lt;&gt;0,INDEX('WPTM - Section F'!E$8:E$89,MATCH('Print View'!$A197,'WPTM - Section F'!$A$8:$A$89,0)),""),"")</f>
        <v/>
      </c>
      <c r="F197" s="308" t="str">
        <f>IFERROR(IF(INDEX('WPTM - Section F'!N$8:N$89,MATCH('Print View'!$A197,'WPTM - Section F'!$A$8:$A$89,0))&lt;&gt;0,INDEX('WPTM - Section F'!N$8:N$89,MATCH('Print View'!$A197,'WPTM - Section F'!$A$8:$A$89,0)),""),"")</f>
        <v/>
      </c>
      <c r="G197" s="599" t="str">
        <f ca="1">IFERROR(IF(INDEX('WPTM - Section F'!D$93:D$574,MATCH('Print View'!$AR197,'WPTM - Section F'!L$93:L$574,0))&lt;&gt;0,INDEX('WPTM - Section F'!D$93:D$574,MATCH('Print View'!$AR197,'WPTM - Section F'!L$93:L$574,0)),""),"")</f>
        <v/>
      </c>
      <c r="H197" s="600"/>
      <c r="I197" s="599" t="str">
        <f ca="1">IFERROR(IF(INDEX('WPTM - Section F'!E$93:E$574,MATCH('Print View'!$AR197,'WPTM - Section F'!L$93:L$574,0))&lt;&gt;0,INDEX('WPTM - Section F'!E$93:E$574,MATCH('Print View'!$AR197,'WPTM - Section F'!L$93:L$574,0)),""),"")</f>
        <v/>
      </c>
      <c r="J197" s="600"/>
      <c r="K197" s="599" t="str">
        <f ca="1">IFERROR(IF(INDEX('WPTM - Section F'!D$93:D$574,MATCH('Print View'!$AS197,'WPTM - Section F'!L$93:L$574,0))&lt;&gt;0,INDEX('WPTM - Section F'!D$93:D$574,MATCH('Print View'!$AS197,'WPTM - Section F'!L$93:L$574,0)),""),"")</f>
        <v/>
      </c>
      <c r="L197" s="600"/>
      <c r="M197" s="599" t="str">
        <f ca="1">IFERROR(IF(INDEX('WPTM - Section F'!E$93:E$574,MATCH('Print View'!$AS197,'WPTM - Section F'!L$93:L$574,0))&lt;&gt;0,INDEX('WPTM - Section F'!E$93:E$574,MATCH('Print View'!$AS197,'WPTM - Section F'!L$93:L$574,0)),""),"")</f>
        <v/>
      </c>
      <c r="N197" s="600"/>
      <c r="O197" s="599" t="str">
        <f ca="1">IFERROR(IF(INDEX('WPTM - Section F'!D$93:D$574,MATCH('Print View'!$AT197,'WPTM - Section F'!L$93:L$574,0))&lt;&gt;0,INDEX('WPTM - Section F'!D$93:D$574,MATCH('Print View'!$AT197,'WPTM - Section F'!L$93:L$574,0)),""),"")</f>
        <v/>
      </c>
      <c r="P197" s="600"/>
      <c r="Q197" s="599" t="str">
        <f ca="1">IFERROR(IF(INDEX('WPTM - Section F'!E$93:E$574,MATCH('Print View'!$AT197,'WPTM - Section F'!L$93:L$574,0))&lt;&gt;0,INDEX('WPTM - Section F'!E$93:E$574,MATCH('Print View'!$AT197,'WPTM - Section F'!L$93:L$574,0)),""),"")</f>
        <v/>
      </c>
      <c r="R197" s="600"/>
      <c r="S197" s="599" t="str">
        <f ca="1">IFERROR(IF(INDEX('WPTM - Section F'!D$93:D$574,MATCH('Print View'!$AU197,'WPTM - Section F'!L$93:L$574,0))&lt;&gt;0,INDEX('WPTM - Section F'!D$93:D$574,MATCH('Print View'!$AU197,'WPTM - Section F'!L$93:L$574,0)),""),"")</f>
        <v/>
      </c>
      <c r="T197" s="600"/>
      <c r="U197" s="599" t="str">
        <f ca="1">IFERROR(IF(INDEX('WPTM - Section F'!E$93:E$574,MATCH('Print View'!$AU197,'WPTM - Section F'!L$93:L$574,0))&lt;&gt;0,INDEX('WPTM - Section F'!E$93:E$574,MATCH('Print View'!$AU197,'WPTM - Section F'!L$93:L$574,0)),""),"")</f>
        <v/>
      </c>
      <c r="V197" s="600"/>
      <c r="W197" s="599" t="str">
        <f ca="1">IFERROR(IF(INDEX('WPTM - Section F'!D$93:D$574,MATCH('Print View'!$AV197,'WPTM - Section F'!L$93:L$574,0))&lt;&gt;0,INDEX('WPTM - Section F'!D$93:D$574,MATCH('Print View'!$AV197,'WPTM - Section F'!L$93:L$574,0)),""),"")</f>
        <v/>
      </c>
      <c r="X197" s="600"/>
      <c r="Y197" s="599" t="str">
        <f ca="1">IFERROR(IF(INDEX('WPTM - Section F'!E$93:E$574,MATCH('Print View'!$AV197,'WPTM - Section F'!L$93:L$574,0))&lt;&gt;0,INDEX('WPTM - Section F'!E$93:E$574,MATCH('Print View'!$AV197,'WPTM - Section F'!L$93:L$574,0)),""),"")</f>
        <v/>
      </c>
      <c r="Z197" s="600"/>
      <c r="AA197" s="599" t="str">
        <f ca="1">IFERROR(IF(INDEX('WPTM - Section F'!D$93:D$574,MATCH('Print View'!$AW197,'WPTM - Section F'!L$93:L$574,0))&lt;&gt;0,INDEX('WPTM - Section F'!D$93:D$574,MATCH('Print View'!$AW197,'WPTM - Section F'!L$93:L$574,0)),""),"")</f>
        <v/>
      </c>
      <c r="AB197" s="600"/>
      <c r="AC197" s="599" t="str">
        <f ca="1">IFERROR(IF(INDEX('WPTM - Section F'!E$93:E$574,MATCH('Print View'!$AW197,'WPTM - Section F'!L$93:L$574,0))&lt;&gt;0,INDEX('WPTM - Section F'!E$93:E$574,MATCH('Print View'!$AW197,'WPTM - Section F'!L$93:L$574,0)),""),"")</f>
        <v/>
      </c>
      <c r="AD197" s="600"/>
      <c r="AE197" s="599" t="str">
        <f ca="1">IFERROR(IF(INDEX('WPTM - Section F'!D$93:D$574,MATCH('Print View'!$AX197,'WPTM - Section F'!L$93:L$574,0))&lt;&gt;0,INDEX('WPTM - Section F'!D$93:D$574,MATCH('Print View'!$AX197,'WPTM - Section F'!L$93:L$574,0)),""),"")</f>
        <v/>
      </c>
      <c r="AF197" s="600"/>
      <c r="AG197" s="599" t="str">
        <f ca="1">IFERROR(IF(INDEX('WPTM - Section F'!E$93:E$574,MATCH('Print View'!$AX197,'WPTM - Section F'!L$93:L$574,0))&lt;&gt;0,INDEX('WPTM - Section F'!E$93:E$574,MATCH('Print View'!$AX197,'WPTM - Section F'!L$93:L$574,0)),""),"")</f>
        <v/>
      </c>
      <c r="AH197" s="600"/>
      <c r="AI197" s="599" t="str">
        <f ca="1">IFERROR(IF(INDEX('WPTM - Section F'!D$93:D$574,MATCH('Print View'!$AY197,'WPTM - Section F'!L$93:L$574,0))&lt;&gt;0,INDEX('WPTM - Section F'!D$93:D$574,MATCH('Print View'!$AY197,'WPTM - Section F'!L$93:L$574,0)),""),"")</f>
        <v/>
      </c>
      <c r="AJ197" s="600"/>
      <c r="AK197" s="599" t="str">
        <f ca="1">IFERROR(IF(INDEX('WPTM - Section F'!E$93:E$574,MATCH('Print View'!$AY197,'WPTM - Section F'!L$93:L$574,0))&lt;&gt;0,INDEX('WPTM - Section F'!E$93:E$574,MATCH('Print View'!$AY197,'WPTM - Section F'!L$93:L$574,0)),""),"")</f>
        <v/>
      </c>
      <c r="AL197" s="600"/>
      <c r="AM197" s="309" t="str">
        <f>IFERROR(IF(INDEX('WPTM - Section F'!O$8:O$89,MATCH('Print View'!$A197,'WPTM - Section F'!D$8:D$89,0))&lt;&gt;0,INDEX('WPTM - Section F'!O$8:O$89,MATCH('Print View'!$A197,'WPTM - Section F'!D$8:D$89,0)),""),"")</f>
        <v/>
      </c>
      <c r="AN197" s="217"/>
      <c r="AO197" s="304"/>
      <c r="AP197" s="305"/>
      <c r="AQ197" s="305"/>
      <c r="AR197" s="242" t="str">
        <f t="shared" ca="1" si="372"/>
        <v>14</v>
      </c>
      <c r="AS197" s="3" t="str">
        <f t="shared" ca="1" si="373"/>
        <v>141-Jan-21 to 31-Dec-21</v>
      </c>
      <c r="AT197" s="3" t="str">
        <f t="shared" ca="1" si="374"/>
        <v>141-Jan-22 to 31-Dec-22</v>
      </c>
      <c r="AU197" s="3" t="str">
        <f t="shared" ca="1" si="375"/>
        <v>141-Jan-23 to 31-Dec-23</v>
      </c>
      <c r="AV197" s="3" t="str">
        <f t="shared" ca="1" si="376"/>
        <v>141-Jan-24 to 31-Dec-24</v>
      </c>
      <c r="AW197" s="3" t="str">
        <f t="shared" ca="1" si="377"/>
        <v>141-Jan-25 to 31-Dec-25</v>
      </c>
      <c r="AX197" s="9" t="str">
        <f t="shared" si="378"/>
        <v xml:space="preserve">14 to </v>
      </c>
      <c r="AY197" s="9" t="str">
        <f t="shared" si="379"/>
        <v xml:space="preserve">14 to </v>
      </c>
      <c r="AZ197" s="9"/>
      <c r="BA197" s="9"/>
    </row>
    <row r="198" spans="1:53" s="222" customFormat="1" ht="60" hidden="1" customHeight="1">
      <c r="A198" s="292">
        <v>15</v>
      </c>
      <c r="B198" s="308" t="str">
        <f>IFERROR(IF(INDEX('WPTM - Section F'!B$8:B$89,MATCH('Print View'!$A198,'WPTM - Section F'!$A$8:$A$89,0))&lt;&gt;0,INDEX('WPTM - Section F'!B$8:B$89,MATCH('Print View'!$A198,'WPTM - Section F'!$A$8:$A$89,0)),""),"")</f>
        <v/>
      </c>
      <c r="C198" s="308" t="str">
        <f>IFERROR(IF(INDEX('WPTM - Section F'!C$8:C$89,MATCH('Print View'!$A198,'WPTM - Section F'!$A$8:$A$89,0))&lt;&gt;0,INDEX('WPTM - Section F'!C$8:C$89,MATCH('Print View'!$A198,'WPTM - Section F'!$A$8:$A$89,0)),""),"")</f>
        <v/>
      </c>
      <c r="D198" s="308" t="str">
        <f>IFERROR(IF(INDEX('WPTM - Section F'!D$8:D$89,MATCH('Print View'!$A198,'WPTM - Section F'!$A$8:$A$89,0))&lt;&gt;0,INDEX('WPTM - Section F'!D$8:D$89,MATCH('Print View'!$A198,'WPTM - Section F'!$A$8:$A$89,0)),""),"")</f>
        <v/>
      </c>
      <c r="E198" s="308" t="str">
        <f>IFERROR(IF(INDEX('WPTM - Section F'!E$8:E$89,MATCH('Print View'!$A198,'WPTM - Section F'!$A$8:$A$89,0))&lt;&gt;0,INDEX('WPTM - Section F'!E$8:E$89,MATCH('Print View'!$A198,'WPTM - Section F'!$A$8:$A$89,0)),""),"")</f>
        <v/>
      </c>
      <c r="F198" s="308" t="str">
        <f>IFERROR(IF(INDEX('WPTM - Section F'!N$8:N$89,MATCH('Print View'!$A198,'WPTM - Section F'!$A$8:$A$89,0))&lt;&gt;0,INDEX('WPTM - Section F'!N$8:N$89,MATCH('Print View'!$A198,'WPTM - Section F'!$A$8:$A$89,0)),""),"")</f>
        <v/>
      </c>
      <c r="G198" s="599" t="str">
        <f ca="1">IFERROR(IF(INDEX('WPTM - Section F'!D$93:D$574,MATCH('Print View'!$AR198,'WPTM - Section F'!L$93:L$574,0))&lt;&gt;0,INDEX('WPTM - Section F'!D$93:D$574,MATCH('Print View'!$AR198,'WPTM - Section F'!L$93:L$574,0)),""),"")</f>
        <v/>
      </c>
      <c r="H198" s="600"/>
      <c r="I198" s="599" t="str">
        <f ca="1">IFERROR(IF(INDEX('WPTM - Section F'!E$93:E$574,MATCH('Print View'!$AR198,'WPTM - Section F'!L$93:L$574,0))&lt;&gt;0,INDEX('WPTM - Section F'!E$93:E$574,MATCH('Print View'!$AR198,'WPTM - Section F'!L$93:L$574,0)),""),"")</f>
        <v/>
      </c>
      <c r="J198" s="600"/>
      <c r="K198" s="599" t="str">
        <f ca="1">IFERROR(IF(INDEX('WPTM - Section F'!D$93:D$574,MATCH('Print View'!$AS198,'WPTM - Section F'!L$93:L$574,0))&lt;&gt;0,INDEX('WPTM - Section F'!D$93:D$574,MATCH('Print View'!$AS198,'WPTM - Section F'!L$93:L$574,0)),""),"")</f>
        <v/>
      </c>
      <c r="L198" s="600"/>
      <c r="M198" s="599" t="str">
        <f ca="1">IFERROR(IF(INDEX('WPTM - Section F'!E$93:E$574,MATCH('Print View'!$AS198,'WPTM - Section F'!L$93:L$574,0))&lt;&gt;0,INDEX('WPTM - Section F'!E$93:E$574,MATCH('Print View'!$AS198,'WPTM - Section F'!L$93:L$574,0)),""),"")</f>
        <v/>
      </c>
      <c r="N198" s="600"/>
      <c r="O198" s="599" t="str">
        <f ca="1">IFERROR(IF(INDEX('WPTM - Section F'!D$93:D$574,MATCH('Print View'!$AT198,'WPTM - Section F'!L$93:L$574,0))&lt;&gt;0,INDEX('WPTM - Section F'!D$93:D$574,MATCH('Print View'!$AT198,'WPTM - Section F'!L$93:L$574,0)),""),"")</f>
        <v/>
      </c>
      <c r="P198" s="600"/>
      <c r="Q198" s="599" t="str">
        <f ca="1">IFERROR(IF(INDEX('WPTM - Section F'!E$93:E$574,MATCH('Print View'!$AT198,'WPTM - Section F'!L$93:L$574,0))&lt;&gt;0,INDEX('WPTM - Section F'!E$93:E$574,MATCH('Print View'!$AT198,'WPTM - Section F'!L$93:L$574,0)),""),"")</f>
        <v/>
      </c>
      <c r="R198" s="600"/>
      <c r="S198" s="599" t="str">
        <f ca="1">IFERROR(IF(INDEX('WPTM - Section F'!D$93:D$574,MATCH('Print View'!$AU198,'WPTM - Section F'!L$93:L$574,0))&lt;&gt;0,INDEX('WPTM - Section F'!D$93:D$574,MATCH('Print View'!$AU198,'WPTM - Section F'!L$93:L$574,0)),""),"")</f>
        <v/>
      </c>
      <c r="T198" s="600"/>
      <c r="U198" s="599" t="str">
        <f ca="1">IFERROR(IF(INDEX('WPTM - Section F'!E$93:E$574,MATCH('Print View'!$AU198,'WPTM - Section F'!L$93:L$574,0))&lt;&gt;0,INDEX('WPTM - Section F'!E$93:E$574,MATCH('Print View'!$AU198,'WPTM - Section F'!L$93:L$574,0)),""),"")</f>
        <v/>
      </c>
      <c r="V198" s="600"/>
      <c r="W198" s="599" t="str">
        <f ca="1">IFERROR(IF(INDEX('WPTM - Section F'!D$93:D$574,MATCH('Print View'!$AV198,'WPTM - Section F'!L$93:L$574,0))&lt;&gt;0,INDEX('WPTM - Section F'!D$93:D$574,MATCH('Print View'!$AV198,'WPTM - Section F'!L$93:L$574,0)),""),"")</f>
        <v/>
      </c>
      <c r="X198" s="600"/>
      <c r="Y198" s="599" t="str">
        <f ca="1">IFERROR(IF(INDEX('WPTM - Section F'!E$93:E$574,MATCH('Print View'!$AV198,'WPTM - Section F'!L$93:L$574,0))&lt;&gt;0,INDEX('WPTM - Section F'!E$93:E$574,MATCH('Print View'!$AV198,'WPTM - Section F'!L$93:L$574,0)),""),"")</f>
        <v/>
      </c>
      <c r="Z198" s="600"/>
      <c r="AA198" s="599" t="str">
        <f ca="1">IFERROR(IF(INDEX('WPTM - Section F'!D$93:D$574,MATCH('Print View'!$AW198,'WPTM - Section F'!L$93:L$574,0))&lt;&gt;0,INDEX('WPTM - Section F'!D$93:D$574,MATCH('Print View'!$AW198,'WPTM - Section F'!L$93:L$574,0)),""),"")</f>
        <v/>
      </c>
      <c r="AB198" s="600"/>
      <c r="AC198" s="599" t="str">
        <f ca="1">IFERROR(IF(INDEX('WPTM - Section F'!E$93:E$574,MATCH('Print View'!$AW198,'WPTM - Section F'!L$93:L$574,0))&lt;&gt;0,INDEX('WPTM - Section F'!E$93:E$574,MATCH('Print View'!$AW198,'WPTM - Section F'!L$93:L$574,0)),""),"")</f>
        <v/>
      </c>
      <c r="AD198" s="600"/>
      <c r="AE198" s="599" t="str">
        <f ca="1">IFERROR(IF(INDEX('WPTM - Section F'!D$93:D$574,MATCH('Print View'!$AX198,'WPTM - Section F'!L$93:L$574,0))&lt;&gt;0,INDEX('WPTM - Section F'!D$93:D$574,MATCH('Print View'!$AX198,'WPTM - Section F'!L$93:L$574,0)),""),"")</f>
        <v/>
      </c>
      <c r="AF198" s="600"/>
      <c r="AG198" s="599" t="str">
        <f ca="1">IFERROR(IF(INDEX('WPTM - Section F'!E$93:E$574,MATCH('Print View'!$AX198,'WPTM - Section F'!L$93:L$574,0))&lt;&gt;0,INDEX('WPTM - Section F'!E$93:E$574,MATCH('Print View'!$AX198,'WPTM - Section F'!L$93:L$574,0)),""),"")</f>
        <v/>
      </c>
      <c r="AH198" s="600"/>
      <c r="AI198" s="599" t="str">
        <f ca="1">IFERROR(IF(INDEX('WPTM - Section F'!D$93:D$574,MATCH('Print View'!$AY198,'WPTM - Section F'!L$93:L$574,0))&lt;&gt;0,INDEX('WPTM - Section F'!D$93:D$574,MATCH('Print View'!$AY198,'WPTM - Section F'!L$93:L$574,0)),""),"")</f>
        <v/>
      </c>
      <c r="AJ198" s="600"/>
      <c r="AK198" s="599" t="str">
        <f ca="1">IFERROR(IF(INDEX('WPTM - Section F'!E$93:E$574,MATCH('Print View'!$AY198,'WPTM - Section F'!L$93:L$574,0))&lt;&gt;0,INDEX('WPTM - Section F'!E$93:E$574,MATCH('Print View'!$AY198,'WPTM - Section F'!L$93:L$574,0)),""),"")</f>
        <v/>
      </c>
      <c r="AL198" s="600"/>
      <c r="AM198" s="309" t="str">
        <f>IFERROR(IF(INDEX('WPTM - Section F'!O$8:O$89,MATCH('Print View'!$A198,'WPTM - Section F'!D$8:D$89,0))&lt;&gt;0,INDEX('WPTM - Section F'!O$8:O$89,MATCH('Print View'!$A198,'WPTM - Section F'!D$8:D$89,0)),""),"")</f>
        <v/>
      </c>
      <c r="AN198" s="217"/>
      <c r="AO198" s="304"/>
      <c r="AP198" s="305"/>
      <c r="AQ198" s="305"/>
      <c r="AR198" s="242" t="str">
        <f t="shared" ca="1" si="372"/>
        <v>15</v>
      </c>
      <c r="AS198" s="3" t="str">
        <f t="shared" ca="1" si="373"/>
        <v>151-Jan-21 to 31-Dec-21</v>
      </c>
      <c r="AT198" s="3" t="str">
        <f t="shared" ca="1" si="374"/>
        <v>151-Jan-22 to 31-Dec-22</v>
      </c>
      <c r="AU198" s="3" t="str">
        <f t="shared" ca="1" si="375"/>
        <v>151-Jan-23 to 31-Dec-23</v>
      </c>
      <c r="AV198" s="3" t="str">
        <f t="shared" ca="1" si="376"/>
        <v>151-Jan-24 to 31-Dec-24</v>
      </c>
      <c r="AW198" s="3" t="str">
        <f t="shared" ca="1" si="377"/>
        <v>151-Jan-25 to 31-Dec-25</v>
      </c>
      <c r="AX198" s="9" t="str">
        <f t="shared" si="378"/>
        <v xml:space="preserve">15 to </v>
      </c>
      <c r="AY198" s="9" t="str">
        <f t="shared" si="379"/>
        <v xml:space="preserve">15 to </v>
      </c>
      <c r="AZ198" s="9"/>
      <c r="BA198" s="9"/>
    </row>
    <row r="199" spans="1:53" s="222" customFormat="1" ht="60" hidden="1" customHeight="1">
      <c r="A199" s="292">
        <v>16</v>
      </c>
      <c r="B199" s="308" t="str">
        <f>IFERROR(IF(INDEX('WPTM - Section F'!B$8:B$89,MATCH('Print View'!$A199,'WPTM - Section F'!$A$8:$A$89,0))&lt;&gt;0,INDEX('WPTM - Section F'!B$8:B$89,MATCH('Print View'!$A199,'WPTM - Section F'!$A$8:$A$89,0)),""),"")</f>
        <v/>
      </c>
      <c r="C199" s="308" t="str">
        <f>IFERROR(IF(INDEX('WPTM - Section F'!C$8:C$89,MATCH('Print View'!$A199,'WPTM - Section F'!$A$8:$A$89,0))&lt;&gt;0,INDEX('WPTM - Section F'!C$8:C$89,MATCH('Print View'!$A199,'WPTM - Section F'!$A$8:$A$89,0)),""),"")</f>
        <v/>
      </c>
      <c r="D199" s="308" t="str">
        <f>IFERROR(IF(INDEX('WPTM - Section F'!D$8:D$89,MATCH('Print View'!$A199,'WPTM - Section F'!$A$8:$A$89,0))&lt;&gt;0,INDEX('WPTM - Section F'!D$8:D$89,MATCH('Print View'!$A199,'WPTM - Section F'!$A$8:$A$89,0)),""),"")</f>
        <v/>
      </c>
      <c r="E199" s="308" t="str">
        <f>IFERROR(IF(INDEX('WPTM - Section F'!E$8:E$89,MATCH('Print View'!$A199,'WPTM - Section F'!$A$8:$A$89,0))&lt;&gt;0,INDEX('WPTM - Section F'!E$8:E$89,MATCH('Print View'!$A199,'WPTM - Section F'!$A$8:$A$89,0)),""),"")</f>
        <v/>
      </c>
      <c r="F199" s="308" t="str">
        <f>IFERROR(IF(INDEX('WPTM - Section F'!N$8:N$89,MATCH('Print View'!$A199,'WPTM - Section F'!$A$8:$A$89,0))&lt;&gt;0,INDEX('WPTM - Section F'!N$8:N$89,MATCH('Print View'!$A199,'WPTM - Section F'!$A$8:$A$89,0)),""),"")</f>
        <v/>
      </c>
      <c r="G199" s="599" t="str">
        <f ca="1">IFERROR(IF(INDEX('WPTM - Section F'!D$93:D$574,MATCH('Print View'!$AR199,'WPTM - Section F'!L$93:L$574,0))&lt;&gt;0,INDEX('WPTM - Section F'!D$93:D$574,MATCH('Print View'!$AR199,'WPTM - Section F'!L$93:L$574,0)),""),"")</f>
        <v/>
      </c>
      <c r="H199" s="600"/>
      <c r="I199" s="599" t="str">
        <f ca="1">IFERROR(IF(INDEX('WPTM - Section F'!E$93:E$574,MATCH('Print View'!$AR199,'WPTM - Section F'!L$93:L$574,0))&lt;&gt;0,INDEX('WPTM - Section F'!E$93:E$574,MATCH('Print View'!$AR199,'WPTM - Section F'!L$93:L$574,0)),""),"")</f>
        <v/>
      </c>
      <c r="J199" s="600"/>
      <c r="K199" s="599" t="str">
        <f ca="1">IFERROR(IF(INDEX('WPTM - Section F'!D$93:D$574,MATCH('Print View'!$AS199,'WPTM - Section F'!L$93:L$574,0))&lt;&gt;0,INDEX('WPTM - Section F'!D$93:D$574,MATCH('Print View'!$AS199,'WPTM - Section F'!L$93:L$574,0)),""),"")</f>
        <v/>
      </c>
      <c r="L199" s="600"/>
      <c r="M199" s="599" t="str">
        <f ca="1">IFERROR(IF(INDEX('WPTM - Section F'!E$93:E$574,MATCH('Print View'!$AS199,'WPTM - Section F'!L$93:L$574,0))&lt;&gt;0,INDEX('WPTM - Section F'!E$93:E$574,MATCH('Print View'!$AS199,'WPTM - Section F'!L$93:L$574,0)),""),"")</f>
        <v/>
      </c>
      <c r="N199" s="600"/>
      <c r="O199" s="599" t="str">
        <f ca="1">IFERROR(IF(INDEX('WPTM - Section F'!D$93:D$574,MATCH('Print View'!$AT199,'WPTM - Section F'!L$93:L$574,0))&lt;&gt;0,INDEX('WPTM - Section F'!D$93:D$574,MATCH('Print View'!$AT199,'WPTM - Section F'!L$93:L$574,0)),""),"")</f>
        <v/>
      </c>
      <c r="P199" s="600"/>
      <c r="Q199" s="599" t="str">
        <f ca="1">IFERROR(IF(INDEX('WPTM - Section F'!E$93:E$574,MATCH('Print View'!$AT199,'WPTM - Section F'!L$93:L$574,0))&lt;&gt;0,INDEX('WPTM - Section F'!E$93:E$574,MATCH('Print View'!$AT199,'WPTM - Section F'!L$93:L$574,0)),""),"")</f>
        <v/>
      </c>
      <c r="R199" s="600"/>
      <c r="S199" s="599" t="str">
        <f ca="1">IFERROR(IF(INDEX('WPTM - Section F'!D$93:D$574,MATCH('Print View'!$AU199,'WPTM - Section F'!L$93:L$574,0))&lt;&gt;0,INDEX('WPTM - Section F'!D$93:D$574,MATCH('Print View'!$AU199,'WPTM - Section F'!L$93:L$574,0)),""),"")</f>
        <v/>
      </c>
      <c r="T199" s="600"/>
      <c r="U199" s="599" t="str">
        <f ca="1">IFERROR(IF(INDEX('WPTM - Section F'!E$93:E$574,MATCH('Print View'!$AU199,'WPTM - Section F'!L$93:L$574,0))&lt;&gt;0,INDEX('WPTM - Section F'!E$93:E$574,MATCH('Print View'!$AU199,'WPTM - Section F'!L$93:L$574,0)),""),"")</f>
        <v/>
      </c>
      <c r="V199" s="600"/>
      <c r="W199" s="599" t="str">
        <f ca="1">IFERROR(IF(INDEX('WPTM - Section F'!D$93:D$574,MATCH('Print View'!$AV199,'WPTM - Section F'!L$93:L$574,0))&lt;&gt;0,INDEX('WPTM - Section F'!D$93:D$574,MATCH('Print View'!$AV199,'WPTM - Section F'!L$93:L$574,0)),""),"")</f>
        <v/>
      </c>
      <c r="X199" s="600"/>
      <c r="Y199" s="599" t="str">
        <f ca="1">IFERROR(IF(INDEX('WPTM - Section F'!E$93:E$574,MATCH('Print View'!$AV199,'WPTM - Section F'!L$93:L$574,0))&lt;&gt;0,INDEX('WPTM - Section F'!E$93:E$574,MATCH('Print View'!$AV199,'WPTM - Section F'!L$93:L$574,0)),""),"")</f>
        <v/>
      </c>
      <c r="Z199" s="600"/>
      <c r="AA199" s="599" t="str">
        <f ca="1">IFERROR(IF(INDEX('WPTM - Section F'!D$93:D$574,MATCH('Print View'!$AW199,'WPTM - Section F'!L$93:L$574,0))&lt;&gt;0,INDEX('WPTM - Section F'!D$93:D$574,MATCH('Print View'!$AW199,'WPTM - Section F'!L$93:L$574,0)),""),"")</f>
        <v/>
      </c>
      <c r="AB199" s="600"/>
      <c r="AC199" s="599" t="str">
        <f ca="1">IFERROR(IF(INDEX('WPTM - Section F'!E$93:E$574,MATCH('Print View'!$AW199,'WPTM - Section F'!L$93:L$574,0))&lt;&gt;0,INDEX('WPTM - Section F'!E$93:E$574,MATCH('Print View'!$AW199,'WPTM - Section F'!L$93:L$574,0)),""),"")</f>
        <v/>
      </c>
      <c r="AD199" s="600"/>
      <c r="AE199" s="599" t="str">
        <f ca="1">IFERROR(IF(INDEX('WPTM - Section F'!D$93:D$574,MATCH('Print View'!$AX199,'WPTM - Section F'!L$93:L$574,0))&lt;&gt;0,INDEX('WPTM - Section F'!D$93:D$574,MATCH('Print View'!$AX199,'WPTM - Section F'!L$93:L$574,0)),""),"")</f>
        <v/>
      </c>
      <c r="AF199" s="600"/>
      <c r="AG199" s="599" t="str">
        <f ca="1">IFERROR(IF(INDEX('WPTM - Section F'!E$93:E$574,MATCH('Print View'!$AX199,'WPTM - Section F'!L$93:L$574,0))&lt;&gt;0,INDEX('WPTM - Section F'!E$93:E$574,MATCH('Print View'!$AX199,'WPTM - Section F'!L$93:L$574,0)),""),"")</f>
        <v/>
      </c>
      <c r="AH199" s="600"/>
      <c r="AI199" s="599" t="str">
        <f ca="1">IFERROR(IF(INDEX('WPTM - Section F'!D$93:D$574,MATCH('Print View'!$AY199,'WPTM - Section F'!L$93:L$574,0))&lt;&gt;0,INDEX('WPTM - Section F'!D$93:D$574,MATCH('Print View'!$AY199,'WPTM - Section F'!L$93:L$574,0)),""),"")</f>
        <v/>
      </c>
      <c r="AJ199" s="600"/>
      <c r="AK199" s="599" t="str">
        <f ca="1">IFERROR(IF(INDEX('WPTM - Section F'!E$93:E$574,MATCH('Print View'!$AY199,'WPTM - Section F'!L$93:L$574,0))&lt;&gt;0,INDEX('WPTM - Section F'!E$93:E$574,MATCH('Print View'!$AY199,'WPTM - Section F'!L$93:L$574,0)),""),"")</f>
        <v/>
      </c>
      <c r="AL199" s="600"/>
      <c r="AM199" s="309" t="str">
        <f>IFERROR(IF(INDEX('WPTM - Section F'!O$8:O$89,MATCH('Print View'!$A199,'WPTM - Section F'!D$8:D$89,0))&lt;&gt;0,INDEX('WPTM - Section F'!O$8:O$89,MATCH('Print View'!$A199,'WPTM - Section F'!D$8:D$89,0)),""),"")</f>
        <v/>
      </c>
      <c r="AN199" s="217"/>
      <c r="AO199" s="304"/>
      <c r="AP199" s="305"/>
      <c r="AQ199" s="305"/>
      <c r="AR199" s="242" t="str">
        <f t="shared" ca="1" si="372"/>
        <v>16</v>
      </c>
      <c r="AS199" s="3" t="str">
        <f t="shared" ca="1" si="373"/>
        <v>161-Jan-21 to 31-Dec-21</v>
      </c>
      <c r="AT199" s="3" t="str">
        <f t="shared" ca="1" si="374"/>
        <v>161-Jan-22 to 31-Dec-22</v>
      </c>
      <c r="AU199" s="3" t="str">
        <f t="shared" ca="1" si="375"/>
        <v>161-Jan-23 to 31-Dec-23</v>
      </c>
      <c r="AV199" s="3" t="str">
        <f t="shared" ca="1" si="376"/>
        <v>161-Jan-24 to 31-Dec-24</v>
      </c>
      <c r="AW199" s="3" t="str">
        <f t="shared" ca="1" si="377"/>
        <v>161-Jan-25 to 31-Dec-25</v>
      </c>
      <c r="AX199" s="9" t="str">
        <f t="shared" si="378"/>
        <v xml:space="preserve">16 to </v>
      </c>
      <c r="AY199" s="9" t="str">
        <f t="shared" si="379"/>
        <v xml:space="preserve">16 to </v>
      </c>
      <c r="AZ199" s="9"/>
      <c r="BA199" s="9"/>
    </row>
    <row r="200" spans="1:53" s="222" customFormat="1" ht="60" hidden="1" customHeight="1">
      <c r="A200" s="292">
        <v>17</v>
      </c>
      <c r="B200" s="308" t="str">
        <f>IFERROR(IF(INDEX('WPTM - Section F'!B$8:B$89,MATCH('Print View'!$A200,'WPTM - Section F'!$A$8:$A$89,0))&lt;&gt;0,INDEX('WPTM - Section F'!B$8:B$89,MATCH('Print View'!$A200,'WPTM - Section F'!$A$8:$A$89,0)),""),"")</f>
        <v/>
      </c>
      <c r="C200" s="308" t="str">
        <f>IFERROR(IF(INDEX('WPTM - Section F'!C$8:C$89,MATCH('Print View'!$A200,'WPTM - Section F'!$A$8:$A$89,0))&lt;&gt;0,INDEX('WPTM - Section F'!C$8:C$89,MATCH('Print View'!$A200,'WPTM - Section F'!$A$8:$A$89,0)),""),"")</f>
        <v/>
      </c>
      <c r="D200" s="308" t="str">
        <f>IFERROR(IF(INDEX('WPTM - Section F'!D$8:D$89,MATCH('Print View'!$A200,'WPTM - Section F'!$A$8:$A$89,0))&lt;&gt;0,INDEX('WPTM - Section F'!D$8:D$89,MATCH('Print View'!$A200,'WPTM - Section F'!$A$8:$A$89,0)),""),"")</f>
        <v/>
      </c>
      <c r="E200" s="308" t="str">
        <f>IFERROR(IF(INDEX('WPTM - Section F'!E$8:E$89,MATCH('Print View'!$A200,'WPTM - Section F'!$A$8:$A$89,0))&lt;&gt;0,INDEX('WPTM - Section F'!E$8:E$89,MATCH('Print View'!$A200,'WPTM - Section F'!$A$8:$A$89,0)),""),"")</f>
        <v/>
      </c>
      <c r="F200" s="308" t="str">
        <f>IFERROR(IF(INDEX('WPTM - Section F'!N$8:N$89,MATCH('Print View'!$A200,'WPTM - Section F'!$A$8:$A$89,0))&lt;&gt;0,INDEX('WPTM - Section F'!N$8:N$89,MATCH('Print View'!$A200,'WPTM - Section F'!$A$8:$A$89,0)),""),"")</f>
        <v/>
      </c>
      <c r="G200" s="599" t="str">
        <f ca="1">IFERROR(IF(INDEX('WPTM - Section F'!D$93:D$574,MATCH('Print View'!$AR200,'WPTM - Section F'!L$93:L$574,0))&lt;&gt;0,INDEX('WPTM - Section F'!D$93:D$574,MATCH('Print View'!$AR200,'WPTM - Section F'!L$93:L$574,0)),""),"")</f>
        <v/>
      </c>
      <c r="H200" s="600"/>
      <c r="I200" s="599" t="str">
        <f ca="1">IFERROR(IF(INDEX('WPTM - Section F'!E$93:E$574,MATCH('Print View'!$AR200,'WPTM - Section F'!L$93:L$574,0))&lt;&gt;0,INDEX('WPTM - Section F'!E$93:E$574,MATCH('Print View'!$AR200,'WPTM - Section F'!L$93:L$574,0)),""),"")</f>
        <v/>
      </c>
      <c r="J200" s="600"/>
      <c r="K200" s="599" t="str">
        <f ca="1">IFERROR(IF(INDEX('WPTM - Section F'!D$93:D$574,MATCH('Print View'!$AS200,'WPTM - Section F'!L$93:L$574,0))&lt;&gt;0,INDEX('WPTM - Section F'!D$93:D$574,MATCH('Print View'!$AS200,'WPTM - Section F'!L$93:L$574,0)),""),"")</f>
        <v/>
      </c>
      <c r="L200" s="600"/>
      <c r="M200" s="599" t="str">
        <f ca="1">IFERROR(IF(INDEX('WPTM - Section F'!E$93:E$574,MATCH('Print View'!$AS200,'WPTM - Section F'!L$93:L$574,0))&lt;&gt;0,INDEX('WPTM - Section F'!E$93:E$574,MATCH('Print View'!$AS200,'WPTM - Section F'!L$93:L$574,0)),""),"")</f>
        <v/>
      </c>
      <c r="N200" s="600"/>
      <c r="O200" s="599" t="str">
        <f ca="1">IFERROR(IF(INDEX('WPTM - Section F'!D$93:D$574,MATCH('Print View'!$AT200,'WPTM - Section F'!L$93:L$574,0))&lt;&gt;0,INDEX('WPTM - Section F'!D$93:D$574,MATCH('Print View'!$AT200,'WPTM - Section F'!L$93:L$574,0)),""),"")</f>
        <v/>
      </c>
      <c r="P200" s="600"/>
      <c r="Q200" s="599" t="str">
        <f ca="1">IFERROR(IF(INDEX('WPTM - Section F'!E$93:E$574,MATCH('Print View'!$AT200,'WPTM - Section F'!L$93:L$574,0))&lt;&gt;0,INDEX('WPTM - Section F'!E$93:E$574,MATCH('Print View'!$AT200,'WPTM - Section F'!L$93:L$574,0)),""),"")</f>
        <v/>
      </c>
      <c r="R200" s="600"/>
      <c r="S200" s="599" t="str">
        <f ca="1">IFERROR(IF(INDEX('WPTM - Section F'!D$93:D$574,MATCH('Print View'!$AU200,'WPTM - Section F'!L$93:L$574,0))&lt;&gt;0,INDEX('WPTM - Section F'!D$93:D$574,MATCH('Print View'!$AU200,'WPTM - Section F'!L$93:L$574,0)),""),"")</f>
        <v/>
      </c>
      <c r="T200" s="600"/>
      <c r="U200" s="599" t="str">
        <f ca="1">IFERROR(IF(INDEX('WPTM - Section F'!E$93:E$574,MATCH('Print View'!$AU200,'WPTM - Section F'!L$93:L$574,0))&lt;&gt;0,INDEX('WPTM - Section F'!E$93:E$574,MATCH('Print View'!$AU200,'WPTM - Section F'!L$93:L$574,0)),""),"")</f>
        <v/>
      </c>
      <c r="V200" s="600"/>
      <c r="W200" s="599" t="str">
        <f ca="1">IFERROR(IF(INDEX('WPTM - Section F'!D$93:D$574,MATCH('Print View'!$AV200,'WPTM - Section F'!L$93:L$574,0))&lt;&gt;0,INDEX('WPTM - Section F'!D$93:D$574,MATCH('Print View'!$AV200,'WPTM - Section F'!L$93:L$574,0)),""),"")</f>
        <v/>
      </c>
      <c r="X200" s="600"/>
      <c r="Y200" s="599" t="str">
        <f ca="1">IFERROR(IF(INDEX('WPTM - Section F'!E$93:E$574,MATCH('Print View'!$AV200,'WPTM - Section F'!L$93:L$574,0))&lt;&gt;0,INDEX('WPTM - Section F'!E$93:E$574,MATCH('Print View'!$AV200,'WPTM - Section F'!L$93:L$574,0)),""),"")</f>
        <v/>
      </c>
      <c r="Z200" s="600"/>
      <c r="AA200" s="599" t="str">
        <f ca="1">IFERROR(IF(INDEX('WPTM - Section F'!D$93:D$574,MATCH('Print View'!$AW200,'WPTM - Section F'!L$93:L$574,0))&lt;&gt;0,INDEX('WPTM - Section F'!D$93:D$574,MATCH('Print View'!$AW200,'WPTM - Section F'!L$93:L$574,0)),""),"")</f>
        <v/>
      </c>
      <c r="AB200" s="600"/>
      <c r="AC200" s="599" t="str">
        <f ca="1">IFERROR(IF(INDEX('WPTM - Section F'!E$93:E$574,MATCH('Print View'!$AW200,'WPTM - Section F'!L$93:L$574,0))&lt;&gt;0,INDEX('WPTM - Section F'!E$93:E$574,MATCH('Print View'!$AW200,'WPTM - Section F'!L$93:L$574,0)),""),"")</f>
        <v/>
      </c>
      <c r="AD200" s="600"/>
      <c r="AE200" s="599" t="str">
        <f ca="1">IFERROR(IF(INDEX('WPTM - Section F'!D$93:D$574,MATCH('Print View'!$AX200,'WPTM - Section F'!L$93:L$574,0))&lt;&gt;0,INDEX('WPTM - Section F'!D$93:D$574,MATCH('Print View'!$AX200,'WPTM - Section F'!L$93:L$574,0)),""),"")</f>
        <v/>
      </c>
      <c r="AF200" s="600"/>
      <c r="AG200" s="599" t="str">
        <f ca="1">IFERROR(IF(INDEX('WPTM - Section F'!E$93:E$574,MATCH('Print View'!$AX200,'WPTM - Section F'!L$93:L$574,0))&lt;&gt;0,INDEX('WPTM - Section F'!E$93:E$574,MATCH('Print View'!$AX200,'WPTM - Section F'!L$93:L$574,0)),""),"")</f>
        <v/>
      </c>
      <c r="AH200" s="600"/>
      <c r="AI200" s="599" t="str">
        <f ca="1">IFERROR(IF(INDEX('WPTM - Section F'!D$93:D$574,MATCH('Print View'!$AY200,'WPTM - Section F'!L$93:L$574,0))&lt;&gt;0,INDEX('WPTM - Section F'!D$93:D$574,MATCH('Print View'!$AY200,'WPTM - Section F'!L$93:L$574,0)),""),"")</f>
        <v/>
      </c>
      <c r="AJ200" s="600"/>
      <c r="AK200" s="599" t="str">
        <f ca="1">IFERROR(IF(INDEX('WPTM - Section F'!E$93:E$574,MATCH('Print View'!$AY200,'WPTM - Section F'!L$93:L$574,0))&lt;&gt;0,INDEX('WPTM - Section F'!E$93:E$574,MATCH('Print View'!$AY200,'WPTM - Section F'!L$93:L$574,0)),""),"")</f>
        <v/>
      </c>
      <c r="AL200" s="600"/>
      <c r="AM200" s="309" t="str">
        <f>IFERROR(IF(INDEX('WPTM - Section F'!O$8:O$89,MATCH('Print View'!$A200,'WPTM - Section F'!D$8:D$89,0))&lt;&gt;0,INDEX('WPTM - Section F'!O$8:O$89,MATCH('Print View'!$A200,'WPTM - Section F'!D$8:D$89,0)),""),"")</f>
        <v/>
      </c>
      <c r="AN200" s="217"/>
      <c r="AO200" s="304"/>
      <c r="AP200" s="305"/>
      <c r="AQ200" s="305"/>
      <c r="AR200" s="242" t="str">
        <f t="shared" ca="1" si="372"/>
        <v>17</v>
      </c>
      <c r="AS200" s="3" t="str">
        <f t="shared" ca="1" si="373"/>
        <v>171-Jan-21 to 31-Dec-21</v>
      </c>
      <c r="AT200" s="3" t="str">
        <f t="shared" ca="1" si="374"/>
        <v>171-Jan-22 to 31-Dec-22</v>
      </c>
      <c r="AU200" s="3" t="str">
        <f t="shared" ca="1" si="375"/>
        <v>171-Jan-23 to 31-Dec-23</v>
      </c>
      <c r="AV200" s="3" t="str">
        <f t="shared" ca="1" si="376"/>
        <v>171-Jan-24 to 31-Dec-24</v>
      </c>
      <c r="AW200" s="3" t="str">
        <f t="shared" ca="1" si="377"/>
        <v>171-Jan-25 to 31-Dec-25</v>
      </c>
      <c r="AX200" s="9" t="str">
        <f t="shared" si="378"/>
        <v xml:space="preserve">17 to </v>
      </c>
      <c r="AY200" s="9" t="str">
        <f t="shared" si="379"/>
        <v xml:space="preserve">17 to </v>
      </c>
      <c r="AZ200" s="9"/>
      <c r="BA200" s="9"/>
    </row>
    <row r="201" spans="1:53" s="222" customFormat="1" ht="60" hidden="1" customHeight="1">
      <c r="A201" s="292">
        <v>18</v>
      </c>
      <c r="B201" s="308" t="str">
        <f>IFERROR(IF(INDEX('WPTM - Section F'!B$8:B$89,MATCH('Print View'!$A201,'WPTM - Section F'!$A$8:$A$89,0))&lt;&gt;0,INDEX('WPTM - Section F'!B$8:B$89,MATCH('Print View'!$A201,'WPTM - Section F'!$A$8:$A$89,0)),""),"")</f>
        <v/>
      </c>
      <c r="C201" s="308" t="str">
        <f>IFERROR(IF(INDEX('WPTM - Section F'!C$8:C$89,MATCH('Print View'!$A201,'WPTM - Section F'!$A$8:$A$89,0))&lt;&gt;0,INDEX('WPTM - Section F'!C$8:C$89,MATCH('Print View'!$A201,'WPTM - Section F'!$A$8:$A$89,0)),""),"")</f>
        <v/>
      </c>
      <c r="D201" s="308" t="str">
        <f>IFERROR(IF(INDEX('WPTM - Section F'!D$8:D$89,MATCH('Print View'!$A201,'WPTM - Section F'!$A$8:$A$89,0))&lt;&gt;0,INDEX('WPTM - Section F'!D$8:D$89,MATCH('Print View'!$A201,'WPTM - Section F'!$A$8:$A$89,0)),""),"")</f>
        <v/>
      </c>
      <c r="E201" s="308" t="str">
        <f>IFERROR(IF(INDEX('WPTM - Section F'!E$8:E$89,MATCH('Print View'!$A201,'WPTM - Section F'!$A$8:$A$89,0))&lt;&gt;0,INDEX('WPTM - Section F'!E$8:E$89,MATCH('Print View'!$A201,'WPTM - Section F'!$A$8:$A$89,0)),""),"")</f>
        <v/>
      </c>
      <c r="F201" s="308" t="str">
        <f>IFERROR(IF(INDEX('WPTM - Section F'!N$8:N$89,MATCH('Print View'!$A201,'WPTM - Section F'!$A$8:$A$89,0))&lt;&gt;0,INDEX('WPTM - Section F'!N$8:N$89,MATCH('Print View'!$A201,'WPTM - Section F'!$A$8:$A$89,0)),""),"")</f>
        <v/>
      </c>
      <c r="G201" s="599" t="str">
        <f ca="1">IFERROR(IF(INDEX('WPTM - Section F'!D$93:D$574,MATCH('Print View'!$AR201,'WPTM - Section F'!L$93:L$574,0))&lt;&gt;0,INDEX('WPTM - Section F'!D$93:D$574,MATCH('Print View'!$AR201,'WPTM - Section F'!L$93:L$574,0)),""),"")</f>
        <v/>
      </c>
      <c r="H201" s="600"/>
      <c r="I201" s="599" t="str">
        <f ca="1">IFERROR(IF(INDEX('WPTM - Section F'!E$93:E$574,MATCH('Print View'!$AR201,'WPTM - Section F'!L$93:L$574,0))&lt;&gt;0,INDEX('WPTM - Section F'!E$93:E$574,MATCH('Print View'!$AR201,'WPTM - Section F'!L$93:L$574,0)),""),"")</f>
        <v/>
      </c>
      <c r="J201" s="600"/>
      <c r="K201" s="599" t="str">
        <f ca="1">IFERROR(IF(INDEX('WPTM - Section F'!D$93:D$574,MATCH('Print View'!$AS201,'WPTM - Section F'!L$93:L$574,0))&lt;&gt;0,INDEX('WPTM - Section F'!D$93:D$574,MATCH('Print View'!$AS201,'WPTM - Section F'!L$93:L$574,0)),""),"")</f>
        <v/>
      </c>
      <c r="L201" s="600"/>
      <c r="M201" s="599" t="str">
        <f ca="1">IFERROR(IF(INDEX('WPTM - Section F'!E$93:E$574,MATCH('Print View'!$AS201,'WPTM - Section F'!L$93:L$574,0))&lt;&gt;0,INDEX('WPTM - Section F'!E$93:E$574,MATCH('Print View'!$AS201,'WPTM - Section F'!L$93:L$574,0)),""),"")</f>
        <v/>
      </c>
      <c r="N201" s="600"/>
      <c r="O201" s="599" t="str">
        <f ca="1">IFERROR(IF(INDEX('WPTM - Section F'!D$93:D$574,MATCH('Print View'!$AT201,'WPTM - Section F'!L$93:L$574,0))&lt;&gt;0,INDEX('WPTM - Section F'!D$93:D$574,MATCH('Print View'!$AT201,'WPTM - Section F'!L$93:L$574,0)),""),"")</f>
        <v/>
      </c>
      <c r="P201" s="600"/>
      <c r="Q201" s="599" t="str">
        <f ca="1">IFERROR(IF(INDEX('WPTM - Section F'!E$93:E$574,MATCH('Print View'!$AT201,'WPTM - Section F'!L$93:L$574,0))&lt;&gt;0,INDEX('WPTM - Section F'!E$93:E$574,MATCH('Print View'!$AT201,'WPTM - Section F'!L$93:L$574,0)),""),"")</f>
        <v/>
      </c>
      <c r="R201" s="600"/>
      <c r="S201" s="599" t="str">
        <f ca="1">IFERROR(IF(INDEX('WPTM - Section F'!D$93:D$574,MATCH('Print View'!$AU201,'WPTM - Section F'!L$93:L$574,0))&lt;&gt;0,INDEX('WPTM - Section F'!D$93:D$574,MATCH('Print View'!$AU201,'WPTM - Section F'!L$93:L$574,0)),""),"")</f>
        <v/>
      </c>
      <c r="T201" s="600"/>
      <c r="U201" s="599" t="str">
        <f ca="1">IFERROR(IF(INDEX('WPTM - Section F'!E$93:E$574,MATCH('Print View'!$AU201,'WPTM - Section F'!L$93:L$574,0))&lt;&gt;0,INDEX('WPTM - Section F'!E$93:E$574,MATCH('Print View'!$AU201,'WPTM - Section F'!L$93:L$574,0)),""),"")</f>
        <v/>
      </c>
      <c r="V201" s="600"/>
      <c r="W201" s="599" t="str">
        <f ca="1">IFERROR(IF(INDEX('WPTM - Section F'!D$93:D$574,MATCH('Print View'!$AV201,'WPTM - Section F'!L$93:L$574,0))&lt;&gt;0,INDEX('WPTM - Section F'!D$93:D$574,MATCH('Print View'!$AV201,'WPTM - Section F'!L$93:L$574,0)),""),"")</f>
        <v/>
      </c>
      <c r="X201" s="600"/>
      <c r="Y201" s="599" t="str">
        <f ca="1">IFERROR(IF(INDEX('WPTM - Section F'!E$93:E$574,MATCH('Print View'!$AV201,'WPTM - Section F'!L$93:L$574,0))&lt;&gt;0,INDEX('WPTM - Section F'!E$93:E$574,MATCH('Print View'!$AV201,'WPTM - Section F'!L$93:L$574,0)),""),"")</f>
        <v/>
      </c>
      <c r="Z201" s="600"/>
      <c r="AA201" s="599" t="str">
        <f ca="1">IFERROR(IF(INDEX('WPTM - Section F'!D$93:D$574,MATCH('Print View'!$AW201,'WPTM - Section F'!L$93:L$574,0))&lt;&gt;0,INDEX('WPTM - Section F'!D$93:D$574,MATCH('Print View'!$AW201,'WPTM - Section F'!L$93:L$574,0)),""),"")</f>
        <v/>
      </c>
      <c r="AB201" s="600"/>
      <c r="AC201" s="599" t="str">
        <f ca="1">IFERROR(IF(INDEX('WPTM - Section F'!E$93:E$574,MATCH('Print View'!$AW201,'WPTM - Section F'!L$93:L$574,0))&lt;&gt;0,INDEX('WPTM - Section F'!E$93:E$574,MATCH('Print View'!$AW201,'WPTM - Section F'!L$93:L$574,0)),""),"")</f>
        <v/>
      </c>
      <c r="AD201" s="600"/>
      <c r="AE201" s="599" t="str">
        <f ca="1">IFERROR(IF(INDEX('WPTM - Section F'!D$93:D$574,MATCH('Print View'!$AX201,'WPTM - Section F'!L$93:L$574,0))&lt;&gt;0,INDEX('WPTM - Section F'!D$93:D$574,MATCH('Print View'!$AX201,'WPTM - Section F'!L$93:L$574,0)),""),"")</f>
        <v/>
      </c>
      <c r="AF201" s="600"/>
      <c r="AG201" s="599" t="str">
        <f ca="1">IFERROR(IF(INDEX('WPTM - Section F'!E$93:E$574,MATCH('Print View'!$AX201,'WPTM - Section F'!L$93:L$574,0))&lt;&gt;0,INDEX('WPTM - Section F'!E$93:E$574,MATCH('Print View'!$AX201,'WPTM - Section F'!L$93:L$574,0)),""),"")</f>
        <v/>
      </c>
      <c r="AH201" s="600"/>
      <c r="AI201" s="599" t="str">
        <f ca="1">IFERROR(IF(INDEX('WPTM - Section F'!D$93:D$574,MATCH('Print View'!$AY201,'WPTM - Section F'!L$93:L$574,0))&lt;&gt;0,INDEX('WPTM - Section F'!D$93:D$574,MATCH('Print View'!$AY201,'WPTM - Section F'!L$93:L$574,0)),""),"")</f>
        <v/>
      </c>
      <c r="AJ201" s="600"/>
      <c r="AK201" s="599" t="str">
        <f ca="1">IFERROR(IF(INDEX('WPTM - Section F'!E$93:E$574,MATCH('Print View'!$AY201,'WPTM - Section F'!L$93:L$574,0))&lt;&gt;0,INDEX('WPTM - Section F'!E$93:E$574,MATCH('Print View'!$AY201,'WPTM - Section F'!L$93:L$574,0)),""),"")</f>
        <v/>
      </c>
      <c r="AL201" s="600"/>
      <c r="AM201" s="309" t="str">
        <f>IFERROR(IF(INDEX('WPTM - Section F'!O$8:O$89,MATCH('Print View'!$A201,'WPTM - Section F'!D$8:D$89,0))&lt;&gt;0,INDEX('WPTM - Section F'!O$8:O$89,MATCH('Print View'!$A201,'WPTM - Section F'!D$8:D$89,0)),""),"")</f>
        <v/>
      </c>
      <c r="AN201" s="217"/>
      <c r="AO201" s="304"/>
      <c r="AP201" s="305"/>
      <c r="AQ201" s="305"/>
      <c r="AR201" s="242" t="str">
        <f t="shared" ca="1" si="372"/>
        <v>18</v>
      </c>
      <c r="AS201" s="3" t="str">
        <f t="shared" ca="1" si="373"/>
        <v>181-Jan-21 to 31-Dec-21</v>
      </c>
      <c r="AT201" s="3" t="str">
        <f t="shared" ca="1" si="374"/>
        <v>181-Jan-22 to 31-Dec-22</v>
      </c>
      <c r="AU201" s="3" t="str">
        <f t="shared" ca="1" si="375"/>
        <v>181-Jan-23 to 31-Dec-23</v>
      </c>
      <c r="AV201" s="3" t="str">
        <f t="shared" ca="1" si="376"/>
        <v>181-Jan-24 to 31-Dec-24</v>
      </c>
      <c r="AW201" s="3" t="str">
        <f t="shared" ca="1" si="377"/>
        <v>181-Jan-25 to 31-Dec-25</v>
      </c>
      <c r="AX201" s="9" t="str">
        <f t="shared" si="378"/>
        <v xml:space="preserve">18 to </v>
      </c>
      <c r="AY201" s="9" t="str">
        <f t="shared" si="379"/>
        <v xml:space="preserve">18 to </v>
      </c>
      <c r="AZ201" s="9"/>
      <c r="BA201" s="9"/>
    </row>
    <row r="202" spans="1:53" s="222" customFormat="1" ht="60" hidden="1" customHeight="1">
      <c r="A202" s="292">
        <v>19</v>
      </c>
      <c r="B202" s="308" t="str">
        <f>IFERROR(IF(INDEX('WPTM - Section F'!B$8:B$89,MATCH('Print View'!$A202,'WPTM - Section F'!$A$8:$A$89,0))&lt;&gt;0,INDEX('WPTM - Section F'!B$8:B$89,MATCH('Print View'!$A202,'WPTM - Section F'!$A$8:$A$89,0)),""),"")</f>
        <v/>
      </c>
      <c r="C202" s="308" t="str">
        <f>IFERROR(IF(INDEX('WPTM - Section F'!C$8:C$89,MATCH('Print View'!$A202,'WPTM - Section F'!$A$8:$A$89,0))&lt;&gt;0,INDEX('WPTM - Section F'!C$8:C$89,MATCH('Print View'!$A202,'WPTM - Section F'!$A$8:$A$89,0)),""),"")</f>
        <v/>
      </c>
      <c r="D202" s="308" t="str">
        <f>IFERROR(IF(INDEX('WPTM - Section F'!D$8:D$89,MATCH('Print View'!$A202,'WPTM - Section F'!$A$8:$A$89,0))&lt;&gt;0,INDEX('WPTM - Section F'!D$8:D$89,MATCH('Print View'!$A202,'WPTM - Section F'!$A$8:$A$89,0)),""),"")</f>
        <v/>
      </c>
      <c r="E202" s="308" t="str">
        <f>IFERROR(IF(INDEX('WPTM - Section F'!E$8:E$89,MATCH('Print View'!$A202,'WPTM - Section F'!$A$8:$A$89,0))&lt;&gt;0,INDEX('WPTM - Section F'!E$8:E$89,MATCH('Print View'!$A202,'WPTM - Section F'!$A$8:$A$89,0)),""),"")</f>
        <v/>
      </c>
      <c r="F202" s="308" t="str">
        <f>IFERROR(IF(INDEX('WPTM - Section F'!N$8:N$89,MATCH('Print View'!$A202,'WPTM - Section F'!$A$8:$A$89,0))&lt;&gt;0,INDEX('WPTM - Section F'!N$8:N$89,MATCH('Print View'!$A202,'WPTM - Section F'!$A$8:$A$89,0)),""),"")</f>
        <v/>
      </c>
      <c r="G202" s="599" t="str">
        <f ca="1">IFERROR(IF(INDEX('WPTM - Section F'!D$93:D$574,MATCH('Print View'!$AR202,'WPTM - Section F'!L$93:L$574,0))&lt;&gt;0,INDEX('WPTM - Section F'!D$93:D$574,MATCH('Print View'!$AR202,'WPTM - Section F'!L$93:L$574,0)),""),"")</f>
        <v/>
      </c>
      <c r="H202" s="600"/>
      <c r="I202" s="599" t="str">
        <f ca="1">IFERROR(IF(INDEX('WPTM - Section F'!E$93:E$574,MATCH('Print View'!$AR202,'WPTM - Section F'!L$93:L$574,0))&lt;&gt;0,INDEX('WPTM - Section F'!E$93:E$574,MATCH('Print View'!$AR202,'WPTM - Section F'!L$93:L$574,0)),""),"")</f>
        <v/>
      </c>
      <c r="J202" s="600"/>
      <c r="K202" s="599" t="str">
        <f ca="1">IFERROR(IF(INDEX('WPTM - Section F'!D$93:D$574,MATCH('Print View'!$AS202,'WPTM - Section F'!L$93:L$574,0))&lt;&gt;0,INDEX('WPTM - Section F'!D$93:D$574,MATCH('Print View'!$AS202,'WPTM - Section F'!L$93:L$574,0)),""),"")</f>
        <v/>
      </c>
      <c r="L202" s="600"/>
      <c r="M202" s="599" t="str">
        <f ca="1">IFERROR(IF(INDEX('WPTM - Section F'!E$93:E$574,MATCH('Print View'!$AS202,'WPTM - Section F'!L$93:L$574,0))&lt;&gt;0,INDEX('WPTM - Section F'!E$93:E$574,MATCH('Print View'!$AS202,'WPTM - Section F'!L$93:L$574,0)),""),"")</f>
        <v/>
      </c>
      <c r="N202" s="600"/>
      <c r="O202" s="599" t="str">
        <f ca="1">IFERROR(IF(INDEX('WPTM - Section F'!D$93:D$574,MATCH('Print View'!$AT202,'WPTM - Section F'!L$93:L$574,0))&lt;&gt;0,INDEX('WPTM - Section F'!D$93:D$574,MATCH('Print View'!$AT202,'WPTM - Section F'!L$93:L$574,0)),""),"")</f>
        <v/>
      </c>
      <c r="P202" s="600"/>
      <c r="Q202" s="599" t="str">
        <f ca="1">IFERROR(IF(INDEX('WPTM - Section F'!E$93:E$574,MATCH('Print View'!$AT202,'WPTM - Section F'!L$93:L$574,0))&lt;&gt;0,INDEX('WPTM - Section F'!E$93:E$574,MATCH('Print View'!$AT202,'WPTM - Section F'!L$93:L$574,0)),""),"")</f>
        <v/>
      </c>
      <c r="R202" s="600"/>
      <c r="S202" s="599" t="str">
        <f ca="1">IFERROR(IF(INDEX('WPTM - Section F'!D$93:D$574,MATCH('Print View'!$AU202,'WPTM - Section F'!L$93:L$574,0))&lt;&gt;0,INDEX('WPTM - Section F'!D$93:D$574,MATCH('Print View'!$AU202,'WPTM - Section F'!L$93:L$574,0)),""),"")</f>
        <v/>
      </c>
      <c r="T202" s="600"/>
      <c r="U202" s="599" t="str">
        <f ca="1">IFERROR(IF(INDEX('WPTM - Section F'!E$93:E$574,MATCH('Print View'!$AU202,'WPTM - Section F'!L$93:L$574,0))&lt;&gt;0,INDEX('WPTM - Section F'!E$93:E$574,MATCH('Print View'!$AU202,'WPTM - Section F'!L$93:L$574,0)),""),"")</f>
        <v/>
      </c>
      <c r="V202" s="600"/>
      <c r="W202" s="599" t="str">
        <f ca="1">IFERROR(IF(INDEX('WPTM - Section F'!D$93:D$574,MATCH('Print View'!$AV202,'WPTM - Section F'!L$93:L$574,0))&lt;&gt;0,INDEX('WPTM - Section F'!D$93:D$574,MATCH('Print View'!$AV202,'WPTM - Section F'!L$93:L$574,0)),""),"")</f>
        <v/>
      </c>
      <c r="X202" s="600"/>
      <c r="Y202" s="599" t="str">
        <f ca="1">IFERROR(IF(INDEX('WPTM - Section F'!E$93:E$574,MATCH('Print View'!$AV202,'WPTM - Section F'!L$93:L$574,0))&lt;&gt;0,INDEX('WPTM - Section F'!E$93:E$574,MATCH('Print View'!$AV202,'WPTM - Section F'!L$93:L$574,0)),""),"")</f>
        <v/>
      </c>
      <c r="Z202" s="600"/>
      <c r="AA202" s="599" t="str">
        <f ca="1">IFERROR(IF(INDEX('WPTM - Section F'!D$93:D$574,MATCH('Print View'!$AW202,'WPTM - Section F'!L$93:L$574,0))&lt;&gt;0,INDEX('WPTM - Section F'!D$93:D$574,MATCH('Print View'!$AW202,'WPTM - Section F'!L$93:L$574,0)),""),"")</f>
        <v/>
      </c>
      <c r="AB202" s="600"/>
      <c r="AC202" s="599" t="str">
        <f ca="1">IFERROR(IF(INDEX('WPTM - Section F'!E$93:E$574,MATCH('Print View'!$AW202,'WPTM - Section F'!L$93:L$574,0))&lt;&gt;0,INDEX('WPTM - Section F'!E$93:E$574,MATCH('Print View'!$AW202,'WPTM - Section F'!L$93:L$574,0)),""),"")</f>
        <v/>
      </c>
      <c r="AD202" s="600"/>
      <c r="AE202" s="599" t="str">
        <f ca="1">IFERROR(IF(INDEX('WPTM - Section F'!D$93:D$574,MATCH('Print View'!$AX202,'WPTM - Section F'!L$93:L$574,0))&lt;&gt;0,INDEX('WPTM - Section F'!D$93:D$574,MATCH('Print View'!$AX202,'WPTM - Section F'!L$93:L$574,0)),""),"")</f>
        <v/>
      </c>
      <c r="AF202" s="600"/>
      <c r="AG202" s="599" t="str">
        <f ca="1">IFERROR(IF(INDEX('WPTM - Section F'!E$93:E$574,MATCH('Print View'!$AX202,'WPTM - Section F'!L$93:L$574,0))&lt;&gt;0,INDEX('WPTM - Section F'!E$93:E$574,MATCH('Print View'!$AX202,'WPTM - Section F'!L$93:L$574,0)),""),"")</f>
        <v/>
      </c>
      <c r="AH202" s="600"/>
      <c r="AI202" s="599" t="str">
        <f ca="1">IFERROR(IF(INDEX('WPTM - Section F'!D$93:D$574,MATCH('Print View'!$AY202,'WPTM - Section F'!L$93:L$574,0))&lt;&gt;0,INDEX('WPTM - Section F'!D$93:D$574,MATCH('Print View'!$AY202,'WPTM - Section F'!L$93:L$574,0)),""),"")</f>
        <v/>
      </c>
      <c r="AJ202" s="600"/>
      <c r="AK202" s="599" t="str">
        <f ca="1">IFERROR(IF(INDEX('WPTM - Section F'!E$93:E$574,MATCH('Print View'!$AY202,'WPTM - Section F'!L$93:L$574,0))&lt;&gt;0,INDEX('WPTM - Section F'!E$93:E$574,MATCH('Print View'!$AY202,'WPTM - Section F'!L$93:L$574,0)),""),"")</f>
        <v/>
      </c>
      <c r="AL202" s="600"/>
      <c r="AM202" s="309" t="str">
        <f>IFERROR(IF(INDEX('WPTM - Section F'!O$8:O$89,MATCH('Print View'!$A202,'WPTM - Section F'!D$8:D$89,0))&lt;&gt;0,INDEX('WPTM - Section F'!O$8:O$89,MATCH('Print View'!$A202,'WPTM - Section F'!D$8:D$89,0)),""),"")</f>
        <v/>
      </c>
      <c r="AN202" s="217"/>
      <c r="AO202" s="304"/>
      <c r="AP202" s="305"/>
      <c r="AQ202" s="305"/>
      <c r="AR202" s="242" t="str">
        <f t="shared" ca="1" si="372"/>
        <v>19</v>
      </c>
      <c r="AS202" s="3" t="str">
        <f t="shared" ca="1" si="373"/>
        <v>191-Jan-21 to 31-Dec-21</v>
      </c>
      <c r="AT202" s="3" t="str">
        <f t="shared" ca="1" si="374"/>
        <v>191-Jan-22 to 31-Dec-22</v>
      </c>
      <c r="AU202" s="3" t="str">
        <f t="shared" ca="1" si="375"/>
        <v>191-Jan-23 to 31-Dec-23</v>
      </c>
      <c r="AV202" s="3" t="str">
        <f t="shared" ca="1" si="376"/>
        <v>191-Jan-24 to 31-Dec-24</v>
      </c>
      <c r="AW202" s="3" t="str">
        <f t="shared" ca="1" si="377"/>
        <v>191-Jan-25 to 31-Dec-25</v>
      </c>
      <c r="AX202" s="9" t="str">
        <f t="shared" si="378"/>
        <v xml:space="preserve">19 to </v>
      </c>
      <c r="AY202" s="9" t="str">
        <f t="shared" si="379"/>
        <v xml:space="preserve">19 to </v>
      </c>
      <c r="AZ202" s="9"/>
      <c r="BA202" s="9"/>
    </row>
    <row r="203" spans="1:53" s="222" customFormat="1" ht="60" hidden="1" customHeight="1">
      <c r="A203" s="292">
        <v>20</v>
      </c>
      <c r="B203" s="308" t="str">
        <f>IFERROR(IF(INDEX('WPTM - Section F'!B$8:B$89,MATCH('Print View'!$A203,'WPTM - Section F'!$A$8:$A$89,0))&lt;&gt;0,INDEX('WPTM - Section F'!B$8:B$89,MATCH('Print View'!$A203,'WPTM - Section F'!$A$8:$A$89,0)),""),"")</f>
        <v/>
      </c>
      <c r="C203" s="308" t="str">
        <f>IFERROR(IF(INDEX('WPTM - Section F'!C$8:C$89,MATCH('Print View'!$A203,'WPTM - Section F'!$A$8:$A$89,0))&lt;&gt;0,INDEX('WPTM - Section F'!C$8:C$89,MATCH('Print View'!$A203,'WPTM - Section F'!$A$8:$A$89,0)),""),"")</f>
        <v/>
      </c>
      <c r="D203" s="308" t="str">
        <f>IFERROR(IF(INDEX('WPTM - Section F'!D$8:D$89,MATCH('Print View'!$A203,'WPTM - Section F'!$A$8:$A$89,0))&lt;&gt;0,INDEX('WPTM - Section F'!D$8:D$89,MATCH('Print View'!$A203,'WPTM - Section F'!$A$8:$A$89,0)),""),"")</f>
        <v/>
      </c>
      <c r="E203" s="308" t="str">
        <f>IFERROR(IF(INDEX('WPTM - Section F'!E$8:E$89,MATCH('Print View'!$A203,'WPTM - Section F'!$A$8:$A$89,0))&lt;&gt;0,INDEX('WPTM - Section F'!E$8:E$89,MATCH('Print View'!$A203,'WPTM - Section F'!$A$8:$A$89,0)),""),"")</f>
        <v/>
      </c>
      <c r="F203" s="308" t="str">
        <f>IFERROR(IF(INDEX('WPTM - Section F'!N$8:N$89,MATCH('Print View'!$A203,'WPTM - Section F'!$A$8:$A$89,0))&lt;&gt;0,INDEX('WPTM - Section F'!N$8:N$89,MATCH('Print View'!$A203,'WPTM - Section F'!$A$8:$A$89,0)),""),"")</f>
        <v/>
      </c>
      <c r="G203" s="599" t="str">
        <f ca="1">IFERROR(IF(INDEX('WPTM - Section F'!D$93:D$574,MATCH('Print View'!$AR203,'WPTM - Section F'!L$93:L$574,0))&lt;&gt;0,INDEX('WPTM - Section F'!D$93:D$574,MATCH('Print View'!$AR203,'WPTM - Section F'!L$93:L$574,0)),""),"")</f>
        <v/>
      </c>
      <c r="H203" s="600"/>
      <c r="I203" s="599" t="str">
        <f ca="1">IFERROR(IF(INDEX('WPTM - Section F'!E$93:E$574,MATCH('Print View'!$AR203,'WPTM - Section F'!L$93:L$574,0))&lt;&gt;0,INDEX('WPTM - Section F'!E$93:E$574,MATCH('Print View'!$AR203,'WPTM - Section F'!L$93:L$574,0)),""),"")</f>
        <v/>
      </c>
      <c r="J203" s="600"/>
      <c r="K203" s="599" t="str">
        <f ca="1">IFERROR(IF(INDEX('WPTM - Section F'!D$93:D$574,MATCH('Print View'!$AS203,'WPTM - Section F'!L$93:L$574,0))&lt;&gt;0,INDEX('WPTM - Section F'!D$93:D$574,MATCH('Print View'!$AS203,'WPTM - Section F'!L$93:L$574,0)),""),"")</f>
        <v/>
      </c>
      <c r="L203" s="600"/>
      <c r="M203" s="599" t="str">
        <f ca="1">IFERROR(IF(INDEX('WPTM - Section F'!E$93:E$574,MATCH('Print View'!$AS203,'WPTM - Section F'!L$93:L$574,0))&lt;&gt;0,INDEX('WPTM - Section F'!E$93:E$574,MATCH('Print View'!$AS203,'WPTM - Section F'!L$93:L$574,0)),""),"")</f>
        <v/>
      </c>
      <c r="N203" s="600"/>
      <c r="O203" s="599" t="str">
        <f ca="1">IFERROR(IF(INDEX('WPTM - Section F'!D$93:D$574,MATCH('Print View'!$AT203,'WPTM - Section F'!L$93:L$574,0))&lt;&gt;0,INDEX('WPTM - Section F'!D$93:D$574,MATCH('Print View'!$AT203,'WPTM - Section F'!L$93:L$574,0)),""),"")</f>
        <v/>
      </c>
      <c r="P203" s="600"/>
      <c r="Q203" s="599" t="str">
        <f ca="1">IFERROR(IF(INDEX('WPTM - Section F'!E$93:E$574,MATCH('Print View'!$AT203,'WPTM - Section F'!L$93:L$574,0))&lt;&gt;0,INDEX('WPTM - Section F'!E$93:E$574,MATCH('Print View'!$AT203,'WPTM - Section F'!L$93:L$574,0)),""),"")</f>
        <v/>
      </c>
      <c r="R203" s="600"/>
      <c r="S203" s="599" t="str">
        <f ca="1">IFERROR(IF(INDEX('WPTM - Section F'!D$93:D$574,MATCH('Print View'!$AU203,'WPTM - Section F'!L$93:L$574,0))&lt;&gt;0,INDEX('WPTM - Section F'!D$93:D$574,MATCH('Print View'!$AU203,'WPTM - Section F'!L$93:L$574,0)),""),"")</f>
        <v/>
      </c>
      <c r="T203" s="600"/>
      <c r="U203" s="599" t="str">
        <f ca="1">IFERROR(IF(INDEX('WPTM - Section F'!E$93:E$574,MATCH('Print View'!$AU203,'WPTM - Section F'!L$93:L$574,0))&lt;&gt;0,INDEX('WPTM - Section F'!E$93:E$574,MATCH('Print View'!$AU203,'WPTM - Section F'!L$93:L$574,0)),""),"")</f>
        <v/>
      </c>
      <c r="V203" s="600"/>
      <c r="W203" s="599" t="str">
        <f ca="1">IFERROR(IF(INDEX('WPTM - Section F'!D$93:D$574,MATCH('Print View'!$AV203,'WPTM - Section F'!L$93:L$574,0))&lt;&gt;0,INDEX('WPTM - Section F'!D$93:D$574,MATCH('Print View'!$AV203,'WPTM - Section F'!L$93:L$574,0)),""),"")</f>
        <v/>
      </c>
      <c r="X203" s="600"/>
      <c r="Y203" s="599" t="str">
        <f ca="1">IFERROR(IF(INDEX('WPTM - Section F'!E$93:E$574,MATCH('Print View'!$AV203,'WPTM - Section F'!L$93:L$574,0))&lt;&gt;0,INDEX('WPTM - Section F'!E$93:E$574,MATCH('Print View'!$AV203,'WPTM - Section F'!L$93:L$574,0)),""),"")</f>
        <v/>
      </c>
      <c r="Z203" s="600"/>
      <c r="AA203" s="599" t="str">
        <f ca="1">IFERROR(IF(INDEX('WPTM - Section F'!D$93:D$574,MATCH('Print View'!$AW203,'WPTM - Section F'!L$93:L$574,0))&lt;&gt;0,INDEX('WPTM - Section F'!D$93:D$574,MATCH('Print View'!$AW203,'WPTM - Section F'!L$93:L$574,0)),""),"")</f>
        <v/>
      </c>
      <c r="AB203" s="600"/>
      <c r="AC203" s="599" t="str">
        <f ca="1">IFERROR(IF(INDEX('WPTM - Section F'!E$93:E$574,MATCH('Print View'!$AW203,'WPTM - Section F'!L$93:L$574,0))&lt;&gt;0,INDEX('WPTM - Section F'!E$93:E$574,MATCH('Print View'!$AW203,'WPTM - Section F'!L$93:L$574,0)),""),"")</f>
        <v/>
      </c>
      <c r="AD203" s="600"/>
      <c r="AE203" s="599" t="str">
        <f ca="1">IFERROR(IF(INDEX('WPTM - Section F'!D$93:D$574,MATCH('Print View'!$AX203,'WPTM - Section F'!L$93:L$574,0))&lt;&gt;0,INDEX('WPTM - Section F'!D$93:D$574,MATCH('Print View'!$AX203,'WPTM - Section F'!L$93:L$574,0)),""),"")</f>
        <v/>
      </c>
      <c r="AF203" s="600"/>
      <c r="AG203" s="599" t="str">
        <f ca="1">IFERROR(IF(INDEX('WPTM - Section F'!E$93:E$574,MATCH('Print View'!$AX203,'WPTM - Section F'!L$93:L$574,0))&lt;&gt;0,INDEX('WPTM - Section F'!E$93:E$574,MATCH('Print View'!$AX203,'WPTM - Section F'!L$93:L$574,0)),""),"")</f>
        <v/>
      </c>
      <c r="AH203" s="600"/>
      <c r="AI203" s="599" t="str">
        <f ca="1">IFERROR(IF(INDEX('WPTM - Section F'!D$93:D$574,MATCH('Print View'!$AY203,'WPTM - Section F'!L$93:L$574,0))&lt;&gt;0,INDEX('WPTM - Section F'!D$93:D$574,MATCH('Print View'!$AY203,'WPTM - Section F'!L$93:L$574,0)),""),"")</f>
        <v/>
      </c>
      <c r="AJ203" s="600"/>
      <c r="AK203" s="599" t="str">
        <f ca="1">IFERROR(IF(INDEX('WPTM - Section F'!E$93:E$574,MATCH('Print View'!$AY203,'WPTM - Section F'!L$93:L$574,0))&lt;&gt;0,INDEX('WPTM - Section F'!E$93:E$574,MATCH('Print View'!$AY203,'WPTM - Section F'!L$93:L$574,0)),""),"")</f>
        <v/>
      </c>
      <c r="AL203" s="600"/>
      <c r="AM203" s="309" t="str">
        <f>IFERROR(IF(INDEX('WPTM - Section F'!O$8:O$89,MATCH('Print View'!$A203,'WPTM - Section F'!D$8:D$89,0))&lt;&gt;0,INDEX('WPTM - Section F'!O$8:O$89,MATCH('Print View'!$A203,'WPTM - Section F'!D$8:D$89,0)),""),"")</f>
        <v/>
      </c>
      <c r="AN203" s="217"/>
      <c r="AO203" s="304"/>
      <c r="AP203" s="305"/>
      <c r="AQ203" s="305"/>
      <c r="AR203" s="242" t="str">
        <f t="shared" ca="1" si="372"/>
        <v>20</v>
      </c>
      <c r="AS203" s="3" t="str">
        <f t="shared" ca="1" si="373"/>
        <v>201-Jan-21 to 31-Dec-21</v>
      </c>
      <c r="AT203" s="3" t="str">
        <f t="shared" ca="1" si="374"/>
        <v>201-Jan-22 to 31-Dec-22</v>
      </c>
      <c r="AU203" s="3" t="str">
        <f t="shared" ca="1" si="375"/>
        <v>201-Jan-23 to 31-Dec-23</v>
      </c>
      <c r="AV203" s="3" t="str">
        <f t="shared" ca="1" si="376"/>
        <v>201-Jan-24 to 31-Dec-24</v>
      </c>
      <c r="AW203" s="3" t="str">
        <f t="shared" ca="1" si="377"/>
        <v>201-Jan-25 to 31-Dec-25</v>
      </c>
      <c r="AX203" s="9" t="str">
        <f t="shared" si="378"/>
        <v xml:space="preserve">20 to </v>
      </c>
      <c r="AY203" s="9" t="str">
        <f t="shared" si="379"/>
        <v xml:space="preserve">20 to </v>
      </c>
      <c r="AZ203" s="9"/>
      <c r="BA203" s="9"/>
    </row>
    <row r="204" spans="1:53" s="222" customFormat="1" ht="60" hidden="1" customHeight="1">
      <c r="A204" s="292">
        <v>21</v>
      </c>
      <c r="B204" s="308" t="str">
        <f>IFERROR(IF(INDEX('WPTM - Section F'!B$8:B$89,MATCH('Print View'!$A204,'WPTM - Section F'!$A$8:$A$89,0))&lt;&gt;0,INDEX('WPTM - Section F'!B$8:B$89,MATCH('Print View'!$A204,'WPTM - Section F'!$A$8:$A$89,0)),""),"")</f>
        <v/>
      </c>
      <c r="C204" s="308" t="str">
        <f>IFERROR(IF(INDEX('WPTM - Section F'!C$8:C$89,MATCH('Print View'!$A204,'WPTM - Section F'!$A$8:$A$89,0))&lt;&gt;0,INDEX('WPTM - Section F'!C$8:C$89,MATCH('Print View'!$A204,'WPTM - Section F'!$A$8:$A$89,0)),""),"")</f>
        <v/>
      </c>
      <c r="D204" s="308" t="str">
        <f>IFERROR(IF(INDEX('WPTM - Section F'!D$8:D$89,MATCH('Print View'!$A204,'WPTM - Section F'!$A$8:$A$89,0))&lt;&gt;0,INDEX('WPTM - Section F'!D$8:D$89,MATCH('Print View'!$A204,'WPTM - Section F'!$A$8:$A$89,0)),""),"")</f>
        <v/>
      </c>
      <c r="E204" s="308" t="str">
        <f>IFERROR(IF(INDEX('WPTM - Section F'!E$8:E$89,MATCH('Print View'!$A204,'WPTM - Section F'!$A$8:$A$89,0))&lt;&gt;0,INDEX('WPTM - Section F'!E$8:E$89,MATCH('Print View'!$A204,'WPTM - Section F'!$A$8:$A$89,0)),""),"")</f>
        <v/>
      </c>
      <c r="F204" s="308" t="str">
        <f>IFERROR(IF(INDEX('WPTM - Section F'!N$8:N$89,MATCH('Print View'!$A204,'WPTM - Section F'!$A$8:$A$89,0))&lt;&gt;0,INDEX('WPTM - Section F'!N$8:N$89,MATCH('Print View'!$A204,'WPTM - Section F'!$A$8:$A$89,0)),""),"")</f>
        <v/>
      </c>
      <c r="G204" s="599" t="str">
        <f ca="1">IFERROR(IF(INDEX('WPTM - Section F'!D$93:D$574,MATCH('Print View'!$AR204,'WPTM - Section F'!L$93:L$574,0))&lt;&gt;0,INDEX('WPTM - Section F'!D$93:D$574,MATCH('Print View'!$AR204,'WPTM - Section F'!L$93:L$574,0)),""),"")</f>
        <v/>
      </c>
      <c r="H204" s="600"/>
      <c r="I204" s="599" t="str">
        <f ca="1">IFERROR(IF(INDEX('WPTM - Section F'!E$93:E$574,MATCH('Print View'!$AR204,'WPTM - Section F'!L$93:L$574,0))&lt;&gt;0,INDEX('WPTM - Section F'!E$93:E$574,MATCH('Print View'!$AR204,'WPTM - Section F'!L$93:L$574,0)),""),"")</f>
        <v/>
      </c>
      <c r="J204" s="600"/>
      <c r="K204" s="599" t="str">
        <f ca="1">IFERROR(IF(INDEX('WPTM - Section F'!D$93:D$574,MATCH('Print View'!$AS204,'WPTM - Section F'!L$93:L$574,0))&lt;&gt;0,INDEX('WPTM - Section F'!D$93:D$574,MATCH('Print View'!$AS204,'WPTM - Section F'!L$93:L$574,0)),""),"")</f>
        <v/>
      </c>
      <c r="L204" s="600"/>
      <c r="M204" s="599" t="str">
        <f ca="1">IFERROR(IF(INDEX('WPTM - Section F'!E$93:E$574,MATCH('Print View'!$AS204,'WPTM - Section F'!L$93:L$574,0))&lt;&gt;0,INDEX('WPTM - Section F'!E$93:E$574,MATCH('Print View'!$AS204,'WPTM - Section F'!L$93:L$574,0)),""),"")</f>
        <v/>
      </c>
      <c r="N204" s="600"/>
      <c r="O204" s="599" t="str">
        <f ca="1">IFERROR(IF(INDEX('WPTM - Section F'!D$93:D$574,MATCH('Print View'!$AT204,'WPTM - Section F'!L$93:L$574,0))&lt;&gt;0,INDEX('WPTM - Section F'!D$93:D$574,MATCH('Print View'!$AT204,'WPTM - Section F'!L$93:L$574,0)),""),"")</f>
        <v/>
      </c>
      <c r="P204" s="600"/>
      <c r="Q204" s="599" t="str">
        <f ca="1">IFERROR(IF(INDEX('WPTM - Section F'!E$93:E$574,MATCH('Print View'!$AT204,'WPTM - Section F'!L$93:L$574,0))&lt;&gt;0,INDEX('WPTM - Section F'!E$93:E$574,MATCH('Print View'!$AT204,'WPTM - Section F'!L$93:L$574,0)),""),"")</f>
        <v/>
      </c>
      <c r="R204" s="600"/>
      <c r="S204" s="599" t="str">
        <f ca="1">IFERROR(IF(INDEX('WPTM - Section F'!D$93:D$574,MATCH('Print View'!$AU204,'WPTM - Section F'!L$93:L$574,0))&lt;&gt;0,INDEX('WPTM - Section F'!D$93:D$574,MATCH('Print View'!$AU204,'WPTM - Section F'!L$93:L$574,0)),""),"")</f>
        <v/>
      </c>
      <c r="T204" s="600"/>
      <c r="U204" s="599" t="str">
        <f ca="1">IFERROR(IF(INDEX('WPTM - Section F'!E$93:E$574,MATCH('Print View'!$AU204,'WPTM - Section F'!L$93:L$574,0))&lt;&gt;0,INDEX('WPTM - Section F'!E$93:E$574,MATCH('Print View'!$AU204,'WPTM - Section F'!L$93:L$574,0)),""),"")</f>
        <v/>
      </c>
      <c r="V204" s="600"/>
      <c r="W204" s="599" t="str">
        <f ca="1">IFERROR(IF(INDEX('WPTM - Section F'!D$93:D$574,MATCH('Print View'!$AV204,'WPTM - Section F'!L$93:L$574,0))&lt;&gt;0,INDEX('WPTM - Section F'!D$93:D$574,MATCH('Print View'!$AV204,'WPTM - Section F'!L$93:L$574,0)),""),"")</f>
        <v/>
      </c>
      <c r="X204" s="600"/>
      <c r="Y204" s="599" t="str">
        <f ca="1">IFERROR(IF(INDEX('WPTM - Section F'!E$93:E$574,MATCH('Print View'!$AV204,'WPTM - Section F'!L$93:L$574,0))&lt;&gt;0,INDEX('WPTM - Section F'!E$93:E$574,MATCH('Print View'!$AV204,'WPTM - Section F'!L$93:L$574,0)),""),"")</f>
        <v/>
      </c>
      <c r="Z204" s="600"/>
      <c r="AA204" s="599" t="str">
        <f ca="1">IFERROR(IF(INDEX('WPTM - Section F'!D$93:D$574,MATCH('Print View'!$AW204,'WPTM - Section F'!L$93:L$574,0))&lt;&gt;0,INDEX('WPTM - Section F'!D$93:D$574,MATCH('Print View'!$AW204,'WPTM - Section F'!L$93:L$574,0)),""),"")</f>
        <v/>
      </c>
      <c r="AB204" s="600"/>
      <c r="AC204" s="599" t="str">
        <f ca="1">IFERROR(IF(INDEX('WPTM - Section F'!E$93:E$574,MATCH('Print View'!$AW204,'WPTM - Section F'!L$93:L$574,0))&lt;&gt;0,INDEX('WPTM - Section F'!E$93:E$574,MATCH('Print View'!$AW204,'WPTM - Section F'!L$93:L$574,0)),""),"")</f>
        <v/>
      </c>
      <c r="AD204" s="600"/>
      <c r="AE204" s="599" t="str">
        <f ca="1">IFERROR(IF(INDEX('WPTM - Section F'!D$93:D$574,MATCH('Print View'!$AX204,'WPTM - Section F'!L$93:L$574,0))&lt;&gt;0,INDEX('WPTM - Section F'!D$93:D$574,MATCH('Print View'!$AX204,'WPTM - Section F'!L$93:L$574,0)),""),"")</f>
        <v/>
      </c>
      <c r="AF204" s="600"/>
      <c r="AG204" s="599" t="str">
        <f ca="1">IFERROR(IF(INDEX('WPTM - Section F'!E$93:E$574,MATCH('Print View'!$AX204,'WPTM - Section F'!L$93:L$574,0))&lt;&gt;0,INDEX('WPTM - Section F'!E$93:E$574,MATCH('Print View'!$AX204,'WPTM - Section F'!L$93:L$574,0)),""),"")</f>
        <v/>
      </c>
      <c r="AH204" s="600"/>
      <c r="AI204" s="599" t="str">
        <f ca="1">IFERROR(IF(INDEX('WPTM - Section F'!D$93:D$574,MATCH('Print View'!$AY204,'WPTM - Section F'!L$93:L$574,0))&lt;&gt;0,INDEX('WPTM - Section F'!D$93:D$574,MATCH('Print View'!$AY204,'WPTM - Section F'!L$93:L$574,0)),""),"")</f>
        <v/>
      </c>
      <c r="AJ204" s="600"/>
      <c r="AK204" s="599" t="str">
        <f ca="1">IFERROR(IF(INDEX('WPTM - Section F'!E$93:E$574,MATCH('Print View'!$AY204,'WPTM - Section F'!L$93:L$574,0))&lt;&gt;0,INDEX('WPTM - Section F'!E$93:E$574,MATCH('Print View'!$AY204,'WPTM - Section F'!L$93:L$574,0)),""),"")</f>
        <v/>
      </c>
      <c r="AL204" s="600"/>
      <c r="AM204" s="309" t="str">
        <f>IFERROR(IF(INDEX('WPTM - Section F'!O$8:O$89,MATCH('Print View'!$A204,'WPTM - Section F'!D$8:D$89,0))&lt;&gt;0,INDEX('WPTM - Section F'!O$8:O$89,MATCH('Print View'!$A204,'WPTM - Section F'!D$8:D$89,0)),""),"")</f>
        <v/>
      </c>
      <c r="AN204" s="217"/>
      <c r="AO204" s="304"/>
      <c r="AP204" s="305"/>
      <c r="AQ204" s="305"/>
      <c r="AR204" s="242" t="str">
        <f t="shared" ca="1" si="372"/>
        <v>21</v>
      </c>
      <c r="AS204" s="3" t="str">
        <f t="shared" ca="1" si="373"/>
        <v>211-Jan-21 to 31-Dec-21</v>
      </c>
      <c r="AT204" s="3" t="str">
        <f t="shared" ca="1" si="374"/>
        <v>211-Jan-22 to 31-Dec-22</v>
      </c>
      <c r="AU204" s="3" t="str">
        <f t="shared" ca="1" si="375"/>
        <v>211-Jan-23 to 31-Dec-23</v>
      </c>
      <c r="AV204" s="3" t="str">
        <f t="shared" ca="1" si="376"/>
        <v>211-Jan-24 to 31-Dec-24</v>
      </c>
      <c r="AW204" s="3" t="str">
        <f t="shared" ca="1" si="377"/>
        <v>211-Jan-25 to 31-Dec-25</v>
      </c>
      <c r="AX204" s="9" t="str">
        <f t="shared" si="378"/>
        <v xml:space="preserve">21 to </v>
      </c>
      <c r="AY204" s="9" t="str">
        <f t="shared" si="379"/>
        <v xml:space="preserve">21 to </v>
      </c>
      <c r="AZ204" s="9"/>
      <c r="BA204" s="9"/>
    </row>
    <row r="205" spans="1:53" s="222" customFormat="1" ht="60" hidden="1" customHeight="1">
      <c r="A205" s="292">
        <v>22</v>
      </c>
      <c r="B205" s="308" t="str">
        <f>IFERROR(IF(INDEX('WPTM - Section F'!B$8:B$89,MATCH('Print View'!$A205,'WPTM - Section F'!$A$8:$A$89,0))&lt;&gt;0,INDEX('WPTM - Section F'!B$8:B$89,MATCH('Print View'!$A205,'WPTM - Section F'!$A$8:$A$89,0)),""),"")</f>
        <v/>
      </c>
      <c r="C205" s="308" t="str">
        <f>IFERROR(IF(INDEX('WPTM - Section F'!C$8:C$89,MATCH('Print View'!$A205,'WPTM - Section F'!$A$8:$A$89,0))&lt;&gt;0,INDEX('WPTM - Section F'!C$8:C$89,MATCH('Print View'!$A205,'WPTM - Section F'!$A$8:$A$89,0)),""),"")</f>
        <v/>
      </c>
      <c r="D205" s="308" t="str">
        <f>IFERROR(IF(INDEX('WPTM - Section F'!D$8:D$89,MATCH('Print View'!$A205,'WPTM - Section F'!$A$8:$A$89,0))&lt;&gt;0,INDEX('WPTM - Section F'!D$8:D$89,MATCH('Print View'!$A205,'WPTM - Section F'!$A$8:$A$89,0)),""),"")</f>
        <v/>
      </c>
      <c r="E205" s="308" t="str">
        <f>IFERROR(IF(INDEX('WPTM - Section F'!E$8:E$89,MATCH('Print View'!$A205,'WPTM - Section F'!$A$8:$A$89,0))&lt;&gt;0,INDEX('WPTM - Section F'!E$8:E$89,MATCH('Print View'!$A205,'WPTM - Section F'!$A$8:$A$89,0)),""),"")</f>
        <v/>
      </c>
      <c r="F205" s="308" t="str">
        <f>IFERROR(IF(INDEX('WPTM - Section F'!N$8:N$89,MATCH('Print View'!$A205,'WPTM - Section F'!$A$8:$A$89,0))&lt;&gt;0,INDEX('WPTM - Section F'!N$8:N$89,MATCH('Print View'!$A205,'WPTM - Section F'!$A$8:$A$89,0)),""),"")</f>
        <v/>
      </c>
      <c r="G205" s="599" t="str">
        <f ca="1">IFERROR(IF(INDEX('WPTM - Section F'!D$93:D$574,MATCH('Print View'!$AR205,'WPTM - Section F'!L$93:L$574,0))&lt;&gt;0,INDEX('WPTM - Section F'!D$93:D$574,MATCH('Print View'!$AR205,'WPTM - Section F'!L$93:L$574,0)),""),"")</f>
        <v/>
      </c>
      <c r="H205" s="600"/>
      <c r="I205" s="599" t="str">
        <f ca="1">IFERROR(IF(INDEX('WPTM - Section F'!E$93:E$574,MATCH('Print View'!$AR205,'WPTM - Section F'!L$93:L$574,0))&lt;&gt;0,INDEX('WPTM - Section F'!E$93:E$574,MATCH('Print View'!$AR205,'WPTM - Section F'!L$93:L$574,0)),""),"")</f>
        <v/>
      </c>
      <c r="J205" s="600"/>
      <c r="K205" s="599" t="str">
        <f ca="1">IFERROR(IF(INDEX('WPTM - Section F'!D$93:D$574,MATCH('Print View'!$AS205,'WPTM - Section F'!L$93:L$574,0))&lt;&gt;0,INDEX('WPTM - Section F'!D$93:D$574,MATCH('Print View'!$AS205,'WPTM - Section F'!L$93:L$574,0)),""),"")</f>
        <v/>
      </c>
      <c r="L205" s="600"/>
      <c r="M205" s="599" t="str">
        <f ca="1">IFERROR(IF(INDEX('WPTM - Section F'!E$93:E$574,MATCH('Print View'!$AS205,'WPTM - Section F'!L$93:L$574,0))&lt;&gt;0,INDEX('WPTM - Section F'!E$93:E$574,MATCH('Print View'!$AS205,'WPTM - Section F'!L$93:L$574,0)),""),"")</f>
        <v/>
      </c>
      <c r="N205" s="600"/>
      <c r="O205" s="599" t="str">
        <f ca="1">IFERROR(IF(INDEX('WPTM - Section F'!D$93:D$574,MATCH('Print View'!$AT205,'WPTM - Section F'!L$93:L$574,0))&lt;&gt;0,INDEX('WPTM - Section F'!D$93:D$574,MATCH('Print View'!$AT205,'WPTM - Section F'!L$93:L$574,0)),""),"")</f>
        <v/>
      </c>
      <c r="P205" s="600"/>
      <c r="Q205" s="599" t="str">
        <f ca="1">IFERROR(IF(INDEX('WPTM - Section F'!E$93:E$574,MATCH('Print View'!$AT205,'WPTM - Section F'!L$93:L$574,0))&lt;&gt;0,INDEX('WPTM - Section F'!E$93:E$574,MATCH('Print View'!$AT205,'WPTM - Section F'!L$93:L$574,0)),""),"")</f>
        <v/>
      </c>
      <c r="R205" s="600"/>
      <c r="S205" s="599" t="str">
        <f ca="1">IFERROR(IF(INDEX('WPTM - Section F'!D$93:D$574,MATCH('Print View'!$AU205,'WPTM - Section F'!L$93:L$574,0))&lt;&gt;0,INDEX('WPTM - Section F'!D$93:D$574,MATCH('Print View'!$AU205,'WPTM - Section F'!L$93:L$574,0)),""),"")</f>
        <v/>
      </c>
      <c r="T205" s="600"/>
      <c r="U205" s="599" t="str">
        <f ca="1">IFERROR(IF(INDEX('WPTM - Section F'!E$93:E$574,MATCH('Print View'!$AU205,'WPTM - Section F'!L$93:L$574,0))&lt;&gt;0,INDEX('WPTM - Section F'!E$93:E$574,MATCH('Print View'!$AU205,'WPTM - Section F'!L$93:L$574,0)),""),"")</f>
        <v/>
      </c>
      <c r="V205" s="600"/>
      <c r="W205" s="599" t="str">
        <f ca="1">IFERROR(IF(INDEX('WPTM - Section F'!D$93:D$574,MATCH('Print View'!$AV205,'WPTM - Section F'!L$93:L$574,0))&lt;&gt;0,INDEX('WPTM - Section F'!D$93:D$574,MATCH('Print View'!$AV205,'WPTM - Section F'!L$93:L$574,0)),""),"")</f>
        <v/>
      </c>
      <c r="X205" s="600"/>
      <c r="Y205" s="599" t="str">
        <f ca="1">IFERROR(IF(INDEX('WPTM - Section F'!E$93:E$574,MATCH('Print View'!$AV205,'WPTM - Section F'!L$93:L$574,0))&lt;&gt;0,INDEX('WPTM - Section F'!E$93:E$574,MATCH('Print View'!$AV205,'WPTM - Section F'!L$93:L$574,0)),""),"")</f>
        <v/>
      </c>
      <c r="Z205" s="600"/>
      <c r="AA205" s="599" t="str">
        <f ca="1">IFERROR(IF(INDEX('WPTM - Section F'!D$93:D$574,MATCH('Print View'!$AW205,'WPTM - Section F'!L$93:L$574,0))&lt;&gt;0,INDEX('WPTM - Section F'!D$93:D$574,MATCH('Print View'!$AW205,'WPTM - Section F'!L$93:L$574,0)),""),"")</f>
        <v/>
      </c>
      <c r="AB205" s="600"/>
      <c r="AC205" s="599" t="str">
        <f ca="1">IFERROR(IF(INDEX('WPTM - Section F'!E$93:E$574,MATCH('Print View'!$AW205,'WPTM - Section F'!L$93:L$574,0))&lt;&gt;0,INDEX('WPTM - Section F'!E$93:E$574,MATCH('Print View'!$AW205,'WPTM - Section F'!L$93:L$574,0)),""),"")</f>
        <v/>
      </c>
      <c r="AD205" s="600"/>
      <c r="AE205" s="599" t="str">
        <f ca="1">IFERROR(IF(INDEX('WPTM - Section F'!D$93:D$574,MATCH('Print View'!$AX205,'WPTM - Section F'!L$93:L$574,0))&lt;&gt;0,INDEX('WPTM - Section F'!D$93:D$574,MATCH('Print View'!$AX205,'WPTM - Section F'!L$93:L$574,0)),""),"")</f>
        <v/>
      </c>
      <c r="AF205" s="600"/>
      <c r="AG205" s="599" t="str">
        <f ca="1">IFERROR(IF(INDEX('WPTM - Section F'!E$93:E$574,MATCH('Print View'!$AX205,'WPTM - Section F'!L$93:L$574,0))&lt;&gt;0,INDEX('WPTM - Section F'!E$93:E$574,MATCH('Print View'!$AX205,'WPTM - Section F'!L$93:L$574,0)),""),"")</f>
        <v/>
      </c>
      <c r="AH205" s="600"/>
      <c r="AI205" s="599" t="str">
        <f ca="1">IFERROR(IF(INDEX('WPTM - Section F'!D$93:D$574,MATCH('Print View'!$AY205,'WPTM - Section F'!L$93:L$574,0))&lt;&gt;0,INDEX('WPTM - Section F'!D$93:D$574,MATCH('Print View'!$AY205,'WPTM - Section F'!L$93:L$574,0)),""),"")</f>
        <v/>
      </c>
      <c r="AJ205" s="600"/>
      <c r="AK205" s="599" t="str">
        <f ca="1">IFERROR(IF(INDEX('WPTM - Section F'!E$93:E$574,MATCH('Print View'!$AY205,'WPTM - Section F'!L$93:L$574,0))&lt;&gt;0,INDEX('WPTM - Section F'!E$93:E$574,MATCH('Print View'!$AY205,'WPTM - Section F'!L$93:L$574,0)),""),"")</f>
        <v/>
      </c>
      <c r="AL205" s="600"/>
      <c r="AM205" s="309" t="str">
        <f>IFERROR(IF(INDEX('WPTM - Section F'!O$8:O$89,MATCH('Print View'!$A205,'WPTM - Section F'!D$8:D$89,0))&lt;&gt;0,INDEX('WPTM - Section F'!O$8:O$89,MATCH('Print View'!$A205,'WPTM - Section F'!D$8:D$89,0)),""),"")</f>
        <v/>
      </c>
      <c r="AN205" s="217"/>
      <c r="AO205" s="304"/>
      <c r="AP205" s="305"/>
      <c r="AQ205" s="305"/>
      <c r="AR205" s="242" t="str">
        <f t="shared" ca="1" si="372"/>
        <v>22</v>
      </c>
      <c r="AS205" s="3" t="str">
        <f t="shared" ca="1" si="373"/>
        <v>221-Jan-21 to 31-Dec-21</v>
      </c>
      <c r="AT205" s="3" t="str">
        <f t="shared" ca="1" si="374"/>
        <v>221-Jan-22 to 31-Dec-22</v>
      </c>
      <c r="AU205" s="3" t="str">
        <f t="shared" ca="1" si="375"/>
        <v>221-Jan-23 to 31-Dec-23</v>
      </c>
      <c r="AV205" s="3" t="str">
        <f t="shared" ca="1" si="376"/>
        <v>221-Jan-24 to 31-Dec-24</v>
      </c>
      <c r="AW205" s="3" t="str">
        <f t="shared" ca="1" si="377"/>
        <v>221-Jan-25 to 31-Dec-25</v>
      </c>
      <c r="AX205" s="9" t="str">
        <f t="shared" si="378"/>
        <v xml:space="preserve">22 to </v>
      </c>
      <c r="AY205" s="9" t="str">
        <f t="shared" si="379"/>
        <v xml:space="preserve">22 to </v>
      </c>
      <c r="AZ205" s="9"/>
      <c r="BA205" s="9"/>
    </row>
    <row r="206" spans="1:53" s="222" customFormat="1" ht="60" hidden="1" customHeight="1">
      <c r="A206" s="292">
        <v>23</v>
      </c>
      <c r="B206" s="308" t="str">
        <f>IFERROR(IF(INDEX('WPTM - Section F'!B$8:B$89,MATCH('Print View'!$A206,'WPTM - Section F'!$A$8:$A$89,0))&lt;&gt;0,INDEX('WPTM - Section F'!B$8:B$89,MATCH('Print View'!$A206,'WPTM - Section F'!$A$8:$A$89,0)),""),"")</f>
        <v/>
      </c>
      <c r="C206" s="308" t="str">
        <f>IFERROR(IF(INDEX('WPTM - Section F'!C$8:C$89,MATCH('Print View'!$A206,'WPTM - Section F'!$A$8:$A$89,0))&lt;&gt;0,INDEX('WPTM - Section F'!C$8:C$89,MATCH('Print View'!$A206,'WPTM - Section F'!$A$8:$A$89,0)),""),"")</f>
        <v/>
      </c>
      <c r="D206" s="308" t="str">
        <f>IFERROR(IF(INDEX('WPTM - Section F'!D$8:D$89,MATCH('Print View'!$A206,'WPTM - Section F'!$A$8:$A$89,0))&lt;&gt;0,INDEX('WPTM - Section F'!D$8:D$89,MATCH('Print View'!$A206,'WPTM - Section F'!$A$8:$A$89,0)),""),"")</f>
        <v/>
      </c>
      <c r="E206" s="308" t="str">
        <f>IFERROR(IF(INDEX('WPTM - Section F'!E$8:E$89,MATCH('Print View'!$A206,'WPTM - Section F'!$A$8:$A$89,0))&lt;&gt;0,INDEX('WPTM - Section F'!E$8:E$89,MATCH('Print View'!$A206,'WPTM - Section F'!$A$8:$A$89,0)),""),"")</f>
        <v/>
      </c>
      <c r="F206" s="308" t="str">
        <f>IFERROR(IF(INDEX('WPTM - Section F'!N$8:N$89,MATCH('Print View'!$A206,'WPTM - Section F'!$A$8:$A$89,0))&lt;&gt;0,INDEX('WPTM - Section F'!N$8:N$89,MATCH('Print View'!$A206,'WPTM - Section F'!$A$8:$A$89,0)),""),"")</f>
        <v/>
      </c>
      <c r="G206" s="599" t="str">
        <f ca="1">IFERROR(IF(INDEX('WPTM - Section F'!D$93:D$574,MATCH('Print View'!$AR206,'WPTM - Section F'!L$93:L$574,0))&lt;&gt;0,INDEX('WPTM - Section F'!D$93:D$574,MATCH('Print View'!$AR206,'WPTM - Section F'!L$93:L$574,0)),""),"")</f>
        <v/>
      </c>
      <c r="H206" s="600"/>
      <c r="I206" s="599" t="str">
        <f ca="1">IFERROR(IF(INDEX('WPTM - Section F'!E$93:E$574,MATCH('Print View'!$AR206,'WPTM - Section F'!L$93:L$574,0))&lt;&gt;0,INDEX('WPTM - Section F'!E$93:E$574,MATCH('Print View'!$AR206,'WPTM - Section F'!L$93:L$574,0)),""),"")</f>
        <v/>
      </c>
      <c r="J206" s="600"/>
      <c r="K206" s="599" t="str">
        <f ca="1">IFERROR(IF(INDEX('WPTM - Section F'!D$93:D$574,MATCH('Print View'!$AS206,'WPTM - Section F'!L$93:L$574,0))&lt;&gt;0,INDEX('WPTM - Section F'!D$93:D$574,MATCH('Print View'!$AS206,'WPTM - Section F'!L$93:L$574,0)),""),"")</f>
        <v/>
      </c>
      <c r="L206" s="600"/>
      <c r="M206" s="599" t="str">
        <f ca="1">IFERROR(IF(INDEX('WPTM - Section F'!E$93:E$574,MATCH('Print View'!$AS206,'WPTM - Section F'!L$93:L$574,0))&lt;&gt;0,INDEX('WPTM - Section F'!E$93:E$574,MATCH('Print View'!$AS206,'WPTM - Section F'!L$93:L$574,0)),""),"")</f>
        <v/>
      </c>
      <c r="N206" s="600"/>
      <c r="O206" s="599" t="str">
        <f ca="1">IFERROR(IF(INDEX('WPTM - Section F'!D$93:D$574,MATCH('Print View'!$AT206,'WPTM - Section F'!L$93:L$574,0))&lt;&gt;0,INDEX('WPTM - Section F'!D$93:D$574,MATCH('Print View'!$AT206,'WPTM - Section F'!L$93:L$574,0)),""),"")</f>
        <v/>
      </c>
      <c r="P206" s="600"/>
      <c r="Q206" s="599" t="str">
        <f ca="1">IFERROR(IF(INDEX('WPTM - Section F'!E$93:E$574,MATCH('Print View'!$AT206,'WPTM - Section F'!L$93:L$574,0))&lt;&gt;0,INDEX('WPTM - Section F'!E$93:E$574,MATCH('Print View'!$AT206,'WPTM - Section F'!L$93:L$574,0)),""),"")</f>
        <v/>
      </c>
      <c r="R206" s="600"/>
      <c r="S206" s="599" t="str">
        <f ca="1">IFERROR(IF(INDEX('WPTM - Section F'!D$93:D$574,MATCH('Print View'!$AU206,'WPTM - Section F'!L$93:L$574,0))&lt;&gt;0,INDEX('WPTM - Section F'!D$93:D$574,MATCH('Print View'!$AU206,'WPTM - Section F'!L$93:L$574,0)),""),"")</f>
        <v/>
      </c>
      <c r="T206" s="600"/>
      <c r="U206" s="599" t="str">
        <f ca="1">IFERROR(IF(INDEX('WPTM - Section F'!E$93:E$574,MATCH('Print View'!$AU206,'WPTM - Section F'!L$93:L$574,0))&lt;&gt;0,INDEX('WPTM - Section F'!E$93:E$574,MATCH('Print View'!$AU206,'WPTM - Section F'!L$93:L$574,0)),""),"")</f>
        <v/>
      </c>
      <c r="V206" s="600"/>
      <c r="W206" s="599" t="str">
        <f ca="1">IFERROR(IF(INDEX('WPTM - Section F'!D$93:D$574,MATCH('Print View'!$AV206,'WPTM - Section F'!L$93:L$574,0))&lt;&gt;0,INDEX('WPTM - Section F'!D$93:D$574,MATCH('Print View'!$AV206,'WPTM - Section F'!L$93:L$574,0)),""),"")</f>
        <v/>
      </c>
      <c r="X206" s="600"/>
      <c r="Y206" s="599" t="str">
        <f ca="1">IFERROR(IF(INDEX('WPTM - Section F'!E$93:E$574,MATCH('Print View'!$AV206,'WPTM - Section F'!L$93:L$574,0))&lt;&gt;0,INDEX('WPTM - Section F'!E$93:E$574,MATCH('Print View'!$AV206,'WPTM - Section F'!L$93:L$574,0)),""),"")</f>
        <v/>
      </c>
      <c r="Z206" s="600"/>
      <c r="AA206" s="599" t="str">
        <f ca="1">IFERROR(IF(INDEX('WPTM - Section F'!D$93:D$574,MATCH('Print View'!$AW206,'WPTM - Section F'!L$93:L$574,0))&lt;&gt;0,INDEX('WPTM - Section F'!D$93:D$574,MATCH('Print View'!$AW206,'WPTM - Section F'!L$93:L$574,0)),""),"")</f>
        <v/>
      </c>
      <c r="AB206" s="600"/>
      <c r="AC206" s="599" t="str">
        <f ca="1">IFERROR(IF(INDEX('WPTM - Section F'!E$93:E$574,MATCH('Print View'!$AW206,'WPTM - Section F'!L$93:L$574,0))&lt;&gt;0,INDEX('WPTM - Section F'!E$93:E$574,MATCH('Print View'!$AW206,'WPTM - Section F'!L$93:L$574,0)),""),"")</f>
        <v/>
      </c>
      <c r="AD206" s="600"/>
      <c r="AE206" s="599" t="str">
        <f ca="1">IFERROR(IF(INDEX('WPTM - Section F'!D$93:D$574,MATCH('Print View'!$AX206,'WPTM - Section F'!L$93:L$574,0))&lt;&gt;0,INDEX('WPTM - Section F'!D$93:D$574,MATCH('Print View'!$AX206,'WPTM - Section F'!L$93:L$574,0)),""),"")</f>
        <v/>
      </c>
      <c r="AF206" s="600"/>
      <c r="AG206" s="599" t="str">
        <f ca="1">IFERROR(IF(INDEX('WPTM - Section F'!E$93:E$574,MATCH('Print View'!$AX206,'WPTM - Section F'!L$93:L$574,0))&lt;&gt;0,INDEX('WPTM - Section F'!E$93:E$574,MATCH('Print View'!$AX206,'WPTM - Section F'!L$93:L$574,0)),""),"")</f>
        <v/>
      </c>
      <c r="AH206" s="600"/>
      <c r="AI206" s="599" t="str">
        <f ca="1">IFERROR(IF(INDEX('WPTM - Section F'!D$93:D$574,MATCH('Print View'!$AY206,'WPTM - Section F'!L$93:L$574,0))&lt;&gt;0,INDEX('WPTM - Section F'!D$93:D$574,MATCH('Print View'!$AY206,'WPTM - Section F'!L$93:L$574,0)),""),"")</f>
        <v/>
      </c>
      <c r="AJ206" s="600"/>
      <c r="AK206" s="599" t="str">
        <f ca="1">IFERROR(IF(INDEX('WPTM - Section F'!E$93:E$574,MATCH('Print View'!$AY206,'WPTM - Section F'!L$93:L$574,0))&lt;&gt;0,INDEX('WPTM - Section F'!E$93:E$574,MATCH('Print View'!$AY206,'WPTM - Section F'!L$93:L$574,0)),""),"")</f>
        <v/>
      </c>
      <c r="AL206" s="600"/>
      <c r="AM206" s="309" t="str">
        <f>IFERROR(IF(INDEX('WPTM - Section F'!O$8:O$89,MATCH('Print View'!$A206,'WPTM - Section F'!D$8:D$89,0))&lt;&gt;0,INDEX('WPTM - Section F'!O$8:O$89,MATCH('Print View'!$A206,'WPTM - Section F'!D$8:D$89,0)),""),"")</f>
        <v/>
      </c>
      <c r="AN206" s="217"/>
      <c r="AO206" s="304"/>
      <c r="AP206" s="305"/>
      <c r="AQ206" s="305"/>
      <c r="AR206" s="242" t="str">
        <f t="shared" ca="1" si="372"/>
        <v>23</v>
      </c>
      <c r="AS206" s="3" t="str">
        <f t="shared" ca="1" si="373"/>
        <v>231-Jan-21 to 31-Dec-21</v>
      </c>
      <c r="AT206" s="3" t="str">
        <f t="shared" ca="1" si="374"/>
        <v>231-Jan-22 to 31-Dec-22</v>
      </c>
      <c r="AU206" s="3" t="str">
        <f t="shared" ca="1" si="375"/>
        <v>231-Jan-23 to 31-Dec-23</v>
      </c>
      <c r="AV206" s="3" t="str">
        <f t="shared" ca="1" si="376"/>
        <v>231-Jan-24 to 31-Dec-24</v>
      </c>
      <c r="AW206" s="3" t="str">
        <f t="shared" ca="1" si="377"/>
        <v>231-Jan-25 to 31-Dec-25</v>
      </c>
      <c r="AX206" s="9" t="str">
        <f t="shared" si="378"/>
        <v xml:space="preserve">23 to </v>
      </c>
      <c r="AY206" s="9" t="str">
        <f t="shared" si="379"/>
        <v xml:space="preserve">23 to </v>
      </c>
      <c r="AZ206" s="9"/>
      <c r="BA206" s="9"/>
    </row>
    <row r="207" spans="1:53" s="222" customFormat="1" ht="60" hidden="1" customHeight="1">
      <c r="A207" s="292">
        <v>24</v>
      </c>
      <c r="B207" s="308" t="str">
        <f>IFERROR(IF(INDEX('WPTM - Section F'!B$8:B$89,MATCH('Print View'!$A207,'WPTM - Section F'!$A$8:$A$89,0))&lt;&gt;0,INDEX('WPTM - Section F'!B$8:B$89,MATCH('Print View'!$A207,'WPTM - Section F'!$A$8:$A$89,0)),""),"")</f>
        <v/>
      </c>
      <c r="C207" s="308" t="str">
        <f>IFERROR(IF(INDEX('WPTM - Section F'!C$8:C$89,MATCH('Print View'!$A207,'WPTM - Section F'!$A$8:$A$89,0))&lt;&gt;0,INDEX('WPTM - Section F'!C$8:C$89,MATCH('Print View'!$A207,'WPTM - Section F'!$A$8:$A$89,0)),""),"")</f>
        <v/>
      </c>
      <c r="D207" s="308" t="str">
        <f>IFERROR(IF(INDEX('WPTM - Section F'!D$8:D$89,MATCH('Print View'!$A207,'WPTM - Section F'!$A$8:$A$89,0))&lt;&gt;0,INDEX('WPTM - Section F'!D$8:D$89,MATCH('Print View'!$A207,'WPTM - Section F'!$A$8:$A$89,0)),""),"")</f>
        <v/>
      </c>
      <c r="E207" s="308" t="str">
        <f>IFERROR(IF(INDEX('WPTM - Section F'!E$8:E$89,MATCH('Print View'!$A207,'WPTM - Section F'!$A$8:$A$89,0))&lt;&gt;0,INDEX('WPTM - Section F'!E$8:E$89,MATCH('Print View'!$A207,'WPTM - Section F'!$A$8:$A$89,0)),""),"")</f>
        <v/>
      </c>
      <c r="F207" s="308" t="str">
        <f>IFERROR(IF(INDEX('WPTM - Section F'!N$8:N$89,MATCH('Print View'!$A207,'WPTM - Section F'!$A$8:$A$89,0))&lt;&gt;0,INDEX('WPTM - Section F'!N$8:N$89,MATCH('Print View'!$A207,'WPTM - Section F'!$A$8:$A$89,0)),""),"")</f>
        <v/>
      </c>
      <c r="G207" s="599" t="str">
        <f ca="1">IFERROR(IF(INDEX('WPTM - Section F'!D$93:D$574,MATCH('Print View'!$AR207,'WPTM - Section F'!L$93:L$574,0))&lt;&gt;0,INDEX('WPTM - Section F'!D$93:D$574,MATCH('Print View'!$AR207,'WPTM - Section F'!L$93:L$574,0)),""),"")</f>
        <v/>
      </c>
      <c r="H207" s="600"/>
      <c r="I207" s="599" t="str">
        <f ca="1">IFERROR(IF(INDEX('WPTM - Section F'!E$93:E$574,MATCH('Print View'!$AR207,'WPTM - Section F'!L$93:L$574,0))&lt;&gt;0,INDEX('WPTM - Section F'!E$93:E$574,MATCH('Print View'!$AR207,'WPTM - Section F'!L$93:L$574,0)),""),"")</f>
        <v/>
      </c>
      <c r="J207" s="600"/>
      <c r="K207" s="599" t="str">
        <f ca="1">IFERROR(IF(INDEX('WPTM - Section F'!D$93:D$574,MATCH('Print View'!$AS207,'WPTM - Section F'!L$93:L$574,0))&lt;&gt;0,INDEX('WPTM - Section F'!D$93:D$574,MATCH('Print View'!$AS207,'WPTM - Section F'!L$93:L$574,0)),""),"")</f>
        <v/>
      </c>
      <c r="L207" s="600"/>
      <c r="M207" s="599" t="str">
        <f ca="1">IFERROR(IF(INDEX('WPTM - Section F'!E$93:E$574,MATCH('Print View'!$AS207,'WPTM - Section F'!L$93:L$574,0))&lt;&gt;0,INDEX('WPTM - Section F'!E$93:E$574,MATCH('Print View'!$AS207,'WPTM - Section F'!L$93:L$574,0)),""),"")</f>
        <v/>
      </c>
      <c r="N207" s="600"/>
      <c r="O207" s="599" t="str">
        <f ca="1">IFERROR(IF(INDEX('WPTM - Section F'!D$93:D$574,MATCH('Print View'!$AT207,'WPTM - Section F'!L$93:L$574,0))&lt;&gt;0,INDEX('WPTM - Section F'!D$93:D$574,MATCH('Print View'!$AT207,'WPTM - Section F'!L$93:L$574,0)),""),"")</f>
        <v/>
      </c>
      <c r="P207" s="600"/>
      <c r="Q207" s="599" t="str">
        <f ca="1">IFERROR(IF(INDEX('WPTM - Section F'!E$93:E$574,MATCH('Print View'!$AT207,'WPTM - Section F'!L$93:L$574,0))&lt;&gt;0,INDEX('WPTM - Section F'!E$93:E$574,MATCH('Print View'!$AT207,'WPTM - Section F'!L$93:L$574,0)),""),"")</f>
        <v/>
      </c>
      <c r="R207" s="600"/>
      <c r="S207" s="599" t="str">
        <f ca="1">IFERROR(IF(INDEX('WPTM - Section F'!D$93:D$574,MATCH('Print View'!$AU207,'WPTM - Section F'!L$93:L$574,0))&lt;&gt;0,INDEX('WPTM - Section F'!D$93:D$574,MATCH('Print View'!$AU207,'WPTM - Section F'!L$93:L$574,0)),""),"")</f>
        <v/>
      </c>
      <c r="T207" s="600"/>
      <c r="U207" s="599" t="str">
        <f ca="1">IFERROR(IF(INDEX('WPTM - Section F'!E$93:E$574,MATCH('Print View'!$AU207,'WPTM - Section F'!L$93:L$574,0))&lt;&gt;0,INDEX('WPTM - Section F'!E$93:E$574,MATCH('Print View'!$AU207,'WPTM - Section F'!L$93:L$574,0)),""),"")</f>
        <v/>
      </c>
      <c r="V207" s="600"/>
      <c r="W207" s="599" t="str">
        <f ca="1">IFERROR(IF(INDEX('WPTM - Section F'!D$93:D$574,MATCH('Print View'!$AV207,'WPTM - Section F'!L$93:L$574,0))&lt;&gt;0,INDEX('WPTM - Section F'!D$93:D$574,MATCH('Print View'!$AV207,'WPTM - Section F'!L$93:L$574,0)),""),"")</f>
        <v/>
      </c>
      <c r="X207" s="600"/>
      <c r="Y207" s="599" t="str">
        <f ca="1">IFERROR(IF(INDEX('WPTM - Section F'!E$93:E$574,MATCH('Print View'!$AV207,'WPTM - Section F'!L$93:L$574,0))&lt;&gt;0,INDEX('WPTM - Section F'!E$93:E$574,MATCH('Print View'!$AV207,'WPTM - Section F'!L$93:L$574,0)),""),"")</f>
        <v/>
      </c>
      <c r="Z207" s="600"/>
      <c r="AA207" s="599" t="str">
        <f ca="1">IFERROR(IF(INDEX('WPTM - Section F'!D$93:D$574,MATCH('Print View'!$AW207,'WPTM - Section F'!L$93:L$574,0))&lt;&gt;0,INDEX('WPTM - Section F'!D$93:D$574,MATCH('Print View'!$AW207,'WPTM - Section F'!L$93:L$574,0)),""),"")</f>
        <v/>
      </c>
      <c r="AB207" s="600"/>
      <c r="AC207" s="599" t="str">
        <f ca="1">IFERROR(IF(INDEX('WPTM - Section F'!E$93:E$574,MATCH('Print View'!$AW207,'WPTM - Section F'!L$93:L$574,0))&lt;&gt;0,INDEX('WPTM - Section F'!E$93:E$574,MATCH('Print View'!$AW207,'WPTM - Section F'!L$93:L$574,0)),""),"")</f>
        <v/>
      </c>
      <c r="AD207" s="600"/>
      <c r="AE207" s="599" t="str">
        <f ca="1">IFERROR(IF(INDEX('WPTM - Section F'!D$93:D$574,MATCH('Print View'!$AX207,'WPTM - Section F'!L$93:L$574,0))&lt;&gt;0,INDEX('WPTM - Section F'!D$93:D$574,MATCH('Print View'!$AX207,'WPTM - Section F'!L$93:L$574,0)),""),"")</f>
        <v/>
      </c>
      <c r="AF207" s="600"/>
      <c r="AG207" s="599" t="str">
        <f ca="1">IFERROR(IF(INDEX('WPTM - Section F'!E$93:E$574,MATCH('Print View'!$AX207,'WPTM - Section F'!L$93:L$574,0))&lt;&gt;0,INDEX('WPTM - Section F'!E$93:E$574,MATCH('Print View'!$AX207,'WPTM - Section F'!L$93:L$574,0)),""),"")</f>
        <v/>
      </c>
      <c r="AH207" s="600"/>
      <c r="AI207" s="599" t="str">
        <f ca="1">IFERROR(IF(INDEX('WPTM - Section F'!D$93:D$574,MATCH('Print View'!$AY207,'WPTM - Section F'!L$93:L$574,0))&lt;&gt;0,INDEX('WPTM - Section F'!D$93:D$574,MATCH('Print View'!$AY207,'WPTM - Section F'!L$93:L$574,0)),""),"")</f>
        <v/>
      </c>
      <c r="AJ207" s="600"/>
      <c r="AK207" s="599" t="str">
        <f ca="1">IFERROR(IF(INDEX('WPTM - Section F'!E$93:E$574,MATCH('Print View'!$AY207,'WPTM - Section F'!L$93:L$574,0))&lt;&gt;0,INDEX('WPTM - Section F'!E$93:E$574,MATCH('Print View'!$AY207,'WPTM - Section F'!L$93:L$574,0)),""),"")</f>
        <v/>
      </c>
      <c r="AL207" s="600"/>
      <c r="AM207" s="309" t="str">
        <f>IFERROR(IF(INDEX('WPTM - Section F'!O$8:O$89,MATCH('Print View'!$A207,'WPTM - Section F'!D$8:D$89,0))&lt;&gt;0,INDEX('WPTM - Section F'!O$8:O$89,MATCH('Print View'!$A207,'WPTM - Section F'!D$8:D$89,0)),""),"")</f>
        <v/>
      </c>
      <c r="AN207" s="217"/>
      <c r="AO207" s="304"/>
      <c r="AP207" s="305"/>
      <c r="AQ207" s="305"/>
      <c r="AR207" s="242" t="str">
        <f t="shared" ca="1" si="372"/>
        <v>24</v>
      </c>
      <c r="AS207" s="3" t="str">
        <f t="shared" ca="1" si="373"/>
        <v>241-Jan-21 to 31-Dec-21</v>
      </c>
      <c r="AT207" s="3" t="str">
        <f t="shared" ca="1" si="374"/>
        <v>241-Jan-22 to 31-Dec-22</v>
      </c>
      <c r="AU207" s="3" t="str">
        <f t="shared" ca="1" si="375"/>
        <v>241-Jan-23 to 31-Dec-23</v>
      </c>
      <c r="AV207" s="3" t="str">
        <f t="shared" ca="1" si="376"/>
        <v>241-Jan-24 to 31-Dec-24</v>
      </c>
      <c r="AW207" s="3" t="str">
        <f t="shared" ca="1" si="377"/>
        <v>241-Jan-25 to 31-Dec-25</v>
      </c>
      <c r="AX207" s="9" t="str">
        <f t="shared" si="378"/>
        <v xml:space="preserve">24 to </v>
      </c>
      <c r="AY207" s="9" t="str">
        <f t="shared" si="379"/>
        <v xml:space="preserve">24 to </v>
      </c>
      <c r="AZ207" s="9"/>
      <c r="BA207" s="9"/>
    </row>
    <row r="208" spans="1:53" s="222" customFormat="1" ht="60" hidden="1" customHeight="1">
      <c r="A208" s="292">
        <v>25</v>
      </c>
      <c r="B208" s="308" t="str">
        <f>IFERROR(IF(INDEX('WPTM - Section F'!B$8:B$89,MATCH('Print View'!$A208,'WPTM - Section F'!$A$8:$A$89,0))&lt;&gt;0,INDEX('WPTM - Section F'!B$8:B$89,MATCH('Print View'!$A208,'WPTM - Section F'!$A$8:$A$89,0)),""),"")</f>
        <v/>
      </c>
      <c r="C208" s="308" t="str">
        <f>IFERROR(IF(INDEX('WPTM - Section F'!C$8:C$89,MATCH('Print View'!$A208,'WPTM - Section F'!$A$8:$A$89,0))&lt;&gt;0,INDEX('WPTM - Section F'!C$8:C$89,MATCH('Print View'!$A208,'WPTM - Section F'!$A$8:$A$89,0)),""),"")</f>
        <v/>
      </c>
      <c r="D208" s="308" t="str">
        <f>IFERROR(IF(INDEX('WPTM - Section F'!D$8:D$89,MATCH('Print View'!$A208,'WPTM - Section F'!$A$8:$A$89,0))&lt;&gt;0,INDEX('WPTM - Section F'!D$8:D$89,MATCH('Print View'!$A208,'WPTM - Section F'!$A$8:$A$89,0)),""),"")</f>
        <v/>
      </c>
      <c r="E208" s="308" t="str">
        <f>IFERROR(IF(INDEX('WPTM - Section F'!E$8:E$89,MATCH('Print View'!$A208,'WPTM - Section F'!$A$8:$A$89,0))&lt;&gt;0,INDEX('WPTM - Section F'!E$8:E$89,MATCH('Print View'!$A208,'WPTM - Section F'!$A$8:$A$89,0)),""),"")</f>
        <v/>
      </c>
      <c r="F208" s="308" t="str">
        <f>IFERROR(IF(INDEX('WPTM - Section F'!N$8:N$89,MATCH('Print View'!$A208,'WPTM - Section F'!$A$8:$A$89,0))&lt;&gt;0,INDEX('WPTM - Section F'!N$8:N$89,MATCH('Print View'!$A208,'WPTM - Section F'!$A$8:$A$89,0)),""),"")</f>
        <v/>
      </c>
      <c r="G208" s="599" t="str">
        <f ca="1">IFERROR(IF(INDEX('WPTM - Section F'!D$93:D$574,MATCH('Print View'!$AR208,'WPTM - Section F'!L$93:L$574,0))&lt;&gt;0,INDEX('WPTM - Section F'!D$93:D$574,MATCH('Print View'!$AR208,'WPTM - Section F'!L$93:L$574,0)),""),"")</f>
        <v/>
      </c>
      <c r="H208" s="600"/>
      <c r="I208" s="599" t="str">
        <f ca="1">IFERROR(IF(INDEX('WPTM - Section F'!E$93:E$574,MATCH('Print View'!$AR208,'WPTM - Section F'!L$93:L$574,0))&lt;&gt;0,INDEX('WPTM - Section F'!E$93:E$574,MATCH('Print View'!$AR208,'WPTM - Section F'!L$93:L$574,0)),""),"")</f>
        <v/>
      </c>
      <c r="J208" s="600"/>
      <c r="K208" s="599" t="str">
        <f ca="1">IFERROR(IF(INDEX('WPTM - Section F'!D$93:D$574,MATCH('Print View'!$AS208,'WPTM - Section F'!L$93:L$574,0))&lt;&gt;0,INDEX('WPTM - Section F'!D$93:D$574,MATCH('Print View'!$AS208,'WPTM - Section F'!L$93:L$574,0)),""),"")</f>
        <v/>
      </c>
      <c r="L208" s="600"/>
      <c r="M208" s="599" t="str">
        <f ca="1">IFERROR(IF(INDEX('WPTM - Section F'!E$93:E$574,MATCH('Print View'!$AS208,'WPTM - Section F'!L$93:L$574,0))&lt;&gt;0,INDEX('WPTM - Section F'!E$93:E$574,MATCH('Print View'!$AS208,'WPTM - Section F'!L$93:L$574,0)),""),"")</f>
        <v/>
      </c>
      <c r="N208" s="600"/>
      <c r="O208" s="599" t="str">
        <f ca="1">IFERROR(IF(INDEX('WPTM - Section F'!D$93:D$574,MATCH('Print View'!$AT208,'WPTM - Section F'!L$93:L$574,0))&lt;&gt;0,INDEX('WPTM - Section F'!D$93:D$574,MATCH('Print View'!$AT208,'WPTM - Section F'!L$93:L$574,0)),""),"")</f>
        <v/>
      </c>
      <c r="P208" s="600"/>
      <c r="Q208" s="599" t="str">
        <f ca="1">IFERROR(IF(INDEX('WPTM - Section F'!E$93:E$574,MATCH('Print View'!$AT208,'WPTM - Section F'!L$93:L$574,0))&lt;&gt;0,INDEX('WPTM - Section F'!E$93:E$574,MATCH('Print View'!$AT208,'WPTM - Section F'!L$93:L$574,0)),""),"")</f>
        <v/>
      </c>
      <c r="R208" s="600"/>
      <c r="S208" s="599" t="str">
        <f ca="1">IFERROR(IF(INDEX('WPTM - Section F'!D$93:D$574,MATCH('Print View'!$AU208,'WPTM - Section F'!L$93:L$574,0))&lt;&gt;0,INDEX('WPTM - Section F'!D$93:D$574,MATCH('Print View'!$AU208,'WPTM - Section F'!L$93:L$574,0)),""),"")</f>
        <v/>
      </c>
      <c r="T208" s="600"/>
      <c r="U208" s="599" t="str">
        <f ca="1">IFERROR(IF(INDEX('WPTM - Section F'!E$93:E$574,MATCH('Print View'!$AU208,'WPTM - Section F'!L$93:L$574,0))&lt;&gt;0,INDEX('WPTM - Section F'!E$93:E$574,MATCH('Print View'!$AU208,'WPTM - Section F'!L$93:L$574,0)),""),"")</f>
        <v/>
      </c>
      <c r="V208" s="600"/>
      <c r="W208" s="599" t="str">
        <f ca="1">IFERROR(IF(INDEX('WPTM - Section F'!D$93:D$574,MATCH('Print View'!$AV208,'WPTM - Section F'!L$93:L$574,0))&lt;&gt;0,INDEX('WPTM - Section F'!D$93:D$574,MATCH('Print View'!$AV208,'WPTM - Section F'!L$93:L$574,0)),""),"")</f>
        <v/>
      </c>
      <c r="X208" s="600"/>
      <c r="Y208" s="599" t="str">
        <f ca="1">IFERROR(IF(INDEX('WPTM - Section F'!E$93:E$574,MATCH('Print View'!$AV208,'WPTM - Section F'!L$93:L$574,0))&lt;&gt;0,INDEX('WPTM - Section F'!E$93:E$574,MATCH('Print View'!$AV208,'WPTM - Section F'!L$93:L$574,0)),""),"")</f>
        <v/>
      </c>
      <c r="Z208" s="600"/>
      <c r="AA208" s="599" t="str">
        <f ca="1">IFERROR(IF(INDEX('WPTM - Section F'!D$93:D$574,MATCH('Print View'!$AW208,'WPTM - Section F'!L$93:L$574,0))&lt;&gt;0,INDEX('WPTM - Section F'!D$93:D$574,MATCH('Print View'!$AW208,'WPTM - Section F'!L$93:L$574,0)),""),"")</f>
        <v/>
      </c>
      <c r="AB208" s="600"/>
      <c r="AC208" s="599" t="str">
        <f ca="1">IFERROR(IF(INDEX('WPTM - Section F'!E$93:E$574,MATCH('Print View'!$AW208,'WPTM - Section F'!L$93:L$574,0))&lt;&gt;0,INDEX('WPTM - Section F'!E$93:E$574,MATCH('Print View'!$AW208,'WPTM - Section F'!L$93:L$574,0)),""),"")</f>
        <v/>
      </c>
      <c r="AD208" s="600"/>
      <c r="AE208" s="599" t="str">
        <f ca="1">IFERROR(IF(INDEX('WPTM - Section F'!D$93:D$574,MATCH('Print View'!$AX208,'WPTM - Section F'!L$93:L$574,0))&lt;&gt;0,INDEX('WPTM - Section F'!D$93:D$574,MATCH('Print View'!$AX208,'WPTM - Section F'!L$93:L$574,0)),""),"")</f>
        <v/>
      </c>
      <c r="AF208" s="600"/>
      <c r="AG208" s="599" t="str">
        <f ca="1">IFERROR(IF(INDEX('WPTM - Section F'!E$93:E$574,MATCH('Print View'!$AX208,'WPTM - Section F'!L$93:L$574,0))&lt;&gt;0,INDEX('WPTM - Section F'!E$93:E$574,MATCH('Print View'!$AX208,'WPTM - Section F'!L$93:L$574,0)),""),"")</f>
        <v/>
      </c>
      <c r="AH208" s="600"/>
      <c r="AI208" s="599" t="str">
        <f ca="1">IFERROR(IF(INDEX('WPTM - Section F'!D$93:D$574,MATCH('Print View'!$AY208,'WPTM - Section F'!L$93:L$574,0))&lt;&gt;0,INDEX('WPTM - Section F'!D$93:D$574,MATCH('Print View'!$AY208,'WPTM - Section F'!L$93:L$574,0)),""),"")</f>
        <v/>
      </c>
      <c r="AJ208" s="600"/>
      <c r="AK208" s="599" t="str">
        <f ca="1">IFERROR(IF(INDEX('WPTM - Section F'!E$93:E$574,MATCH('Print View'!$AY208,'WPTM - Section F'!L$93:L$574,0))&lt;&gt;0,INDEX('WPTM - Section F'!E$93:E$574,MATCH('Print View'!$AY208,'WPTM - Section F'!L$93:L$574,0)),""),"")</f>
        <v/>
      </c>
      <c r="AL208" s="600"/>
      <c r="AM208" s="309" t="str">
        <f>IFERROR(IF(INDEX('WPTM - Section F'!O$8:O$89,MATCH('Print View'!$A208,'WPTM - Section F'!D$8:D$89,0))&lt;&gt;0,INDEX('WPTM - Section F'!O$8:O$89,MATCH('Print View'!$A208,'WPTM - Section F'!D$8:D$89,0)),""),"")</f>
        <v/>
      </c>
      <c r="AN208" s="217"/>
      <c r="AO208" s="304"/>
      <c r="AP208" s="305"/>
      <c r="AQ208" s="305"/>
      <c r="AR208" s="242" t="str">
        <f t="shared" ca="1" si="372"/>
        <v>25</v>
      </c>
      <c r="AS208" s="3" t="str">
        <f t="shared" ca="1" si="373"/>
        <v>251-Jan-21 to 31-Dec-21</v>
      </c>
      <c r="AT208" s="3" t="str">
        <f t="shared" ca="1" si="374"/>
        <v>251-Jan-22 to 31-Dec-22</v>
      </c>
      <c r="AU208" s="3" t="str">
        <f t="shared" ca="1" si="375"/>
        <v>251-Jan-23 to 31-Dec-23</v>
      </c>
      <c r="AV208" s="3" t="str">
        <f t="shared" ca="1" si="376"/>
        <v>251-Jan-24 to 31-Dec-24</v>
      </c>
      <c r="AW208" s="3" t="str">
        <f t="shared" ca="1" si="377"/>
        <v>251-Jan-25 to 31-Dec-25</v>
      </c>
      <c r="AX208" s="9" t="str">
        <f t="shared" si="378"/>
        <v xml:space="preserve">25 to </v>
      </c>
      <c r="AY208" s="9" t="str">
        <f t="shared" si="379"/>
        <v xml:space="preserve">25 to </v>
      </c>
      <c r="AZ208" s="9"/>
      <c r="BA208" s="9"/>
    </row>
    <row r="209" spans="1:53" s="222" customFormat="1" ht="60" hidden="1" customHeight="1">
      <c r="A209" s="292">
        <v>26</v>
      </c>
      <c r="B209" s="308" t="str">
        <f>IFERROR(IF(INDEX('WPTM - Section F'!B$8:B$89,MATCH('Print View'!$A209,'WPTM - Section F'!$A$8:$A$89,0))&lt;&gt;0,INDEX('WPTM - Section F'!B$8:B$89,MATCH('Print View'!$A209,'WPTM - Section F'!$A$8:$A$89,0)),""),"")</f>
        <v/>
      </c>
      <c r="C209" s="308" t="str">
        <f>IFERROR(IF(INDEX('WPTM - Section F'!C$8:C$89,MATCH('Print View'!$A209,'WPTM - Section F'!$A$8:$A$89,0))&lt;&gt;0,INDEX('WPTM - Section F'!C$8:C$89,MATCH('Print View'!$A209,'WPTM - Section F'!$A$8:$A$89,0)),""),"")</f>
        <v/>
      </c>
      <c r="D209" s="308" t="str">
        <f>IFERROR(IF(INDEX('WPTM - Section F'!D$8:D$89,MATCH('Print View'!$A209,'WPTM - Section F'!$A$8:$A$89,0))&lt;&gt;0,INDEX('WPTM - Section F'!D$8:D$89,MATCH('Print View'!$A209,'WPTM - Section F'!$A$8:$A$89,0)),""),"")</f>
        <v/>
      </c>
      <c r="E209" s="308" t="str">
        <f>IFERROR(IF(INDEX('WPTM - Section F'!E$8:E$89,MATCH('Print View'!$A209,'WPTM - Section F'!$A$8:$A$89,0))&lt;&gt;0,INDEX('WPTM - Section F'!E$8:E$89,MATCH('Print View'!$A209,'WPTM - Section F'!$A$8:$A$89,0)),""),"")</f>
        <v/>
      </c>
      <c r="F209" s="308" t="str">
        <f>IFERROR(IF(INDEX('WPTM - Section F'!N$8:N$89,MATCH('Print View'!$A209,'WPTM - Section F'!$A$8:$A$89,0))&lt;&gt;0,INDEX('WPTM - Section F'!N$8:N$89,MATCH('Print View'!$A209,'WPTM - Section F'!$A$8:$A$89,0)),""),"")</f>
        <v/>
      </c>
      <c r="G209" s="599" t="str">
        <f ca="1">IFERROR(IF(INDEX('WPTM - Section F'!D$93:D$574,MATCH('Print View'!$AR209,'WPTM - Section F'!L$93:L$574,0))&lt;&gt;0,INDEX('WPTM - Section F'!D$93:D$574,MATCH('Print View'!$AR209,'WPTM - Section F'!L$93:L$574,0)),""),"")</f>
        <v/>
      </c>
      <c r="H209" s="600"/>
      <c r="I209" s="599" t="str">
        <f ca="1">IFERROR(IF(INDEX('WPTM - Section F'!E$93:E$574,MATCH('Print View'!$AR209,'WPTM - Section F'!L$93:L$574,0))&lt;&gt;0,INDEX('WPTM - Section F'!E$93:E$574,MATCH('Print View'!$AR209,'WPTM - Section F'!L$93:L$574,0)),""),"")</f>
        <v/>
      </c>
      <c r="J209" s="600"/>
      <c r="K209" s="599" t="str">
        <f ca="1">IFERROR(IF(INDEX('WPTM - Section F'!D$93:D$574,MATCH('Print View'!$AS209,'WPTM - Section F'!L$93:L$574,0))&lt;&gt;0,INDEX('WPTM - Section F'!D$93:D$574,MATCH('Print View'!$AS209,'WPTM - Section F'!L$93:L$574,0)),""),"")</f>
        <v/>
      </c>
      <c r="L209" s="600"/>
      <c r="M209" s="599" t="str">
        <f ca="1">IFERROR(IF(INDEX('WPTM - Section F'!E$93:E$574,MATCH('Print View'!$AS209,'WPTM - Section F'!L$93:L$574,0))&lt;&gt;0,INDEX('WPTM - Section F'!E$93:E$574,MATCH('Print View'!$AS209,'WPTM - Section F'!L$93:L$574,0)),""),"")</f>
        <v/>
      </c>
      <c r="N209" s="600"/>
      <c r="O209" s="599" t="str">
        <f ca="1">IFERROR(IF(INDEX('WPTM - Section F'!D$93:D$574,MATCH('Print View'!$AT209,'WPTM - Section F'!L$93:L$574,0))&lt;&gt;0,INDEX('WPTM - Section F'!D$93:D$574,MATCH('Print View'!$AT209,'WPTM - Section F'!L$93:L$574,0)),""),"")</f>
        <v/>
      </c>
      <c r="P209" s="600"/>
      <c r="Q209" s="599" t="str">
        <f ca="1">IFERROR(IF(INDEX('WPTM - Section F'!E$93:E$574,MATCH('Print View'!$AT209,'WPTM - Section F'!L$93:L$574,0))&lt;&gt;0,INDEX('WPTM - Section F'!E$93:E$574,MATCH('Print View'!$AT209,'WPTM - Section F'!L$93:L$574,0)),""),"")</f>
        <v/>
      </c>
      <c r="R209" s="600"/>
      <c r="S209" s="599" t="str">
        <f ca="1">IFERROR(IF(INDEX('WPTM - Section F'!D$93:D$574,MATCH('Print View'!$AU209,'WPTM - Section F'!L$93:L$574,0))&lt;&gt;0,INDEX('WPTM - Section F'!D$93:D$574,MATCH('Print View'!$AU209,'WPTM - Section F'!L$93:L$574,0)),""),"")</f>
        <v/>
      </c>
      <c r="T209" s="600"/>
      <c r="U209" s="599" t="str">
        <f ca="1">IFERROR(IF(INDEX('WPTM - Section F'!E$93:E$574,MATCH('Print View'!$AU209,'WPTM - Section F'!L$93:L$574,0))&lt;&gt;0,INDEX('WPTM - Section F'!E$93:E$574,MATCH('Print View'!$AU209,'WPTM - Section F'!L$93:L$574,0)),""),"")</f>
        <v/>
      </c>
      <c r="V209" s="600"/>
      <c r="W209" s="599" t="str">
        <f ca="1">IFERROR(IF(INDEX('WPTM - Section F'!D$93:D$574,MATCH('Print View'!$AV209,'WPTM - Section F'!L$93:L$574,0))&lt;&gt;0,INDEX('WPTM - Section F'!D$93:D$574,MATCH('Print View'!$AV209,'WPTM - Section F'!L$93:L$574,0)),""),"")</f>
        <v/>
      </c>
      <c r="X209" s="600"/>
      <c r="Y209" s="599" t="str">
        <f ca="1">IFERROR(IF(INDEX('WPTM - Section F'!E$93:E$574,MATCH('Print View'!$AV209,'WPTM - Section F'!L$93:L$574,0))&lt;&gt;0,INDEX('WPTM - Section F'!E$93:E$574,MATCH('Print View'!$AV209,'WPTM - Section F'!L$93:L$574,0)),""),"")</f>
        <v/>
      </c>
      <c r="Z209" s="600"/>
      <c r="AA209" s="599" t="str">
        <f ca="1">IFERROR(IF(INDEX('WPTM - Section F'!D$93:D$574,MATCH('Print View'!$AW209,'WPTM - Section F'!L$93:L$574,0))&lt;&gt;0,INDEX('WPTM - Section F'!D$93:D$574,MATCH('Print View'!$AW209,'WPTM - Section F'!L$93:L$574,0)),""),"")</f>
        <v/>
      </c>
      <c r="AB209" s="600"/>
      <c r="AC209" s="599" t="str">
        <f ca="1">IFERROR(IF(INDEX('WPTM - Section F'!E$93:E$574,MATCH('Print View'!$AW209,'WPTM - Section F'!L$93:L$574,0))&lt;&gt;0,INDEX('WPTM - Section F'!E$93:E$574,MATCH('Print View'!$AW209,'WPTM - Section F'!L$93:L$574,0)),""),"")</f>
        <v/>
      </c>
      <c r="AD209" s="600"/>
      <c r="AE209" s="599" t="str">
        <f ca="1">IFERROR(IF(INDEX('WPTM - Section F'!D$93:D$574,MATCH('Print View'!$AX209,'WPTM - Section F'!L$93:L$574,0))&lt;&gt;0,INDEX('WPTM - Section F'!D$93:D$574,MATCH('Print View'!$AX209,'WPTM - Section F'!L$93:L$574,0)),""),"")</f>
        <v/>
      </c>
      <c r="AF209" s="600"/>
      <c r="AG209" s="599" t="str">
        <f ca="1">IFERROR(IF(INDEX('WPTM - Section F'!E$93:E$574,MATCH('Print View'!$AX209,'WPTM - Section F'!L$93:L$574,0))&lt;&gt;0,INDEX('WPTM - Section F'!E$93:E$574,MATCH('Print View'!$AX209,'WPTM - Section F'!L$93:L$574,0)),""),"")</f>
        <v/>
      </c>
      <c r="AH209" s="600"/>
      <c r="AI209" s="599" t="str">
        <f ca="1">IFERROR(IF(INDEX('WPTM - Section F'!D$93:D$574,MATCH('Print View'!$AY209,'WPTM - Section F'!L$93:L$574,0))&lt;&gt;0,INDEX('WPTM - Section F'!D$93:D$574,MATCH('Print View'!$AY209,'WPTM - Section F'!L$93:L$574,0)),""),"")</f>
        <v/>
      </c>
      <c r="AJ209" s="600"/>
      <c r="AK209" s="599" t="str">
        <f ca="1">IFERROR(IF(INDEX('WPTM - Section F'!E$93:E$574,MATCH('Print View'!$AY209,'WPTM - Section F'!L$93:L$574,0))&lt;&gt;0,INDEX('WPTM - Section F'!E$93:E$574,MATCH('Print View'!$AY209,'WPTM - Section F'!L$93:L$574,0)),""),"")</f>
        <v/>
      </c>
      <c r="AL209" s="600"/>
      <c r="AM209" s="309" t="str">
        <f>IFERROR(IF(INDEX('WPTM - Section F'!O$8:O$89,MATCH('Print View'!$A209,'WPTM - Section F'!D$8:D$89,0))&lt;&gt;0,INDEX('WPTM - Section F'!O$8:O$89,MATCH('Print View'!$A209,'WPTM - Section F'!D$8:D$89,0)),""),"")</f>
        <v/>
      </c>
      <c r="AN209" s="217"/>
      <c r="AO209" s="304"/>
      <c r="AP209" s="305"/>
      <c r="AQ209" s="305"/>
      <c r="AR209" s="242" t="str">
        <f t="shared" ca="1" si="372"/>
        <v>26</v>
      </c>
      <c r="AS209" s="3" t="str">
        <f t="shared" ca="1" si="373"/>
        <v>261-Jan-21 to 31-Dec-21</v>
      </c>
      <c r="AT209" s="3" t="str">
        <f t="shared" ca="1" si="374"/>
        <v>261-Jan-22 to 31-Dec-22</v>
      </c>
      <c r="AU209" s="3" t="str">
        <f t="shared" ca="1" si="375"/>
        <v>261-Jan-23 to 31-Dec-23</v>
      </c>
      <c r="AV209" s="3" t="str">
        <f t="shared" ca="1" si="376"/>
        <v>261-Jan-24 to 31-Dec-24</v>
      </c>
      <c r="AW209" s="3" t="str">
        <f t="shared" ca="1" si="377"/>
        <v>261-Jan-25 to 31-Dec-25</v>
      </c>
      <c r="AX209" s="9" t="str">
        <f t="shared" si="378"/>
        <v xml:space="preserve">26 to </v>
      </c>
      <c r="AY209" s="9" t="str">
        <f t="shared" si="379"/>
        <v xml:space="preserve">26 to </v>
      </c>
      <c r="AZ209" s="9"/>
      <c r="BA209" s="9"/>
    </row>
    <row r="210" spans="1:53" s="222" customFormat="1" ht="60" hidden="1" customHeight="1">
      <c r="A210" s="292">
        <v>27</v>
      </c>
      <c r="B210" s="308" t="str">
        <f>IFERROR(IF(INDEX('WPTM - Section F'!B$8:B$89,MATCH('Print View'!$A210,'WPTM - Section F'!$A$8:$A$89,0))&lt;&gt;0,INDEX('WPTM - Section F'!B$8:B$89,MATCH('Print View'!$A210,'WPTM - Section F'!$A$8:$A$89,0)),""),"")</f>
        <v/>
      </c>
      <c r="C210" s="308" t="str">
        <f>IFERROR(IF(INDEX('WPTM - Section F'!C$8:C$89,MATCH('Print View'!$A210,'WPTM - Section F'!$A$8:$A$89,0))&lt;&gt;0,INDEX('WPTM - Section F'!C$8:C$89,MATCH('Print View'!$A210,'WPTM - Section F'!$A$8:$A$89,0)),""),"")</f>
        <v/>
      </c>
      <c r="D210" s="308" t="str">
        <f>IFERROR(IF(INDEX('WPTM - Section F'!D$8:D$89,MATCH('Print View'!$A210,'WPTM - Section F'!$A$8:$A$89,0))&lt;&gt;0,INDEX('WPTM - Section F'!D$8:D$89,MATCH('Print View'!$A210,'WPTM - Section F'!$A$8:$A$89,0)),""),"")</f>
        <v/>
      </c>
      <c r="E210" s="308" t="str">
        <f>IFERROR(IF(INDEX('WPTM - Section F'!E$8:E$89,MATCH('Print View'!$A210,'WPTM - Section F'!$A$8:$A$89,0))&lt;&gt;0,INDEX('WPTM - Section F'!E$8:E$89,MATCH('Print View'!$A210,'WPTM - Section F'!$A$8:$A$89,0)),""),"")</f>
        <v/>
      </c>
      <c r="F210" s="308" t="str">
        <f>IFERROR(IF(INDEX('WPTM - Section F'!N$8:N$89,MATCH('Print View'!$A210,'WPTM - Section F'!$A$8:$A$89,0))&lt;&gt;0,INDEX('WPTM - Section F'!N$8:N$89,MATCH('Print View'!$A210,'WPTM - Section F'!$A$8:$A$89,0)),""),"")</f>
        <v/>
      </c>
      <c r="G210" s="599" t="str">
        <f ca="1">IFERROR(IF(INDEX('WPTM - Section F'!D$93:D$574,MATCH('Print View'!$AR210,'WPTM - Section F'!L$93:L$574,0))&lt;&gt;0,INDEX('WPTM - Section F'!D$93:D$574,MATCH('Print View'!$AR210,'WPTM - Section F'!L$93:L$574,0)),""),"")</f>
        <v/>
      </c>
      <c r="H210" s="600"/>
      <c r="I210" s="599" t="str">
        <f ca="1">IFERROR(IF(INDEX('WPTM - Section F'!E$93:E$574,MATCH('Print View'!$AR210,'WPTM - Section F'!L$93:L$574,0))&lt;&gt;0,INDEX('WPTM - Section F'!E$93:E$574,MATCH('Print View'!$AR210,'WPTM - Section F'!L$93:L$574,0)),""),"")</f>
        <v/>
      </c>
      <c r="J210" s="600"/>
      <c r="K210" s="599" t="str">
        <f ca="1">IFERROR(IF(INDEX('WPTM - Section F'!D$93:D$574,MATCH('Print View'!$AS210,'WPTM - Section F'!L$93:L$574,0))&lt;&gt;0,INDEX('WPTM - Section F'!D$93:D$574,MATCH('Print View'!$AS210,'WPTM - Section F'!L$93:L$574,0)),""),"")</f>
        <v/>
      </c>
      <c r="L210" s="600"/>
      <c r="M210" s="599" t="str">
        <f ca="1">IFERROR(IF(INDEX('WPTM - Section F'!E$93:E$574,MATCH('Print View'!$AS210,'WPTM - Section F'!L$93:L$574,0))&lt;&gt;0,INDEX('WPTM - Section F'!E$93:E$574,MATCH('Print View'!$AS210,'WPTM - Section F'!L$93:L$574,0)),""),"")</f>
        <v/>
      </c>
      <c r="N210" s="600"/>
      <c r="O210" s="599" t="str">
        <f ca="1">IFERROR(IF(INDEX('WPTM - Section F'!D$93:D$574,MATCH('Print View'!$AT210,'WPTM - Section F'!L$93:L$574,0))&lt;&gt;0,INDEX('WPTM - Section F'!D$93:D$574,MATCH('Print View'!$AT210,'WPTM - Section F'!L$93:L$574,0)),""),"")</f>
        <v/>
      </c>
      <c r="P210" s="600"/>
      <c r="Q210" s="599" t="str">
        <f ca="1">IFERROR(IF(INDEX('WPTM - Section F'!E$93:E$574,MATCH('Print View'!$AT210,'WPTM - Section F'!L$93:L$574,0))&lt;&gt;0,INDEX('WPTM - Section F'!E$93:E$574,MATCH('Print View'!$AT210,'WPTM - Section F'!L$93:L$574,0)),""),"")</f>
        <v/>
      </c>
      <c r="R210" s="600"/>
      <c r="S210" s="599" t="str">
        <f ca="1">IFERROR(IF(INDEX('WPTM - Section F'!D$93:D$574,MATCH('Print View'!$AU210,'WPTM - Section F'!L$93:L$574,0))&lt;&gt;0,INDEX('WPTM - Section F'!D$93:D$574,MATCH('Print View'!$AU210,'WPTM - Section F'!L$93:L$574,0)),""),"")</f>
        <v/>
      </c>
      <c r="T210" s="600"/>
      <c r="U210" s="599" t="str">
        <f ca="1">IFERROR(IF(INDEX('WPTM - Section F'!E$93:E$574,MATCH('Print View'!$AU210,'WPTM - Section F'!L$93:L$574,0))&lt;&gt;0,INDEX('WPTM - Section F'!E$93:E$574,MATCH('Print View'!$AU210,'WPTM - Section F'!L$93:L$574,0)),""),"")</f>
        <v/>
      </c>
      <c r="V210" s="600"/>
      <c r="W210" s="599" t="str">
        <f ca="1">IFERROR(IF(INDEX('WPTM - Section F'!D$93:D$574,MATCH('Print View'!$AV210,'WPTM - Section F'!L$93:L$574,0))&lt;&gt;0,INDEX('WPTM - Section F'!D$93:D$574,MATCH('Print View'!$AV210,'WPTM - Section F'!L$93:L$574,0)),""),"")</f>
        <v/>
      </c>
      <c r="X210" s="600"/>
      <c r="Y210" s="599" t="str">
        <f ca="1">IFERROR(IF(INDEX('WPTM - Section F'!E$93:E$574,MATCH('Print View'!$AV210,'WPTM - Section F'!L$93:L$574,0))&lt;&gt;0,INDEX('WPTM - Section F'!E$93:E$574,MATCH('Print View'!$AV210,'WPTM - Section F'!L$93:L$574,0)),""),"")</f>
        <v/>
      </c>
      <c r="Z210" s="600"/>
      <c r="AA210" s="599" t="str">
        <f ca="1">IFERROR(IF(INDEX('WPTM - Section F'!D$93:D$574,MATCH('Print View'!$AW210,'WPTM - Section F'!L$93:L$574,0))&lt;&gt;0,INDEX('WPTM - Section F'!D$93:D$574,MATCH('Print View'!$AW210,'WPTM - Section F'!L$93:L$574,0)),""),"")</f>
        <v/>
      </c>
      <c r="AB210" s="600"/>
      <c r="AC210" s="599" t="str">
        <f ca="1">IFERROR(IF(INDEX('WPTM - Section F'!E$93:E$574,MATCH('Print View'!$AW210,'WPTM - Section F'!L$93:L$574,0))&lt;&gt;0,INDEX('WPTM - Section F'!E$93:E$574,MATCH('Print View'!$AW210,'WPTM - Section F'!L$93:L$574,0)),""),"")</f>
        <v/>
      </c>
      <c r="AD210" s="600"/>
      <c r="AE210" s="599" t="str">
        <f ca="1">IFERROR(IF(INDEX('WPTM - Section F'!D$93:D$574,MATCH('Print View'!$AX210,'WPTM - Section F'!L$93:L$574,0))&lt;&gt;0,INDEX('WPTM - Section F'!D$93:D$574,MATCH('Print View'!$AX210,'WPTM - Section F'!L$93:L$574,0)),""),"")</f>
        <v/>
      </c>
      <c r="AF210" s="600"/>
      <c r="AG210" s="599" t="str">
        <f ca="1">IFERROR(IF(INDEX('WPTM - Section F'!E$93:E$574,MATCH('Print View'!$AX210,'WPTM - Section F'!L$93:L$574,0))&lt;&gt;0,INDEX('WPTM - Section F'!E$93:E$574,MATCH('Print View'!$AX210,'WPTM - Section F'!L$93:L$574,0)),""),"")</f>
        <v/>
      </c>
      <c r="AH210" s="600"/>
      <c r="AI210" s="599" t="str">
        <f ca="1">IFERROR(IF(INDEX('WPTM - Section F'!D$93:D$574,MATCH('Print View'!$AY210,'WPTM - Section F'!L$93:L$574,0))&lt;&gt;0,INDEX('WPTM - Section F'!D$93:D$574,MATCH('Print View'!$AY210,'WPTM - Section F'!L$93:L$574,0)),""),"")</f>
        <v/>
      </c>
      <c r="AJ210" s="600"/>
      <c r="AK210" s="599" t="str">
        <f ca="1">IFERROR(IF(INDEX('WPTM - Section F'!E$93:E$574,MATCH('Print View'!$AY210,'WPTM - Section F'!L$93:L$574,0))&lt;&gt;0,INDEX('WPTM - Section F'!E$93:E$574,MATCH('Print View'!$AY210,'WPTM - Section F'!L$93:L$574,0)),""),"")</f>
        <v/>
      </c>
      <c r="AL210" s="600"/>
      <c r="AM210" s="309" t="str">
        <f>IFERROR(IF(INDEX('WPTM - Section F'!O$8:O$89,MATCH('Print View'!$A210,'WPTM - Section F'!D$8:D$89,0))&lt;&gt;0,INDEX('WPTM - Section F'!O$8:O$89,MATCH('Print View'!$A210,'WPTM - Section F'!D$8:D$89,0)),""),"")</f>
        <v/>
      </c>
      <c r="AN210" s="217"/>
      <c r="AO210" s="304"/>
      <c r="AP210" s="305"/>
      <c r="AQ210" s="305"/>
      <c r="AR210" s="242" t="str">
        <f t="shared" ca="1" si="372"/>
        <v>27</v>
      </c>
      <c r="AS210" s="3" t="str">
        <f t="shared" ca="1" si="373"/>
        <v>271-Jan-21 to 31-Dec-21</v>
      </c>
      <c r="AT210" s="3" t="str">
        <f t="shared" ca="1" si="374"/>
        <v>271-Jan-22 to 31-Dec-22</v>
      </c>
      <c r="AU210" s="3" t="str">
        <f t="shared" ca="1" si="375"/>
        <v>271-Jan-23 to 31-Dec-23</v>
      </c>
      <c r="AV210" s="3" t="str">
        <f t="shared" ca="1" si="376"/>
        <v>271-Jan-24 to 31-Dec-24</v>
      </c>
      <c r="AW210" s="3" t="str">
        <f t="shared" ca="1" si="377"/>
        <v>271-Jan-25 to 31-Dec-25</v>
      </c>
      <c r="AX210" s="9" t="str">
        <f t="shared" si="378"/>
        <v xml:space="preserve">27 to </v>
      </c>
      <c r="AY210" s="9" t="str">
        <f t="shared" si="379"/>
        <v xml:space="preserve">27 to </v>
      </c>
      <c r="AZ210" s="9"/>
      <c r="BA210" s="9"/>
    </row>
    <row r="211" spans="1:53" s="222" customFormat="1" ht="60" hidden="1" customHeight="1">
      <c r="A211" s="292">
        <v>28</v>
      </c>
      <c r="B211" s="308" t="str">
        <f>IFERROR(IF(INDEX('WPTM - Section F'!B$8:B$89,MATCH('Print View'!$A211,'WPTM - Section F'!$A$8:$A$89,0))&lt;&gt;0,INDEX('WPTM - Section F'!B$8:B$89,MATCH('Print View'!$A211,'WPTM - Section F'!$A$8:$A$89,0)),""),"")</f>
        <v/>
      </c>
      <c r="C211" s="308" t="str">
        <f>IFERROR(IF(INDEX('WPTM - Section F'!C$8:C$89,MATCH('Print View'!$A211,'WPTM - Section F'!$A$8:$A$89,0))&lt;&gt;0,INDEX('WPTM - Section F'!C$8:C$89,MATCH('Print View'!$A211,'WPTM - Section F'!$A$8:$A$89,0)),""),"")</f>
        <v/>
      </c>
      <c r="D211" s="308" t="str">
        <f>IFERROR(IF(INDEX('WPTM - Section F'!D$8:D$89,MATCH('Print View'!$A211,'WPTM - Section F'!$A$8:$A$89,0))&lt;&gt;0,INDEX('WPTM - Section F'!D$8:D$89,MATCH('Print View'!$A211,'WPTM - Section F'!$A$8:$A$89,0)),""),"")</f>
        <v/>
      </c>
      <c r="E211" s="308" t="str">
        <f>IFERROR(IF(INDEX('WPTM - Section F'!E$8:E$89,MATCH('Print View'!$A211,'WPTM - Section F'!$A$8:$A$89,0))&lt;&gt;0,INDEX('WPTM - Section F'!E$8:E$89,MATCH('Print View'!$A211,'WPTM - Section F'!$A$8:$A$89,0)),""),"")</f>
        <v/>
      </c>
      <c r="F211" s="308" t="str">
        <f>IFERROR(IF(INDEX('WPTM - Section F'!N$8:N$89,MATCH('Print View'!$A211,'WPTM - Section F'!$A$8:$A$89,0))&lt;&gt;0,INDEX('WPTM - Section F'!N$8:N$89,MATCH('Print View'!$A211,'WPTM - Section F'!$A$8:$A$89,0)),""),"")</f>
        <v/>
      </c>
      <c r="G211" s="599" t="str">
        <f ca="1">IFERROR(IF(INDEX('WPTM - Section F'!D$93:D$574,MATCH('Print View'!$AR211,'WPTM - Section F'!L$93:L$574,0))&lt;&gt;0,INDEX('WPTM - Section F'!D$93:D$574,MATCH('Print View'!$AR211,'WPTM - Section F'!L$93:L$574,0)),""),"")</f>
        <v/>
      </c>
      <c r="H211" s="600"/>
      <c r="I211" s="599" t="str">
        <f ca="1">IFERROR(IF(INDEX('WPTM - Section F'!E$93:E$574,MATCH('Print View'!$AR211,'WPTM - Section F'!L$93:L$574,0))&lt;&gt;0,INDEX('WPTM - Section F'!E$93:E$574,MATCH('Print View'!$AR211,'WPTM - Section F'!L$93:L$574,0)),""),"")</f>
        <v/>
      </c>
      <c r="J211" s="600"/>
      <c r="K211" s="599" t="str">
        <f ca="1">IFERROR(IF(INDEX('WPTM - Section F'!D$93:D$574,MATCH('Print View'!$AS211,'WPTM - Section F'!L$93:L$574,0))&lt;&gt;0,INDEX('WPTM - Section F'!D$93:D$574,MATCH('Print View'!$AS211,'WPTM - Section F'!L$93:L$574,0)),""),"")</f>
        <v/>
      </c>
      <c r="L211" s="600"/>
      <c r="M211" s="599" t="str">
        <f ca="1">IFERROR(IF(INDEX('WPTM - Section F'!E$93:E$574,MATCH('Print View'!$AS211,'WPTM - Section F'!L$93:L$574,0))&lt;&gt;0,INDEX('WPTM - Section F'!E$93:E$574,MATCH('Print View'!$AS211,'WPTM - Section F'!L$93:L$574,0)),""),"")</f>
        <v/>
      </c>
      <c r="N211" s="600"/>
      <c r="O211" s="599" t="str">
        <f ca="1">IFERROR(IF(INDEX('WPTM - Section F'!D$93:D$574,MATCH('Print View'!$AT211,'WPTM - Section F'!L$93:L$574,0))&lt;&gt;0,INDEX('WPTM - Section F'!D$93:D$574,MATCH('Print View'!$AT211,'WPTM - Section F'!L$93:L$574,0)),""),"")</f>
        <v/>
      </c>
      <c r="P211" s="600"/>
      <c r="Q211" s="599" t="str">
        <f ca="1">IFERROR(IF(INDEX('WPTM - Section F'!E$93:E$574,MATCH('Print View'!$AT211,'WPTM - Section F'!L$93:L$574,0))&lt;&gt;0,INDEX('WPTM - Section F'!E$93:E$574,MATCH('Print View'!$AT211,'WPTM - Section F'!L$93:L$574,0)),""),"")</f>
        <v/>
      </c>
      <c r="R211" s="600"/>
      <c r="S211" s="599" t="str">
        <f ca="1">IFERROR(IF(INDEX('WPTM - Section F'!D$93:D$574,MATCH('Print View'!$AU211,'WPTM - Section F'!L$93:L$574,0))&lt;&gt;0,INDEX('WPTM - Section F'!D$93:D$574,MATCH('Print View'!$AU211,'WPTM - Section F'!L$93:L$574,0)),""),"")</f>
        <v/>
      </c>
      <c r="T211" s="600"/>
      <c r="U211" s="599" t="str">
        <f ca="1">IFERROR(IF(INDEX('WPTM - Section F'!E$93:E$574,MATCH('Print View'!$AU211,'WPTM - Section F'!L$93:L$574,0))&lt;&gt;0,INDEX('WPTM - Section F'!E$93:E$574,MATCH('Print View'!$AU211,'WPTM - Section F'!L$93:L$574,0)),""),"")</f>
        <v/>
      </c>
      <c r="V211" s="600"/>
      <c r="W211" s="599" t="str">
        <f ca="1">IFERROR(IF(INDEX('WPTM - Section F'!D$93:D$574,MATCH('Print View'!$AV211,'WPTM - Section F'!L$93:L$574,0))&lt;&gt;0,INDEX('WPTM - Section F'!D$93:D$574,MATCH('Print View'!$AV211,'WPTM - Section F'!L$93:L$574,0)),""),"")</f>
        <v/>
      </c>
      <c r="X211" s="600"/>
      <c r="Y211" s="599" t="str">
        <f ca="1">IFERROR(IF(INDEX('WPTM - Section F'!E$93:E$574,MATCH('Print View'!$AV211,'WPTM - Section F'!L$93:L$574,0))&lt;&gt;0,INDEX('WPTM - Section F'!E$93:E$574,MATCH('Print View'!$AV211,'WPTM - Section F'!L$93:L$574,0)),""),"")</f>
        <v/>
      </c>
      <c r="Z211" s="600"/>
      <c r="AA211" s="599" t="str">
        <f ca="1">IFERROR(IF(INDEX('WPTM - Section F'!D$93:D$574,MATCH('Print View'!$AW211,'WPTM - Section F'!L$93:L$574,0))&lt;&gt;0,INDEX('WPTM - Section F'!D$93:D$574,MATCH('Print View'!$AW211,'WPTM - Section F'!L$93:L$574,0)),""),"")</f>
        <v/>
      </c>
      <c r="AB211" s="600"/>
      <c r="AC211" s="599" t="str">
        <f ca="1">IFERROR(IF(INDEX('WPTM - Section F'!E$93:E$574,MATCH('Print View'!$AW211,'WPTM - Section F'!L$93:L$574,0))&lt;&gt;0,INDEX('WPTM - Section F'!E$93:E$574,MATCH('Print View'!$AW211,'WPTM - Section F'!L$93:L$574,0)),""),"")</f>
        <v/>
      </c>
      <c r="AD211" s="600"/>
      <c r="AE211" s="599" t="str">
        <f ca="1">IFERROR(IF(INDEX('WPTM - Section F'!D$93:D$574,MATCH('Print View'!$AX211,'WPTM - Section F'!L$93:L$574,0))&lt;&gt;0,INDEX('WPTM - Section F'!D$93:D$574,MATCH('Print View'!$AX211,'WPTM - Section F'!L$93:L$574,0)),""),"")</f>
        <v/>
      </c>
      <c r="AF211" s="600"/>
      <c r="AG211" s="599" t="str">
        <f ca="1">IFERROR(IF(INDEX('WPTM - Section F'!E$93:E$574,MATCH('Print View'!$AX211,'WPTM - Section F'!L$93:L$574,0))&lt;&gt;0,INDEX('WPTM - Section F'!E$93:E$574,MATCH('Print View'!$AX211,'WPTM - Section F'!L$93:L$574,0)),""),"")</f>
        <v/>
      </c>
      <c r="AH211" s="600"/>
      <c r="AI211" s="599" t="str">
        <f ca="1">IFERROR(IF(INDEX('WPTM - Section F'!D$93:D$574,MATCH('Print View'!$AY211,'WPTM - Section F'!L$93:L$574,0))&lt;&gt;0,INDEX('WPTM - Section F'!D$93:D$574,MATCH('Print View'!$AY211,'WPTM - Section F'!L$93:L$574,0)),""),"")</f>
        <v/>
      </c>
      <c r="AJ211" s="600"/>
      <c r="AK211" s="599" t="str">
        <f ca="1">IFERROR(IF(INDEX('WPTM - Section F'!E$93:E$574,MATCH('Print View'!$AY211,'WPTM - Section F'!L$93:L$574,0))&lt;&gt;0,INDEX('WPTM - Section F'!E$93:E$574,MATCH('Print View'!$AY211,'WPTM - Section F'!L$93:L$574,0)),""),"")</f>
        <v/>
      </c>
      <c r="AL211" s="600"/>
      <c r="AM211" s="309" t="str">
        <f>IFERROR(IF(INDEX('WPTM - Section F'!O$8:O$89,MATCH('Print View'!$A211,'WPTM - Section F'!D$8:D$89,0))&lt;&gt;0,INDEX('WPTM - Section F'!O$8:O$89,MATCH('Print View'!$A211,'WPTM - Section F'!D$8:D$89,0)),""),"")</f>
        <v/>
      </c>
      <c r="AN211" s="217"/>
      <c r="AO211" s="304"/>
      <c r="AP211" s="305"/>
      <c r="AQ211" s="305"/>
      <c r="AR211" s="242" t="str">
        <f t="shared" ca="1" si="372"/>
        <v>28</v>
      </c>
      <c r="AS211" s="3" t="str">
        <f t="shared" ca="1" si="373"/>
        <v>281-Jan-21 to 31-Dec-21</v>
      </c>
      <c r="AT211" s="3" t="str">
        <f t="shared" ca="1" si="374"/>
        <v>281-Jan-22 to 31-Dec-22</v>
      </c>
      <c r="AU211" s="3" t="str">
        <f t="shared" ca="1" si="375"/>
        <v>281-Jan-23 to 31-Dec-23</v>
      </c>
      <c r="AV211" s="3" t="str">
        <f t="shared" ca="1" si="376"/>
        <v>281-Jan-24 to 31-Dec-24</v>
      </c>
      <c r="AW211" s="3" t="str">
        <f t="shared" ca="1" si="377"/>
        <v>281-Jan-25 to 31-Dec-25</v>
      </c>
      <c r="AX211" s="9" t="str">
        <f t="shared" si="378"/>
        <v xml:space="preserve">28 to </v>
      </c>
      <c r="AY211" s="9" t="str">
        <f t="shared" si="379"/>
        <v xml:space="preserve">28 to </v>
      </c>
      <c r="AZ211" s="9"/>
      <c r="BA211" s="9"/>
    </row>
    <row r="212" spans="1:53" s="222" customFormat="1" ht="60" hidden="1" customHeight="1">
      <c r="A212" s="292">
        <v>29</v>
      </c>
      <c r="B212" s="308" t="str">
        <f>IFERROR(IF(INDEX('WPTM - Section F'!B$8:B$89,MATCH('Print View'!$A212,'WPTM - Section F'!$A$8:$A$89,0))&lt;&gt;0,INDEX('WPTM - Section F'!B$8:B$89,MATCH('Print View'!$A212,'WPTM - Section F'!$A$8:$A$89,0)),""),"")</f>
        <v/>
      </c>
      <c r="C212" s="308" t="str">
        <f>IFERROR(IF(INDEX('WPTM - Section F'!C$8:C$89,MATCH('Print View'!$A212,'WPTM - Section F'!$A$8:$A$89,0))&lt;&gt;0,INDEX('WPTM - Section F'!C$8:C$89,MATCH('Print View'!$A212,'WPTM - Section F'!$A$8:$A$89,0)),""),"")</f>
        <v/>
      </c>
      <c r="D212" s="308" t="str">
        <f>IFERROR(IF(INDEX('WPTM - Section F'!D$8:D$89,MATCH('Print View'!$A212,'WPTM - Section F'!$A$8:$A$89,0))&lt;&gt;0,INDEX('WPTM - Section F'!D$8:D$89,MATCH('Print View'!$A212,'WPTM - Section F'!$A$8:$A$89,0)),""),"")</f>
        <v/>
      </c>
      <c r="E212" s="308" t="str">
        <f>IFERROR(IF(INDEX('WPTM - Section F'!E$8:E$89,MATCH('Print View'!$A212,'WPTM - Section F'!$A$8:$A$89,0))&lt;&gt;0,INDEX('WPTM - Section F'!E$8:E$89,MATCH('Print View'!$A212,'WPTM - Section F'!$A$8:$A$89,0)),""),"")</f>
        <v/>
      </c>
      <c r="F212" s="308" t="str">
        <f>IFERROR(IF(INDEX('WPTM - Section F'!N$8:N$89,MATCH('Print View'!$A212,'WPTM - Section F'!$A$8:$A$89,0))&lt;&gt;0,INDEX('WPTM - Section F'!N$8:N$89,MATCH('Print View'!$A212,'WPTM - Section F'!$A$8:$A$89,0)),""),"")</f>
        <v/>
      </c>
      <c r="G212" s="599" t="str">
        <f ca="1">IFERROR(IF(INDEX('WPTM - Section F'!D$93:D$574,MATCH('Print View'!$AR212,'WPTM - Section F'!L$93:L$574,0))&lt;&gt;0,INDEX('WPTM - Section F'!D$93:D$574,MATCH('Print View'!$AR212,'WPTM - Section F'!L$93:L$574,0)),""),"")</f>
        <v/>
      </c>
      <c r="H212" s="600"/>
      <c r="I212" s="599" t="str">
        <f ca="1">IFERROR(IF(INDEX('WPTM - Section F'!E$93:E$574,MATCH('Print View'!$AR212,'WPTM - Section F'!L$93:L$574,0))&lt;&gt;0,INDEX('WPTM - Section F'!E$93:E$574,MATCH('Print View'!$AR212,'WPTM - Section F'!L$93:L$574,0)),""),"")</f>
        <v/>
      </c>
      <c r="J212" s="600"/>
      <c r="K212" s="599" t="str">
        <f ca="1">IFERROR(IF(INDEX('WPTM - Section F'!D$93:D$574,MATCH('Print View'!$AS212,'WPTM - Section F'!L$93:L$574,0))&lt;&gt;0,INDEX('WPTM - Section F'!D$93:D$574,MATCH('Print View'!$AS212,'WPTM - Section F'!L$93:L$574,0)),""),"")</f>
        <v/>
      </c>
      <c r="L212" s="600"/>
      <c r="M212" s="599" t="str">
        <f ca="1">IFERROR(IF(INDEX('WPTM - Section F'!E$93:E$574,MATCH('Print View'!$AS212,'WPTM - Section F'!L$93:L$574,0))&lt;&gt;0,INDEX('WPTM - Section F'!E$93:E$574,MATCH('Print View'!$AS212,'WPTM - Section F'!L$93:L$574,0)),""),"")</f>
        <v/>
      </c>
      <c r="N212" s="600"/>
      <c r="O212" s="599" t="str">
        <f ca="1">IFERROR(IF(INDEX('WPTM - Section F'!D$93:D$574,MATCH('Print View'!$AT212,'WPTM - Section F'!L$93:L$574,0))&lt;&gt;0,INDEX('WPTM - Section F'!D$93:D$574,MATCH('Print View'!$AT212,'WPTM - Section F'!L$93:L$574,0)),""),"")</f>
        <v/>
      </c>
      <c r="P212" s="600"/>
      <c r="Q212" s="599" t="str">
        <f ca="1">IFERROR(IF(INDEX('WPTM - Section F'!E$93:E$574,MATCH('Print View'!$AT212,'WPTM - Section F'!L$93:L$574,0))&lt;&gt;0,INDEX('WPTM - Section F'!E$93:E$574,MATCH('Print View'!$AT212,'WPTM - Section F'!L$93:L$574,0)),""),"")</f>
        <v/>
      </c>
      <c r="R212" s="600"/>
      <c r="S212" s="599" t="str">
        <f ca="1">IFERROR(IF(INDEX('WPTM - Section F'!D$93:D$574,MATCH('Print View'!$AU212,'WPTM - Section F'!L$93:L$574,0))&lt;&gt;0,INDEX('WPTM - Section F'!D$93:D$574,MATCH('Print View'!$AU212,'WPTM - Section F'!L$93:L$574,0)),""),"")</f>
        <v/>
      </c>
      <c r="T212" s="600"/>
      <c r="U212" s="599" t="str">
        <f ca="1">IFERROR(IF(INDEX('WPTM - Section F'!E$93:E$574,MATCH('Print View'!$AU212,'WPTM - Section F'!L$93:L$574,0))&lt;&gt;0,INDEX('WPTM - Section F'!E$93:E$574,MATCH('Print View'!$AU212,'WPTM - Section F'!L$93:L$574,0)),""),"")</f>
        <v/>
      </c>
      <c r="V212" s="600"/>
      <c r="W212" s="599" t="str">
        <f ca="1">IFERROR(IF(INDEX('WPTM - Section F'!D$93:D$574,MATCH('Print View'!$AV212,'WPTM - Section F'!L$93:L$574,0))&lt;&gt;0,INDEX('WPTM - Section F'!D$93:D$574,MATCH('Print View'!$AV212,'WPTM - Section F'!L$93:L$574,0)),""),"")</f>
        <v/>
      </c>
      <c r="X212" s="600"/>
      <c r="Y212" s="599" t="str">
        <f ca="1">IFERROR(IF(INDEX('WPTM - Section F'!E$93:E$574,MATCH('Print View'!$AV212,'WPTM - Section F'!L$93:L$574,0))&lt;&gt;0,INDEX('WPTM - Section F'!E$93:E$574,MATCH('Print View'!$AV212,'WPTM - Section F'!L$93:L$574,0)),""),"")</f>
        <v/>
      </c>
      <c r="Z212" s="600"/>
      <c r="AA212" s="599" t="str">
        <f ca="1">IFERROR(IF(INDEX('WPTM - Section F'!D$93:D$574,MATCH('Print View'!$AW212,'WPTM - Section F'!L$93:L$574,0))&lt;&gt;0,INDEX('WPTM - Section F'!D$93:D$574,MATCH('Print View'!$AW212,'WPTM - Section F'!L$93:L$574,0)),""),"")</f>
        <v/>
      </c>
      <c r="AB212" s="600"/>
      <c r="AC212" s="599" t="str">
        <f ca="1">IFERROR(IF(INDEX('WPTM - Section F'!E$93:E$574,MATCH('Print View'!$AW212,'WPTM - Section F'!L$93:L$574,0))&lt;&gt;0,INDEX('WPTM - Section F'!E$93:E$574,MATCH('Print View'!$AW212,'WPTM - Section F'!L$93:L$574,0)),""),"")</f>
        <v/>
      </c>
      <c r="AD212" s="600"/>
      <c r="AE212" s="599" t="str">
        <f ca="1">IFERROR(IF(INDEX('WPTM - Section F'!D$93:D$574,MATCH('Print View'!$AX212,'WPTM - Section F'!L$93:L$574,0))&lt;&gt;0,INDEX('WPTM - Section F'!D$93:D$574,MATCH('Print View'!$AX212,'WPTM - Section F'!L$93:L$574,0)),""),"")</f>
        <v/>
      </c>
      <c r="AF212" s="600"/>
      <c r="AG212" s="599" t="str">
        <f ca="1">IFERROR(IF(INDEX('WPTM - Section F'!E$93:E$574,MATCH('Print View'!$AX212,'WPTM - Section F'!L$93:L$574,0))&lt;&gt;0,INDEX('WPTM - Section F'!E$93:E$574,MATCH('Print View'!$AX212,'WPTM - Section F'!L$93:L$574,0)),""),"")</f>
        <v/>
      </c>
      <c r="AH212" s="600"/>
      <c r="AI212" s="599" t="str">
        <f ca="1">IFERROR(IF(INDEX('WPTM - Section F'!D$93:D$574,MATCH('Print View'!$AY212,'WPTM - Section F'!L$93:L$574,0))&lt;&gt;0,INDEX('WPTM - Section F'!D$93:D$574,MATCH('Print View'!$AY212,'WPTM - Section F'!L$93:L$574,0)),""),"")</f>
        <v/>
      </c>
      <c r="AJ212" s="600"/>
      <c r="AK212" s="599" t="str">
        <f ca="1">IFERROR(IF(INDEX('WPTM - Section F'!E$93:E$574,MATCH('Print View'!$AY212,'WPTM - Section F'!L$93:L$574,0))&lt;&gt;0,INDEX('WPTM - Section F'!E$93:E$574,MATCH('Print View'!$AY212,'WPTM - Section F'!L$93:L$574,0)),""),"")</f>
        <v/>
      </c>
      <c r="AL212" s="600"/>
      <c r="AM212" s="309" t="str">
        <f>IFERROR(IF(INDEX('WPTM - Section F'!O$8:O$89,MATCH('Print View'!$A212,'WPTM - Section F'!D$8:D$89,0))&lt;&gt;0,INDEX('WPTM - Section F'!O$8:O$89,MATCH('Print View'!$A212,'WPTM - Section F'!D$8:D$89,0)),""),"")</f>
        <v/>
      </c>
      <c r="AN212" s="217"/>
      <c r="AO212" s="304"/>
      <c r="AP212" s="305"/>
      <c r="AQ212" s="305"/>
      <c r="AR212" s="242" t="str">
        <f t="shared" ca="1" si="372"/>
        <v>29</v>
      </c>
      <c r="AS212" s="3" t="str">
        <f t="shared" ca="1" si="373"/>
        <v>291-Jan-21 to 31-Dec-21</v>
      </c>
      <c r="AT212" s="3" t="str">
        <f t="shared" ca="1" si="374"/>
        <v>291-Jan-22 to 31-Dec-22</v>
      </c>
      <c r="AU212" s="3" t="str">
        <f t="shared" ca="1" si="375"/>
        <v>291-Jan-23 to 31-Dec-23</v>
      </c>
      <c r="AV212" s="3" t="str">
        <f t="shared" ca="1" si="376"/>
        <v>291-Jan-24 to 31-Dec-24</v>
      </c>
      <c r="AW212" s="3" t="str">
        <f t="shared" ca="1" si="377"/>
        <v>291-Jan-25 to 31-Dec-25</v>
      </c>
      <c r="AX212" s="9" t="str">
        <f t="shared" si="378"/>
        <v xml:space="preserve">29 to </v>
      </c>
      <c r="AY212" s="9" t="str">
        <f t="shared" si="379"/>
        <v xml:space="preserve">29 to </v>
      </c>
      <c r="AZ212" s="9"/>
      <c r="BA212" s="9"/>
    </row>
    <row r="213" spans="1:53" s="222" customFormat="1" ht="60" hidden="1" customHeight="1">
      <c r="A213" s="292">
        <v>30</v>
      </c>
      <c r="B213" s="308" t="str">
        <f>IFERROR(IF(INDEX('WPTM - Section F'!B$8:B$89,MATCH('Print View'!$A213,'WPTM - Section F'!$A$8:$A$89,0))&lt;&gt;0,INDEX('WPTM - Section F'!B$8:B$89,MATCH('Print View'!$A213,'WPTM - Section F'!$A$8:$A$89,0)),""),"")</f>
        <v/>
      </c>
      <c r="C213" s="308" t="str">
        <f>IFERROR(IF(INDEX('WPTM - Section F'!C$8:C$89,MATCH('Print View'!$A213,'WPTM - Section F'!$A$8:$A$89,0))&lt;&gt;0,INDEX('WPTM - Section F'!C$8:C$89,MATCH('Print View'!$A213,'WPTM - Section F'!$A$8:$A$89,0)),""),"")</f>
        <v/>
      </c>
      <c r="D213" s="308" t="str">
        <f>IFERROR(IF(INDEX('WPTM - Section F'!D$8:D$89,MATCH('Print View'!$A213,'WPTM - Section F'!$A$8:$A$89,0))&lt;&gt;0,INDEX('WPTM - Section F'!D$8:D$89,MATCH('Print View'!$A213,'WPTM - Section F'!$A$8:$A$89,0)),""),"")</f>
        <v/>
      </c>
      <c r="E213" s="308" t="str">
        <f>IFERROR(IF(INDEX('WPTM - Section F'!E$8:E$89,MATCH('Print View'!$A213,'WPTM - Section F'!$A$8:$A$89,0))&lt;&gt;0,INDEX('WPTM - Section F'!E$8:E$89,MATCH('Print View'!$A213,'WPTM - Section F'!$A$8:$A$89,0)),""),"")</f>
        <v/>
      </c>
      <c r="F213" s="308" t="str">
        <f>IFERROR(IF(INDEX('WPTM - Section F'!N$8:N$89,MATCH('Print View'!$A213,'WPTM - Section F'!$A$8:$A$89,0))&lt;&gt;0,INDEX('WPTM - Section F'!N$8:N$89,MATCH('Print View'!$A213,'WPTM - Section F'!$A$8:$A$89,0)),""),"")</f>
        <v/>
      </c>
      <c r="G213" s="599" t="str">
        <f ca="1">IFERROR(IF(INDEX('WPTM - Section F'!D$93:D$574,MATCH('Print View'!$AR213,'WPTM - Section F'!L$93:L$574,0))&lt;&gt;0,INDEX('WPTM - Section F'!D$93:D$574,MATCH('Print View'!$AR213,'WPTM - Section F'!L$93:L$574,0)),""),"")</f>
        <v/>
      </c>
      <c r="H213" s="600"/>
      <c r="I213" s="599" t="str">
        <f ca="1">IFERROR(IF(INDEX('WPTM - Section F'!E$93:E$574,MATCH('Print View'!$AR213,'WPTM - Section F'!L$93:L$574,0))&lt;&gt;0,INDEX('WPTM - Section F'!E$93:E$574,MATCH('Print View'!$AR213,'WPTM - Section F'!L$93:L$574,0)),""),"")</f>
        <v/>
      </c>
      <c r="J213" s="600"/>
      <c r="K213" s="599" t="str">
        <f ca="1">IFERROR(IF(INDEX('WPTM - Section F'!D$93:D$574,MATCH('Print View'!$AS213,'WPTM - Section F'!L$93:L$574,0))&lt;&gt;0,INDEX('WPTM - Section F'!D$93:D$574,MATCH('Print View'!$AS213,'WPTM - Section F'!L$93:L$574,0)),""),"")</f>
        <v/>
      </c>
      <c r="L213" s="600"/>
      <c r="M213" s="599" t="str">
        <f ca="1">IFERROR(IF(INDEX('WPTM - Section F'!E$93:E$574,MATCH('Print View'!$AS213,'WPTM - Section F'!L$93:L$574,0))&lt;&gt;0,INDEX('WPTM - Section F'!E$93:E$574,MATCH('Print View'!$AS213,'WPTM - Section F'!L$93:L$574,0)),""),"")</f>
        <v/>
      </c>
      <c r="N213" s="600"/>
      <c r="O213" s="599" t="str">
        <f ca="1">IFERROR(IF(INDEX('WPTM - Section F'!D$93:D$574,MATCH('Print View'!$AT213,'WPTM - Section F'!L$93:L$574,0))&lt;&gt;0,INDEX('WPTM - Section F'!D$93:D$574,MATCH('Print View'!$AT213,'WPTM - Section F'!L$93:L$574,0)),""),"")</f>
        <v/>
      </c>
      <c r="P213" s="600"/>
      <c r="Q213" s="599" t="str">
        <f ca="1">IFERROR(IF(INDEX('WPTM - Section F'!E$93:E$574,MATCH('Print View'!$AT213,'WPTM - Section F'!L$93:L$574,0))&lt;&gt;0,INDEX('WPTM - Section F'!E$93:E$574,MATCH('Print View'!$AT213,'WPTM - Section F'!L$93:L$574,0)),""),"")</f>
        <v/>
      </c>
      <c r="R213" s="600"/>
      <c r="S213" s="599" t="str">
        <f ca="1">IFERROR(IF(INDEX('WPTM - Section F'!D$93:D$574,MATCH('Print View'!$AU213,'WPTM - Section F'!L$93:L$574,0))&lt;&gt;0,INDEX('WPTM - Section F'!D$93:D$574,MATCH('Print View'!$AU213,'WPTM - Section F'!L$93:L$574,0)),""),"")</f>
        <v/>
      </c>
      <c r="T213" s="600"/>
      <c r="U213" s="599" t="str">
        <f ca="1">IFERROR(IF(INDEX('WPTM - Section F'!E$93:E$574,MATCH('Print View'!$AU213,'WPTM - Section F'!L$93:L$574,0))&lt;&gt;0,INDEX('WPTM - Section F'!E$93:E$574,MATCH('Print View'!$AU213,'WPTM - Section F'!L$93:L$574,0)),""),"")</f>
        <v/>
      </c>
      <c r="V213" s="600"/>
      <c r="W213" s="599" t="str">
        <f ca="1">IFERROR(IF(INDEX('WPTM - Section F'!D$93:D$574,MATCH('Print View'!$AV213,'WPTM - Section F'!L$93:L$574,0))&lt;&gt;0,INDEX('WPTM - Section F'!D$93:D$574,MATCH('Print View'!$AV213,'WPTM - Section F'!L$93:L$574,0)),""),"")</f>
        <v/>
      </c>
      <c r="X213" s="600"/>
      <c r="Y213" s="599" t="str">
        <f ca="1">IFERROR(IF(INDEX('WPTM - Section F'!E$93:E$574,MATCH('Print View'!$AV213,'WPTM - Section F'!L$93:L$574,0))&lt;&gt;0,INDEX('WPTM - Section F'!E$93:E$574,MATCH('Print View'!$AV213,'WPTM - Section F'!L$93:L$574,0)),""),"")</f>
        <v/>
      </c>
      <c r="Z213" s="600"/>
      <c r="AA213" s="599" t="str">
        <f ca="1">IFERROR(IF(INDEX('WPTM - Section F'!D$93:D$574,MATCH('Print View'!$AW213,'WPTM - Section F'!L$93:L$574,0))&lt;&gt;0,INDEX('WPTM - Section F'!D$93:D$574,MATCH('Print View'!$AW213,'WPTM - Section F'!L$93:L$574,0)),""),"")</f>
        <v/>
      </c>
      <c r="AB213" s="600"/>
      <c r="AC213" s="599" t="str">
        <f ca="1">IFERROR(IF(INDEX('WPTM - Section F'!E$93:E$574,MATCH('Print View'!$AW213,'WPTM - Section F'!L$93:L$574,0))&lt;&gt;0,INDEX('WPTM - Section F'!E$93:E$574,MATCH('Print View'!$AW213,'WPTM - Section F'!L$93:L$574,0)),""),"")</f>
        <v/>
      </c>
      <c r="AD213" s="600"/>
      <c r="AE213" s="599" t="str">
        <f ca="1">IFERROR(IF(INDEX('WPTM - Section F'!D$93:D$574,MATCH('Print View'!$AX213,'WPTM - Section F'!L$93:L$574,0))&lt;&gt;0,INDEX('WPTM - Section F'!D$93:D$574,MATCH('Print View'!$AX213,'WPTM - Section F'!L$93:L$574,0)),""),"")</f>
        <v/>
      </c>
      <c r="AF213" s="600"/>
      <c r="AG213" s="599" t="str">
        <f ca="1">IFERROR(IF(INDEX('WPTM - Section F'!E$93:E$574,MATCH('Print View'!$AX213,'WPTM - Section F'!L$93:L$574,0))&lt;&gt;0,INDEX('WPTM - Section F'!E$93:E$574,MATCH('Print View'!$AX213,'WPTM - Section F'!L$93:L$574,0)),""),"")</f>
        <v/>
      </c>
      <c r="AH213" s="600"/>
      <c r="AI213" s="599" t="str">
        <f ca="1">IFERROR(IF(INDEX('WPTM - Section F'!D$93:D$574,MATCH('Print View'!$AY213,'WPTM - Section F'!L$93:L$574,0))&lt;&gt;0,INDEX('WPTM - Section F'!D$93:D$574,MATCH('Print View'!$AY213,'WPTM - Section F'!L$93:L$574,0)),""),"")</f>
        <v/>
      </c>
      <c r="AJ213" s="600"/>
      <c r="AK213" s="599" t="str">
        <f ca="1">IFERROR(IF(INDEX('WPTM - Section F'!E$93:E$574,MATCH('Print View'!$AY213,'WPTM - Section F'!L$93:L$574,0))&lt;&gt;0,INDEX('WPTM - Section F'!E$93:E$574,MATCH('Print View'!$AY213,'WPTM - Section F'!L$93:L$574,0)),""),"")</f>
        <v/>
      </c>
      <c r="AL213" s="600"/>
      <c r="AM213" s="309" t="str">
        <f>IFERROR(IF(INDEX('WPTM - Section F'!O$8:O$89,MATCH('Print View'!$A213,'WPTM - Section F'!D$8:D$89,0))&lt;&gt;0,INDEX('WPTM - Section F'!O$8:O$89,MATCH('Print View'!$A213,'WPTM - Section F'!D$8:D$89,0)),""),"")</f>
        <v/>
      </c>
      <c r="AN213" s="217"/>
      <c r="AO213" s="304"/>
      <c r="AP213" s="305"/>
      <c r="AQ213" s="305"/>
      <c r="AR213" s="242" t="str">
        <f t="shared" ca="1" si="372"/>
        <v>30</v>
      </c>
      <c r="AS213" s="3" t="str">
        <f t="shared" ca="1" si="373"/>
        <v>301-Jan-21 to 31-Dec-21</v>
      </c>
      <c r="AT213" s="3" t="str">
        <f t="shared" ca="1" si="374"/>
        <v>301-Jan-22 to 31-Dec-22</v>
      </c>
      <c r="AU213" s="3" t="str">
        <f t="shared" ca="1" si="375"/>
        <v>301-Jan-23 to 31-Dec-23</v>
      </c>
      <c r="AV213" s="3" t="str">
        <f t="shared" ca="1" si="376"/>
        <v>301-Jan-24 to 31-Dec-24</v>
      </c>
      <c r="AW213" s="3" t="str">
        <f t="shared" ca="1" si="377"/>
        <v>301-Jan-25 to 31-Dec-25</v>
      </c>
      <c r="AX213" s="9" t="str">
        <f t="shared" si="378"/>
        <v xml:space="preserve">30 to </v>
      </c>
      <c r="AY213" s="9" t="str">
        <f t="shared" si="379"/>
        <v xml:space="preserve">30 to </v>
      </c>
      <c r="AZ213" s="9"/>
      <c r="BA213" s="9"/>
    </row>
    <row r="214" spans="1:53" s="222" customFormat="1" ht="60" hidden="1" customHeight="1">
      <c r="A214" s="292">
        <v>31</v>
      </c>
      <c r="B214" s="308" t="str">
        <f>IFERROR(IF(INDEX('WPTM - Section F'!B$8:B$89,MATCH('Print View'!$A214,'WPTM - Section F'!$A$8:$A$89,0))&lt;&gt;0,INDEX('WPTM - Section F'!B$8:B$89,MATCH('Print View'!$A214,'WPTM - Section F'!$A$8:$A$89,0)),""),"")</f>
        <v/>
      </c>
      <c r="C214" s="308" t="str">
        <f>IFERROR(IF(INDEX('WPTM - Section F'!C$8:C$89,MATCH('Print View'!$A214,'WPTM - Section F'!$A$8:$A$89,0))&lt;&gt;0,INDEX('WPTM - Section F'!C$8:C$89,MATCH('Print View'!$A214,'WPTM - Section F'!$A$8:$A$89,0)),""),"")</f>
        <v/>
      </c>
      <c r="D214" s="308" t="str">
        <f>IFERROR(IF(INDEX('WPTM - Section F'!D$8:D$89,MATCH('Print View'!$A214,'WPTM - Section F'!$A$8:$A$89,0))&lt;&gt;0,INDEX('WPTM - Section F'!D$8:D$89,MATCH('Print View'!$A214,'WPTM - Section F'!$A$8:$A$89,0)),""),"")</f>
        <v/>
      </c>
      <c r="E214" s="308" t="str">
        <f>IFERROR(IF(INDEX('WPTM - Section F'!E$8:E$89,MATCH('Print View'!$A214,'WPTM - Section F'!$A$8:$A$89,0))&lt;&gt;0,INDEX('WPTM - Section F'!E$8:E$89,MATCH('Print View'!$A214,'WPTM - Section F'!$A$8:$A$89,0)),""),"")</f>
        <v/>
      </c>
      <c r="F214" s="308" t="str">
        <f>IFERROR(IF(INDEX('WPTM - Section F'!N$8:N$89,MATCH('Print View'!$A214,'WPTM - Section F'!$A$8:$A$89,0))&lt;&gt;0,INDEX('WPTM - Section F'!N$8:N$89,MATCH('Print View'!$A214,'WPTM - Section F'!$A$8:$A$89,0)),""),"")</f>
        <v/>
      </c>
      <c r="G214" s="599" t="str">
        <f ca="1">IFERROR(IF(INDEX('WPTM - Section F'!D$93:D$574,MATCH('Print View'!$AR214,'WPTM - Section F'!L$93:L$574,0))&lt;&gt;0,INDEX('WPTM - Section F'!D$93:D$574,MATCH('Print View'!$AR214,'WPTM - Section F'!L$93:L$574,0)),""),"")</f>
        <v/>
      </c>
      <c r="H214" s="600"/>
      <c r="I214" s="599" t="str">
        <f ca="1">IFERROR(IF(INDEX('WPTM - Section F'!E$93:E$574,MATCH('Print View'!$AR214,'WPTM - Section F'!L$93:L$574,0))&lt;&gt;0,INDEX('WPTM - Section F'!E$93:E$574,MATCH('Print View'!$AR214,'WPTM - Section F'!L$93:L$574,0)),""),"")</f>
        <v/>
      </c>
      <c r="J214" s="600"/>
      <c r="K214" s="599" t="str">
        <f ca="1">IFERROR(IF(INDEX('WPTM - Section F'!D$93:D$574,MATCH('Print View'!$AS214,'WPTM - Section F'!L$93:L$574,0))&lt;&gt;0,INDEX('WPTM - Section F'!D$93:D$574,MATCH('Print View'!$AS214,'WPTM - Section F'!L$93:L$574,0)),""),"")</f>
        <v/>
      </c>
      <c r="L214" s="600"/>
      <c r="M214" s="599" t="str">
        <f ca="1">IFERROR(IF(INDEX('WPTM - Section F'!E$93:E$574,MATCH('Print View'!$AS214,'WPTM - Section F'!L$93:L$574,0))&lt;&gt;0,INDEX('WPTM - Section F'!E$93:E$574,MATCH('Print View'!$AS214,'WPTM - Section F'!L$93:L$574,0)),""),"")</f>
        <v/>
      </c>
      <c r="N214" s="600"/>
      <c r="O214" s="599" t="str">
        <f ca="1">IFERROR(IF(INDEX('WPTM - Section F'!D$93:D$574,MATCH('Print View'!$AT214,'WPTM - Section F'!L$93:L$574,0))&lt;&gt;0,INDEX('WPTM - Section F'!D$93:D$574,MATCH('Print View'!$AT214,'WPTM - Section F'!L$93:L$574,0)),""),"")</f>
        <v/>
      </c>
      <c r="P214" s="600"/>
      <c r="Q214" s="599" t="str">
        <f ca="1">IFERROR(IF(INDEX('WPTM - Section F'!E$93:E$574,MATCH('Print View'!$AT214,'WPTM - Section F'!L$93:L$574,0))&lt;&gt;0,INDEX('WPTM - Section F'!E$93:E$574,MATCH('Print View'!$AT214,'WPTM - Section F'!L$93:L$574,0)),""),"")</f>
        <v/>
      </c>
      <c r="R214" s="600"/>
      <c r="S214" s="599" t="str">
        <f ca="1">IFERROR(IF(INDEX('WPTM - Section F'!D$93:D$574,MATCH('Print View'!$AU214,'WPTM - Section F'!L$93:L$574,0))&lt;&gt;0,INDEX('WPTM - Section F'!D$93:D$574,MATCH('Print View'!$AU214,'WPTM - Section F'!L$93:L$574,0)),""),"")</f>
        <v/>
      </c>
      <c r="T214" s="600"/>
      <c r="U214" s="599" t="str">
        <f ca="1">IFERROR(IF(INDEX('WPTM - Section F'!E$93:E$574,MATCH('Print View'!$AU214,'WPTM - Section F'!L$93:L$574,0))&lt;&gt;0,INDEX('WPTM - Section F'!E$93:E$574,MATCH('Print View'!$AU214,'WPTM - Section F'!L$93:L$574,0)),""),"")</f>
        <v/>
      </c>
      <c r="V214" s="600"/>
      <c r="W214" s="599" t="str">
        <f ca="1">IFERROR(IF(INDEX('WPTM - Section F'!D$93:D$574,MATCH('Print View'!$AV214,'WPTM - Section F'!L$93:L$574,0))&lt;&gt;0,INDEX('WPTM - Section F'!D$93:D$574,MATCH('Print View'!$AV214,'WPTM - Section F'!L$93:L$574,0)),""),"")</f>
        <v/>
      </c>
      <c r="X214" s="600"/>
      <c r="Y214" s="599" t="str">
        <f ca="1">IFERROR(IF(INDEX('WPTM - Section F'!E$93:E$574,MATCH('Print View'!$AV214,'WPTM - Section F'!L$93:L$574,0))&lt;&gt;0,INDEX('WPTM - Section F'!E$93:E$574,MATCH('Print View'!$AV214,'WPTM - Section F'!L$93:L$574,0)),""),"")</f>
        <v/>
      </c>
      <c r="Z214" s="600"/>
      <c r="AA214" s="599" t="str">
        <f ca="1">IFERROR(IF(INDEX('WPTM - Section F'!D$93:D$574,MATCH('Print View'!$AW214,'WPTM - Section F'!L$93:L$574,0))&lt;&gt;0,INDEX('WPTM - Section F'!D$93:D$574,MATCH('Print View'!$AW214,'WPTM - Section F'!L$93:L$574,0)),""),"")</f>
        <v/>
      </c>
      <c r="AB214" s="600"/>
      <c r="AC214" s="599" t="str">
        <f ca="1">IFERROR(IF(INDEX('WPTM - Section F'!E$93:E$574,MATCH('Print View'!$AW214,'WPTM - Section F'!L$93:L$574,0))&lt;&gt;0,INDEX('WPTM - Section F'!E$93:E$574,MATCH('Print View'!$AW214,'WPTM - Section F'!L$93:L$574,0)),""),"")</f>
        <v/>
      </c>
      <c r="AD214" s="600"/>
      <c r="AE214" s="599" t="str">
        <f ca="1">IFERROR(IF(INDEX('WPTM - Section F'!D$93:D$574,MATCH('Print View'!$AX214,'WPTM - Section F'!L$93:L$574,0))&lt;&gt;0,INDEX('WPTM - Section F'!D$93:D$574,MATCH('Print View'!$AX214,'WPTM - Section F'!L$93:L$574,0)),""),"")</f>
        <v/>
      </c>
      <c r="AF214" s="600"/>
      <c r="AG214" s="599" t="str">
        <f ca="1">IFERROR(IF(INDEX('WPTM - Section F'!E$93:E$574,MATCH('Print View'!$AX214,'WPTM - Section F'!L$93:L$574,0))&lt;&gt;0,INDEX('WPTM - Section F'!E$93:E$574,MATCH('Print View'!$AX214,'WPTM - Section F'!L$93:L$574,0)),""),"")</f>
        <v/>
      </c>
      <c r="AH214" s="600"/>
      <c r="AI214" s="599" t="str">
        <f ca="1">IFERROR(IF(INDEX('WPTM - Section F'!D$93:D$574,MATCH('Print View'!$AY214,'WPTM - Section F'!L$93:L$574,0))&lt;&gt;0,INDEX('WPTM - Section F'!D$93:D$574,MATCH('Print View'!$AY214,'WPTM - Section F'!L$93:L$574,0)),""),"")</f>
        <v/>
      </c>
      <c r="AJ214" s="600"/>
      <c r="AK214" s="599" t="str">
        <f ca="1">IFERROR(IF(INDEX('WPTM - Section F'!E$93:E$574,MATCH('Print View'!$AY214,'WPTM - Section F'!L$93:L$574,0))&lt;&gt;0,INDEX('WPTM - Section F'!E$93:E$574,MATCH('Print View'!$AY214,'WPTM - Section F'!L$93:L$574,0)),""),"")</f>
        <v/>
      </c>
      <c r="AL214" s="600"/>
      <c r="AM214" s="309" t="str">
        <f>IFERROR(IF(INDEX('WPTM - Section F'!O$8:O$89,MATCH('Print View'!$A214,'WPTM - Section F'!D$8:D$89,0))&lt;&gt;0,INDEX('WPTM - Section F'!O$8:O$89,MATCH('Print View'!$A214,'WPTM - Section F'!D$8:D$89,0)),""),"")</f>
        <v/>
      </c>
      <c r="AN214" s="217"/>
      <c r="AO214" s="304"/>
      <c r="AP214" s="305"/>
      <c r="AQ214" s="305"/>
      <c r="AR214" s="242" t="str">
        <f t="shared" ca="1" si="372"/>
        <v>31</v>
      </c>
      <c r="AS214" s="3" t="str">
        <f t="shared" ca="1" si="373"/>
        <v>311-Jan-21 to 31-Dec-21</v>
      </c>
      <c r="AT214" s="3" t="str">
        <f t="shared" ca="1" si="374"/>
        <v>311-Jan-22 to 31-Dec-22</v>
      </c>
      <c r="AU214" s="3" t="str">
        <f t="shared" ca="1" si="375"/>
        <v>311-Jan-23 to 31-Dec-23</v>
      </c>
      <c r="AV214" s="3" t="str">
        <f t="shared" ca="1" si="376"/>
        <v>311-Jan-24 to 31-Dec-24</v>
      </c>
      <c r="AW214" s="3" t="str">
        <f t="shared" ca="1" si="377"/>
        <v>311-Jan-25 to 31-Dec-25</v>
      </c>
      <c r="AX214" s="9" t="str">
        <f t="shared" si="378"/>
        <v xml:space="preserve">31 to </v>
      </c>
      <c r="AY214" s="9" t="str">
        <f t="shared" si="379"/>
        <v xml:space="preserve">31 to </v>
      </c>
      <c r="AZ214" s="9"/>
      <c r="BA214" s="9"/>
    </row>
    <row r="215" spans="1:53" s="222" customFormat="1" ht="60" hidden="1" customHeight="1">
      <c r="A215" s="292">
        <v>32</v>
      </c>
      <c r="B215" s="308" t="str">
        <f>IFERROR(IF(INDEX('WPTM - Section F'!B$8:B$89,MATCH('Print View'!$A215,'WPTM - Section F'!$A$8:$A$89,0))&lt;&gt;0,INDEX('WPTM - Section F'!B$8:B$89,MATCH('Print View'!$A215,'WPTM - Section F'!$A$8:$A$89,0)),""),"")</f>
        <v/>
      </c>
      <c r="C215" s="308" t="str">
        <f>IFERROR(IF(INDEX('WPTM - Section F'!C$8:C$89,MATCH('Print View'!$A215,'WPTM - Section F'!$A$8:$A$89,0))&lt;&gt;0,INDEX('WPTM - Section F'!C$8:C$89,MATCH('Print View'!$A215,'WPTM - Section F'!$A$8:$A$89,0)),""),"")</f>
        <v/>
      </c>
      <c r="D215" s="308" t="str">
        <f>IFERROR(IF(INDEX('WPTM - Section F'!D$8:D$89,MATCH('Print View'!$A215,'WPTM - Section F'!$A$8:$A$89,0))&lt;&gt;0,INDEX('WPTM - Section F'!D$8:D$89,MATCH('Print View'!$A215,'WPTM - Section F'!$A$8:$A$89,0)),""),"")</f>
        <v/>
      </c>
      <c r="E215" s="308" t="str">
        <f>IFERROR(IF(INDEX('WPTM - Section F'!E$8:E$89,MATCH('Print View'!$A215,'WPTM - Section F'!$A$8:$A$89,0))&lt;&gt;0,INDEX('WPTM - Section F'!E$8:E$89,MATCH('Print View'!$A215,'WPTM - Section F'!$A$8:$A$89,0)),""),"")</f>
        <v/>
      </c>
      <c r="F215" s="308" t="str">
        <f>IFERROR(IF(INDEX('WPTM - Section F'!N$8:N$89,MATCH('Print View'!$A215,'WPTM - Section F'!$A$8:$A$89,0))&lt;&gt;0,INDEX('WPTM - Section F'!N$8:N$89,MATCH('Print View'!$A215,'WPTM - Section F'!$A$8:$A$89,0)),""),"")</f>
        <v/>
      </c>
      <c r="G215" s="599" t="str">
        <f ca="1">IFERROR(IF(INDEX('WPTM - Section F'!D$93:D$574,MATCH('Print View'!$AR215,'WPTM - Section F'!L$93:L$574,0))&lt;&gt;0,INDEX('WPTM - Section F'!D$93:D$574,MATCH('Print View'!$AR215,'WPTM - Section F'!L$93:L$574,0)),""),"")</f>
        <v/>
      </c>
      <c r="H215" s="600"/>
      <c r="I215" s="599" t="str">
        <f ca="1">IFERROR(IF(INDEX('WPTM - Section F'!E$93:E$574,MATCH('Print View'!$AR215,'WPTM - Section F'!L$93:L$574,0))&lt;&gt;0,INDEX('WPTM - Section F'!E$93:E$574,MATCH('Print View'!$AR215,'WPTM - Section F'!L$93:L$574,0)),""),"")</f>
        <v/>
      </c>
      <c r="J215" s="600"/>
      <c r="K215" s="599" t="str">
        <f ca="1">IFERROR(IF(INDEX('WPTM - Section F'!D$93:D$574,MATCH('Print View'!$AS215,'WPTM - Section F'!L$93:L$574,0))&lt;&gt;0,INDEX('WPTM - Section F'!D$93:D$574,MATCH('Print View'!$AS215,'WPTM - Section F'!L$93:L$574,0)),""),"")</f>
        <v/>
      </c>
      <c r="L215" s="600"/>
      <c r="M215" s="599" t="str">
        <f ca="1">IFERROR(IF(INDEX('WPTM - Section F'!E$93:E$574,MATCH('Print View'!$AS215,'WPTM - Section F'!L$93:L$574,0))&lt;&gt;0,INDEX('WPTM - Section F'!E$93:E$574,MATCH('Print View'!$AS215,'WPTM - Section F'!L$93:L$574,0)),""),"")</f>
        <v/>
      </c>
      <c r="N215" s="600"/>
      <c r="O215" s="599" t="str">
        <f ca="1">IFERROR(IF(INDEX('WPTM - Section F'!D$93:D$574,MATCH('Print View'!$AT215,'WPTM - Section F'!L$93:L$574,0))&lt;&gt;0,INDEX('WPTM - Section F'!D$93:D$574,MATCH('Print View'!$AT215,'WPTM - Section F'!L$93:L$574,0)),""),"")</f>
        <v/>
      </c>
      <c r="P215" s="600"/>
      <c r="Q215" s="599" t="str">
        <f ca="1">IFERROR(IF(INDEX('WPTM - Section F'!E$93:E$574,MATCH('Print View'!$AT215,'WPTM - Section F'!L$93:L$574,0))&lt;&gt;0,INDEX('WPTM - Section F'!E$93:E$574,MATCH('Print View'!$AT215,'WPTM - Section F'!L$93:L$574,0)),""),"")</f>
        <v/>
      </c>
      <c r="R215" s="600"/>
      <c r="S215" s="599" t="str">
        <f ca="1">IFERROR(IF(INDEX('WPTM - Section F'!D$93:D$574,MATCH('Print View'!$AU215,'WPTM - Section F'!L$93:L$574,0))&lt;&gt;0,INDEX('WPTM - Section F'!D$93:D$574,MATCH('Print View'!$AU215,'WPTM - Section F'!L$93:L$574,0)),""),"")</f>
        <v/>
      </c>
      <c r="T215" s="600"/>
      <c r="U215" s="599" t="str">
        <f ca="1">IFERROR(IF(INDEX('WPTM - Section F'!E$93:E$574,MATCH('Print View'!$AU215,'WPTM - Section F'!L$93:L$574,0))&lt;&gt;0,INDEX('WPTM - Section F'!E$93:E$574,MATCH('Print View'!$AU215,'WPTM - Section F'!L$93:L$574,0)),""),"")</f>
        <v/>
      </c>
      <c r="V215" s="600"/>
      <c r="W215" s="599" t="str">
        <f ca="1">IFERROR(IF(INDEX('WPTM - Section F'!D$93:D$574,MATCH('Print View'!$AV215,'WPTM - Section F'!L$93:L$574,0))&lt;&gt;0,INDEX('WPTM - Section F'!D$93:D$574,MATCH('Print View'!$AV215,'WPTM - Section F'!L$93:L$574,0)),""),"")</f>
        <v/>
      </c>
      <c r="X215" s="600"/>
      <c r="Y215" s="599" t="str">
        <f ca="1">IFERROR(IF(INDEX('WPTM - Section F'!E$93:E$574,MATCH('Print View'!$AV215,'WPTM - Section F'!L$93:L$574,0))&lt;&gt;0,INDEX('WPTM - Section F'!E$93:E$574,MATCH('Print View'!$AV215,'WPTM - Section F'!L$93:L$574,0)),""),"")</f>
        <v/>
      </c>
      <c r="Z215" s="600"/>
      <c r="AA215" s="599" t="str">
        <f ca="1">IFERROR(IF(INDEX('WPTM - Section F'!D$93:D$574,MATCH('Print View'!$AW215,'WPTM - Section F'!L$93:L$574,0))&lt;&gt;0,INDEX('WPTM - Section F'!D$93:D$574,MATCH('Print View'!$AW215,'WPTM - Section F'!L$93:L$574,0)),""),"")</f>
        <v/>
      </c>
      <c r="AB215" s="600"/>
      <c r="AC215" s="599" t="str">
        <f ca="1">IFERROR(IF(INDEX('WPTM - Section F'!E$93:E$574,MATCH('Print View'!$AW215,'WPTM - Section F'!L$93:L$574,0))&lt;&gt;0,INDEX('WPTM - Section F'!E$93:E$574,MATCH('Print View'!$AW215,'WPTM - Section F'!L$93:L$574,0)),""),"")</f>
        <v/>
      </c>
      <c r="AD215" s="600"/>
      <c r="AE215" s="599" t="str">
        <f ca="1">IFERROR(IF(INDEX('WPTM - Section F'!D$93:D$574,MATCH('Print View'!$AX215,'WPTM - Section F'!L$93:L$574,0))&lt;&gt;0,INDEX('WPTM - Section F'!D$93:D$574,MATCH('Print View'!$AX215,'WPTM - Section F'!L$93:L$574,0)),""),"")</f>
        <v/>
      </c>
      <c r="AF215" s="600"/>
      <c r="AG215" s="599" t="str">
        <f ca="1">IFERROR(IF(INDEX('WPTM - Section F'!E$93:E$574,MATCH('Print View'!$AX215,'WPTM - Section F'!L$93:L$574,0))&lt;&gt;0,INDEX('WPTM - Section F'!E$93:E$574,MATCH('Print View'!$AX215,'WPTM - Section F'!L$93:L$574,0)),""),"")</f>
        <v/>
      </c>
      <c r="AH215" s="600"/>
      <c r="AI215" s="599" t="str">
        <f ca="1">IFERROR(IF(INDEX('WPTM - Section F'!D$93:D$574,MATCH('Print View'!$AY215,'WPTM - Section F'!L$93:L$574,0))&lt;&gt;0,INDEX('WPTM - Section F'!D$93:D$574,MATCH('Print View'!$AY215,'WPTM - Section F'!L$93:L$574,0)),""),"")</f>
        <v/>
      </c>
      <c r="AJ215" s="600"/>
      <c r="AK215" s="599" t="str">
        <f ca="1">IFERROR(IF(INDEX('WPTM - Section F'!E$93:E$574,MATCH('Print View'!$AY215,'WPTM - Section F'!L$93:L$574,0))&lt;&gt;0,INDEX('WPTM - Section F'!E$93:E$574,MATCH('Print View'!$AY215,'WPTM - Section F'!L$93:L$574,0)),""),"")</f>
        <v/>
      </c>
      <c r="AL215" s="600"/>
      <c r="AM215" s="309" t="str">
        <f>IFERROR(IF(INDEX('WPTM - Section F'!O$8:O$89,MATCH('Print View'!$A215,'WPTM - Section F'!D$8:D$89,0))&lt;&gt;0,INDEX('WPTM - Section F'!O$8:O$89,MATCH('Print View'!$A215,'WPTM - Section F'!D$8:D$89,0)),""),"")</f>
        <v/>
      </c>
      <c r="AN215" s="217"/>
      <c r="AO215" s="304"/>
      <c r="AP215" s="305"/>
      <c r="AQ215" s="305"/>
      <c r="AR215" s="242" t="str">
        <f t="shared" ca="1" si="372"/>
        <v>32</v>
      </c>
      <c r="AS215" s="3" t="str">
        <f t="shared" ca="1" si="373"/>
        <v>321-Jan-21 to 31-Dec-21</v>
      </c>
      <c r="AT215" s="3" t="str">
        <f t="shared" ca="1" si="374"/>
        <v>321-Jan-22 to 31-Dec-22</v>
      </c>
      <c r="AU215" s="3" t="str">
        <f t="shared" ca="1" si="375"/>
        <v>321-Jan-23 to 31-Dec-23</v>
      </c>
      <c r="AV215" s="3" t="str">
        <f t="shared" ca="1" si="376"/>
        <v>321-Jan-24 to 31-Dec-24</v>
      </c>
      <c r="AW215" s="3" t="str">
        <f t="shared" ca="1" si="377"/>
        <v>321-Jan-25 to 31-Dec-25</v>
      </c>
      <c r="AX215" s="9" t="str">
        <f t="shared" si="378"/>
        <v xml:space="preserve">32 to </v>
      </c>
      <c r="AY215" s="9" t="str">
        <f t="shared" si="379"/>
        <v xml:space="preserve">32 to </v>
      </c>
      <c r="AZ215" s="9"/>
      <c r="BA215" s="9"/>
    </row>
    <row r="216" spans="1:53" s="222" customFormat="1" ht="60" hidden="1" customHeight="1">
      <c r="A216" s="292">
        <v>33</v>
      </c>
      <c r="B216" s="308" t="str">
        <f>IFERROR(IF(INDEX('WPTM - Section F'!B$8:B$89,MATCH('Print View'!$A216,'WPTM - Section F'!$A$8:$A$89,0))&lt;&gt;0,INDEX('WPTM - Section F'!B$8:B$89,MATCH('Print View'!$A216,'WPTM - Section F'!$A$8:$A$89,0)),""),"")</f>
        <v/>
      </c>
      <c r="C216" s="308" t="str">
        <f>IFERROR(IF(INDEX('WPTM - Section F'!C$8:C$89,MATCH('Print View'!$A216,'WPTM - Section F'!$A$8:$A$89,0))&lt;&gt;0,INDEX('WPTM - Section F'!C$8:C$89,MATCH('Print View'!$A216,'WPTM - Section F'!$A$8:$A$89,0)),""),"")</f>
        <v/>
      </c>
      <c r="D216" s="308" t="str">
        <f>IFERROR(IF(INDEX('WPTM - Section F'!D$8:D$89,MATCH('Print View'!$A216,'WPTM - Section F'!$A$8:$A$89,0))&lt;&gt;0,INDEX('WPTM - Section F'!D$8:D$89,MATCH('Print View'!$A216,'WPTM - Section F'!$A$8:$A$89,0)),""),"")</f>
        <v/>
      </c>
      <c r="E216" s="308" t="str">
        <f>IFERROR(IF(INDEX('WPTM - Section F'!E$8:E$89,MATCH('Print View'!$A216,'WPTM - Section F'!$A$8:$A$89,0))&lt;&gt;0,INDEX('WPTM - Section F'!E$8:E$89,MATCH('Print View'!$A216,'WPTM - Section F'!$A$8:$A$89,0)),""),"")</f>
        <v/>
      </c>
      <c r="F216" s="308" t="str">
        <f>IFERROR(IF(INDEX('WPTM - Section F'!N$8:N$89,MATCH('Print View'!$A216,'WPTM - Section F'!$A$8:$A$89,0))&lt;&gt;0,INDEX('WPTM - Section F'!N$8:N$89,MATCH('Print View'!$A216,'WPTM - Section F'!$A$8:$A$89,0)),""),"")</f>
        <v/>
      </c>
      <c r="G216" s="599" t="str">
        <f ca="1">IFERROR(IF(INDEX('WPTM - Section F'!D$93:D$574,MATCH('Print View'!$AR216,'WPTM - Section F'!L$93:L$574,0))&lt;&gt;0,INDEX('WPTM - Section F'!D$93:D$574,MATCH('Print View'!$AR216,'WPTM - Section F'!L$93:L$574,0)),""),"")</f>
        <v/>
      </c>
      <c r="H216" s="600"/>
      <c r="I216" s="599" t="str">
        <f ca="1">IFERROR(IF(INDEX('WPTM - Section F'!E$93:E$574,MATCH('Print View'!$AR216,'WPTM - Section F'!L$93:L$574,0))&lt;&gt;0,INDEX('WPTM - Section F'!E$93:E$574,MATCH('Print View'!$AR216,'WPTM - Section F'!L$93:L$574,0)),""),"")</f>
        <v/>
      </c>
      <c r="J216" s="600"/>
      <c r="K216" s="599" t="str">
        <f ca="1">IFERROR(IF(INDEX('WPTM - Section F'!D$93:D$574,MATCH('Print View'!$AS216,'WPTM - Section F'!L$93:L$574,0))&lt;&gt;0,INDEX('WPTM - Section F'!D$93:D$574,MATCH('Print View'!$AS216,'WPTM - Section F'!L$93:L$574,0)),""),"")</f>
        <v/>
      </c>
      <c r="L216" s="600"/>
      <c r="M216" s="599" t="str">
        <f ca="1">IFERROR(IF(INDEX('WPTM - Section F'!E$93:E$574,MATCH('Print View'!$AS216,'WPTM - Section F'!L$93:L$574,0))&lt;&gt;0,INDEX('WPTM - Section F'!E$93:E$574,MATCH('Print View'!$AS216,'WPTM - Section F'!L$93:L$574,0)),""),"")</f>
        <v/>
      </c>
      <c r="N216" s="600"/>
      <c r="O216" s="599" t="str">
        <f ca="1">IFERROR(IF(INDEX('WPTM - Section F'!D$93:D$574,MATCH('Print View'!$AT216,'WPTM - Section F'!L$93:L$574,0))&lt;&gt;0,INDEX('WPTM - Section F'!D$93:D$574,MATCH('Print View'!$AT216,'WPTM - Section F'!L$93:L$574,0)),""),"")</f>
        <v/>
      </c>
      <c r="P216" s="600"/>
      <c r="Q216" s="599" t="str">
        <f ca="1">IFERROR(IF(INDEX('WPTM - Section F'!E$93:E$574,MATCH('Print View'!$AT216,'WPTM - Section F'!L$93:L$574,0))&lt;&gt;0,INDEX('WPTM - Section F'!E$93:E$574,MATCH('Print View'!$AT216,'WPTM - Section F'!L$93:L$574,0)),""),"")</f>
        <v/>
      </c>
      <c r="R216" s="600"/>
      <c r="S216" s="599" t="str">
        <f ca="1">IFERROR(IF(INDEX('WPTM - Section F'!D$93:D$574,MATCH('Print View'!$AU216,'WPTM - Section F'!L$93:L$574,0))&lt;&gt;0,INDEX('WPTM - Section F'!D$93:D$574,MATCH('Print View'!$AU216,'WPTM - Section F'!L$93:L$574,0)),""),"")</f>
        <v/>
      </c>
      <c r="T216" s="600"/>
      <c r="U216" s="599" t="str">
        <f ca="1">IFERROR(IF(INDEX('WPTM - Section F'!E$93:E$574,MATCH('Print View'!$AU216,'WPTM - Section F'!L$93:L$574,0))&lt;&gt;0,INDEX('WPTM - Section F'!E$93:E$574,MATCH('Print View'!$AU216,'WPTM - Section F'!L$93:L$574,0)),""),"")</f>
        <v/>
      </c>
      <c r="V216" s="600"/>
      <c r="W216" s="599" t="str">
        <f ca="1">IFERROR(IF(INDEX('WPTM - Section F'!D$93:D$574,MATCH('Print View'!$AV216,'WPTM - Section F'!L$93:L$574,0))&lt;&gt;0,INDEX('WPTM - Section F'!D$93:D$574,MATCH('Print View'!$AV216,'WPTM - Section F'!L$93:L$574,0)),""),"")</f>
        <v/>
      </c>
      <c r="X216" s="600"/>
      <c r="Y216" s="599" t="str">
        <f ca="1">IFERROR(IF(INDEX('WPTM - Section F'!E$93:E$574,MATCH('Print View'!$AV216,'WPTM - Section F'!L$93:L$574,0))&lt;&gt;0,INDEX('WPTM - Section F'!E$93:E$574,MATCH('Print View'!$AV216,'WPTM - Section F'!L$93:L$574,0)),""),"")</f>
        <v/>
      </c>
      <c r="Z216" s="600"/>
      <c r="AA216" s="599" t="str">
        <f ca="1">IFERROR(IF(INDEX('WPTM - Section F'!D$93:D$574,MATCH('Print View'!$AW216,'WPTM - Section F'!L$93:L$574,0))&lt;&gt;0,INDEX('WPTM - Section F'!D$93:D$574,MATCH('Print View'!$AW216,'WPTM - Section F'!L$93:L$574,0)),""),"")</f>
        <v/>
      </c>
      <c r="AB216" s="600"/>
      <c r="AC216" s="599" t="str">
        <f ca="1">IFERROR(IF(INDEX('WPTM - Section F'!E$93:E$574,MATCH('Print View'!$AW216,'WPTM - Section F'!L$93:L$574,0))&lt;&gt;0,INDEX('WPTM - Section F'!E$93:E$574,MATCH('Print View'!$AW216,'WPTM - Section F'!L$93:L$574,0)),""),"")</f>
        <v/>
      </c>
      <c r="AD216" s="600"/>
      <c r="AE216" s="599" t="str">
        <f ca="1">IFERROR(IF(INDEX('WPTM - Section F'!D$93:D$574,MATCH('Print View'!$AX216,'WPTM - Section F'!L$93:L$574,0))&lt;&gt;0,INDEX('WPTM - Section F'!D$93:D$574,MATCH('Print View'!$AX216,'WPTM - Section F'!L$93:L$574,0)),""),"")</f>
        <v/>
      </c>
      <c r="AF216" s="600"/>
      <c r="AG216" s="599" t="str">
        <f ca="1">IFERROR(IF(INDEX('WPTM - Section F'!E$93:E$574,MATCH('Print View'!$AX216,'WPTM - Section F'!L$93:L$574,0))&lt;&gt;0,INDEX('WPTM - Section F'!E$93:E$574,MATCH('Print View'!$AX216,'WPTM - Section F'!L$93:L$574,0)),""),"")</f>
        <v/>
      </c>
      <c r="AH216" s="600"/>
      <c r="AI216" s="599" t="str">
        <f ca="1">IFERROR(IF(INDEX('WPTM - Section F'!D$93:D$574,MATCH('Print View'!$AY216,'WPTM - Section F'!L$93:L$574,0))&lt;&gt;0,INDEX('WPTM - Section F'!D$93:D$574,MATCH('Print View'!$AY216,'WPTM - Section F'!L$93:L$574,0)),""),"")</f>
        <v/>
      </c>
      <c r="AJ216" s="600"/>
      <c r="AK216" s="599" t="str">
        <f ca="1">IFERROR(IF(INDEX('WPTM - Section F'!E$93:E$574,MATCH('Print View'!$AY216,'WPTM - Section F'!L$93:L$574,0))&lt;&gt;0,INDEX('WPTM - Section F'!E$93:E$574,MATCH('Print View'!$AY216,'WPTM - Section F'!L$93:L$574,0)),""),"")</f>
        <v/>
      </c>
      <c r="AL216" s="600"/>
      <c r="AM216" s="309" t="str">
        <f>IFERROR(IF(INDEX('WPTM - Section F'!O$8:O$89,MATCH('Print View'!$A216,'WPTM - Section F'!D$8:D$89,0))&lt;&gt;0,INDEX('WPTM - Section F'!O$8:O$89,MATCH('Print View'!$A216,'WPTM - Section F'!D$8:D$89,0)),""),"")</f>
        <v/>
      </c>
      <c r="AN216" s="217"/>
      <c r="AO216" s="304"/>
      <c r="AP216" s="305"/>
      <c r="AQ216" s="305"/>
      <c r="AR216" s="242" t="str">
        <f t="shared" ca="1" si="372"/>
        <v>33</v>
      </c>
      <c r="AS216" s="3" t="str">
        <f t="shared" ca="1" si="373"/>
        <v>331-Jan-21 to 31-Dec-21</v>
      </c>
      <c r="AT216" s="3" t="str">
        <f t="shared" ca="1" si="374"/>
        <v>331-Jan-22 to 31-Dec-22</v>
      </c>
      <c r="AU216" s="3" t="str">
        <f t="shared" ca="1" si="375"/>
        <v>331-Jan-23 to 31-Dec-23</v>
      </c>
      <c r="AV216" s="3" t="str">
        <f t="shared" ca="1" si="376"/>
        <v>331-Jan-24 to 31-Dec-24</v>
      </c>
      <c r="AW216" s="3" t="str">
        <f t="shared" ca="1" si="377"/>
        <v>331-Jan-25 to 31-Dec-25</v>
      </c>
      <c r="AX216" s="9" t="str">
        <f t="shared" si="378"/>
        <v xml:space="preserve">33 to </v>
      </c>
      <c r="AY216" s="9" t="str">
        <f t="shared" si="379"/>
        <v xml:space="preserve">33 to </v>
      </c>
      <c r="AZ216" s="9"/>
      <c r="BA216" s="9"/>
    </row>
    <row r="217" spans="1:53" s="222" customFormat="1" ht="60" hidden="1" customHeight="1">
      <c r="A217" s="292">
        <v>34</v>
      </c>
      <c r="B217" s="308" t="str">
        <f>IFERROR(IF(INDEX('WPTM - Section F'!B$8:B$89,MATCH('Print View'!$A217,'WPTM - Section F'!$A$8:$A$89,0))&lt;&gt;0,INDEX('WPTM - Section F'!B$8:B$89,MATCH('Print View'!$A217,'WPTM - Section F'!$A$8:$A$89,0)),""),"")</f>
        <v/>
      </c>
      <c r="C217" s="308" t="str">
        <f>IFERROR(IF(INDEX('WPTM - Section F'!C$8:C$89,MATCH('Print View'!$A217,'WPTM - Section F'!$A$8:$A$89,0))&lt;&gt;0,INDEX('WPTM - Section F'!C$8:C$89,MATCH('Print View'!$A217,'WPTM - Section F'!$A$8:$A$89,0)),""),"")</f>
        <v/>
      </c>
      <c r="D217" s="308" t="str">
        <f>IFERROR(IF(INDEX('WPTM - Section F'!D$8:D$89,MATCH('Print View'!$A217,'WPTM - Section F'!$A$8:$A$89,0))&lt;&gt;0,INDEX('WPTM - Section F'!D$8:D$89,MATCH('Print View'!$A217,'WPTM - Section F'!$A$8:$A$89,0)),""),"")</f>
        <v/>
      </c>
      <c r="E217" s="308" t="str">
        <f>IFERROR(IF(INDEX('WPTM - Section F'!E$8:E$89,MATCH('Print View'!$A217,'WPTM - Section F'!$A$8:$A$89,0))&lt;&gt;0,INDEX('WPTM - Section F'!E$8:E$89,MATCH('Print View'!$A217,'WPTM - Section F'!$A$8:$A$89,0)),""),"")</f>
        <v/>
      </c>
      <c r="F217" s="308" t="str">
        <f>IFERROR(IF(INDEX('WPTM - Section F'!N$8:N$89,MATCH('Print View'!$A217,'WPTM - Section F'!$A$8:$A$89,0))&lt;&gt;0,INDEX('WPTM - Section F'!N$8:N$89,MATCH('Print View'!$A217,'WPTM - Section F'!$A$8:$A$89,0)),""),"")</f>
        <v/>
      </c>
      <c r="G217" s="599" t="str">
        <f ca="1">IFERROR(IF(INDEX('WPTM - Section F'!D$93:D$574,MATCH('Print View'!$AR217,'WPTM - Section F'!L$93:L$574,0))&lt;&gt;0,INDEX('WPTM - Section F'!D$93:D$574,MATCH('Print View'!$AR217,'WPTM - Section F'!L$93:L$574,0)),""),"")</f>
        <v/>
      </c>
      <c r="H217" s="600"/>
      <c r="I217" s="599" t="str">
        <f ca="1">IFERROR(IF(INDEX('WPTM - Section F'!E$93:E$574,MATCH('Print View'!$AR217,'WPTM - Section F'!L$93:L$574,0))&lt;&gt;0,INDEX('WPTM - Section F'!E$93:E$574,MATCH('Print View'!$AR217,'WPTM - Section F'!L$93:L$574,0)),""),"")</f>
        <v/>
      </c>
      <c r="J217" s="600"/>
      <c r="K217" s="599" t="str">
        <f ca="1">IFERROR(IF(INDEX('WPTM - Section F'!D$93:D$574,MATCH('Print View'!$AS217,'WPTM - Section F'!L$93:L$574,0))&lt;&gt;0,INDEX('WPTM - Section F'!D$93:D$574,MATCH('Print View'!$AS217,'WPTM - Section F'!L$93:L$574,0)),""),"")</f>
        <v/>
      </c>
      <c r="L217" s="600"/>
      <c r="M217" s="599" t="str">
        <f ca="1">IFERROR(IF(INDEX('WPTM - Section F'!E$93:E$574,MATCH('Print View'!$AS217,'WPTM - Section F'!L$93:L$574,0))&lt;&gt;0,INDEX('WPTM - Section F'!E$93:E$574,MATCH('Print View'!$AS217,'WPTM - Section F'!L$93:L$574,0)),""),"")</f>
        <v/>
      </c>
      <c r="N217" s="600"/>
      <c r="O217" s="599" t="str">
        <f ca="1">IFERROR(IF(INDEX('WPTM - Section F'!D$93:D$574,MATCH('Print View'!$AT217,'WPTM - Section F'!L$93:L$574,0))&lt;&gt;0,INDEX('WPTM - Section F'!D$93:D$574,MATCH('Print View'!$AT217,'WPTM - Section F'!L$93:L$574,0)),""),"")</f>
        <v/>
      </c>
      <c r="P217" s="600"/>
      <c r="Q217" s="599" t="str">
        <f ca="1">IFERROR(IF(INDEX('WPTM - Section F'!E$93:E$574,MATCH('Print View'!$AT217,'WPTM - Section F'!L$93:L$574,0))&lt;&gt;0,INDEX('WPTM - Section F'!E$93:E$574,MATCH('Print View'!$AT217,'WPTM - Section F'!L$93:L$574,0)),""),"")</f>
        <v/>
      </c>
      <c r="R217" s="600"/>
      <c r="S217" s="599" t="str">
        <f ca="1">IFERROR(IF(INDEX('WPTM - Section F'!D$93:D$574,MATCH('Print View'!$AU217,'WPTM - Section F'!L$93:L$574,0))&lt;&gt;0,INDEX('WPTM - Section F'!D$93:D$574,MATCH('Print View'!$AU217,'WPTM - Section F'!L$93:L$574,0)),""),"")</f>
        <v/>
      </c>
      <c r="T217" s="600"/>
      <c r="U217" s="599" t="str">
        <f ca="1">IFERROR(IF(INDEX('WPTM - Section F'!E$93:E$574,MATCH('Print View'!$AU217,'WPTM - Section F'!L$93:L$574,0))&lt;&gt;0,INDEX('WPTM - Section F'!E$93:E$574,MATCH('Print View'!$AU217,'WPTM - Section F'!L$93:L$574,0)),""),"")</f>
        <v/>
      </c>
      <c r="V217" s="600"/>
      <c r="W217" s="599" t="str">
        <f ca="1">IFERROR(IF(INDEX('WPTM - Section F'!D$93:D$574,MATCH('Print View'!$AV217,'WPTM - Section F'!L$93:L$574,0))&lt;&gt;0,INDEX('WPTM - Section F'!D$93:D$574,MATCH('Print View'!$AV217,'WPTM - Section F'!L$93:L$574,0)),""),"")</f>
        <v/>
      </c>
      <c r="X217" s="600"/>
      <c r="Y217" s="599" t="str">
        <f ca="1">IFERROR(IF(INDEX('WPTM - Section F'!E$93:E$574,MATCH('Print View'!$AV217,'WPTM - Section F'!L$93:L$574,0))&lt;&gt;0,INDEX('WPTM - Section F'!E$93:E$574,MATCH('Print View'!$AV217,'WPTM - Section F'!L$93:L$574,0)),""),"")</f>
        <v/>
      </c>
      <c r="Z217" s="600"/>
      <c r="AA217" s="599" t="str">
        <f ca="1">IFERROR(IF(INDEX('WPTM - Section F'!D$93:D$574,MATCH('Print View'!$AW217,'WPTM - Section F'!L$93:L$574,0))&lt;&gt;0,INDEX('WPTM - Section F'!D$93:D$574,MATCH('Print View'!$AW217,'WPTM - Section F'!L$93:L$574,0)),""),"")</f>
        <v/>
      </c>
      <c r="AB217" s="600"/>
      <c r="AC217" s="599" t="str">
        <f ca="1">IFERROR(IF(INDEX('WPTM - Section F'!E$93:E$574,MATCH('Print View'!$AW217,'WPTM - Section F'!L$93:L$574,0))&lt;&gt;0,INDEX('WPTM - Section F'!E$93:E$574,MATCH('Print View'!$AW217,'WPTM - Section F'!L$93:L$574,0)),""),"")</f>
        <v/>
      </c>
      <c r="AD217" s="600"/>
      <c r="AE217" s="599" t="str">
        <f ca="1">IFERROR(IF(INDEX('WPTM - Section F'!D$93:D$574,MATCH('Print View'!$AX217,'WPTM - Section F'!L$93:L$574,0))&lt;&gt;0,INDEX('WPTM - Section F'!D$93:D$574,MATCH('Print View'!$AX217,'WPTM - Section F'!L$93:L$574,0)),""),"")</f>
        <v/>
      </c>
      <c r="AF217" s="600"/>
      <c r="AG217" s="599" t="str">
        <f ca="1">IFERROR(IF(INDEX('WPTM - Section F'!E$93:E$574,MATCH('Print View'!$AX217,'WPTM - Section F'!L$93:L$574,0))&lt;&gt;0,INDEX('WPTM - Section F'!E$93:E$574,MATCH('Print View'!$AX217,'WPTM - Section F'!L$93:L$574,0)),""),"")</f>
        <v/>
      </c>
      <c r="AH217" s="600"/>
      <c r="AI217" s="599" t="str">
        <f ca="1">IFERROR(IF(INDEX('WPTM - Section F'!D$93:D$574,MATCH('Print View'!$AY217,'WPTM - Section F'!L$93:L$574,0))&lt;&gt;0,INDEX('WPTM - Section F'!D$93:D$574,MATCH('Print View'!$AY217,'WPTM - Section F'!L$93:L$574,0)),""),"")</f>
        <v/>
      </c>
      <c r="AJ217" s="600"/>
      <c r="AK217" s="599" t="str">
        <f ca="1">IFERROR(IF(INDEX('WPTM - Section F'!E$93:E$574,MATCH('Print View'!$AY217,'WPTM - Section F'!L$93:L$574,0))&lt;&gt;0,INDEX('WPTM - Section F'!E$93:E$574,MATCH('Print View'!$AY217,'WPTM - Section F'!L$93:L$574,0)),""),"")</f>
        <v/>
      </c>
      <c r="AL217" s="600"/>
      <c r="AM217" s="309" t="str">
        <f>IFERROR(IF(INDEX('WPTM - Section F'!O$8:O$89,MATCH('Print View'!$A217,'WPTM - Section F'!D$8:D$89,0))&lt;&gt;0,INDEX('WPTM - Section F'!O$8:O$89,MATCH('Print View'!$A217,'WPTM - Section F'!D$8:D$89,0)),""),"")</f>
        <v/>
      </c>
      <c r="AN217" s="217"/>
      <c r="AO217" s="304"/>
      <c r="AP217" s="305"/>
      <c r="AQ217" s="305"/>
      <c r="AR217" s="242" t="str">
        <f t="shared" ca="1" si="372"/>
        <v>34</v>
      </c>
      <c r="AS217" s="3" t="str">
        <f t="shared" ca="1" si="373"/>
        <v>341-Jan-21 to 31-Dec-21</v>
      </c>
      <c r="AT217" s="3" t="str">
        <f t="shared" ca="1" si="374"/>
        <v>341-Jan-22 to 31-Dec-22</v>
      </c>
      <c r="AU217" s="3" t="str">
        <f t="shared" ca="1" si="375"/>
        <v>341-Jan-23 to 31-Dec-23</v>
      </c>
      <c r="AV217" s="3" t="str">
        <f t="shared" ca="1" si="376"/>
        <v>341-Jan-24 to 31-Dec-24</v>
      </c>
      <c r="AW217" s="3" t="str">
        <f t="shared" ca="1" si="377"/>
        <v>341-Jan-25 to 31-Dec-25</v>
      </c>
      <c r="AX217" s="9" t="str">
        <f t="shared" si="378"/>
        <v xml:space="preserve">34 to </v>
      </c>
      <c r="AY217" s="9" t="str">
        <f t="shared" si="379"/>
        <v xml:space="preserve">34 to </v>
      </c>
      <c r="AZ217" s="9"/>
      <c r="BA217" s="9"/>
    </row>
    <row r="218" spans="1:53" s="222" customFormat="1" ht="60" hidden="1" customHeight="1">
      <c r="A218" s="292">
        <v>35</v>
      </c>
      <c r="B218" s="308" t="str">
        <f>IFERROR(IF(INDEX('WPTM - Section F'!B$8:B$89,MATCH('Print View'!$A218,'WPTM - Section F'!$A$8:$A$89,0))&lt;&gt;0,INDEX('WPTM - Section F'!B$8:B$89,MATCH('Print View'!$A218,'WPTM - Section F'!$A$8:$A$89,0)),""),"")</f>
        <v/>
      </c>
      <c r="C218" s="308" t="str">
        <f>IFERROR(IF(INDEX('WPTM - Section F'!C$8:C$89,MATCH('Print View'!$A218,'WPTM - Section F'!$A$8:$A$89,0))&lt;&gt;0,INDEX('WPTM - Section F'!C$8:C$89,MATCH('Print View'!$A218,'WPTM - Section F'!$A$8:$A$89,0)),""),"")</f>
        <v/>
      </c>
      <c r="D218" s="308" t="str">
        <f>IFERROR(IF(INDEX('WPTM - Section F'!D$8:D$89,MATCH('Print View'!$A218,'WPTM - Section F'!$A$8:$A$89,0))&lt;&gt;0,INDEX('WPTM - Section F'!D$8:D$89,MATCH('Print View'!$A218,'WPTM - Section F'!$A$8:$A$89,0)),""),"")</f>
        <v/>
      </c>
      <c r="E218" s="308" t="str">
        <f>IFERROR(IF(INDEX('WPTM - Section F'!E$8:E$89,MATCH('Print View'!$A218,'WPTM - Section F'!$A$8:$A$89,0))&lt;&gt;0,INDEX('WPTM - Section F'!E$8:E$89,MATCH('Print View'!$A218,'WPTM - Section F'!$A$8:$A$89,0)),""),"")</f>
        <v/>
      </c>
      <c r="F218" s="308" t="str">
        <f>IFERROR(IF(INDEX('WPTM - Section F'!N$8:N$89,MATCH('Print View'!$A218,'WPTM - Section F'!$A$8:$A$89,0))&lt;&gt;0,INDEX('WPTM - Section F'!N$8:N$89,MATCH('Print View'!$A218,'WPTM - Section F'!$A$8:$A$89,0)),""),"")</f>
        <v/>
      </c>
      <c r="G218" s="599" t="str">
        <f ca="1">IFERROR(IF(INDEX('WPTM - Section F'!D$93:D$574,MATCH('Print View'!$AR218,'WPTM - Section F'!L$93:L$574,0))&lt;&gt;0,INDEX('WPTM - Section F'!D$93:D$574,MATCH('Print View'!$AR218,'WPTM - Section F'!L$93:L$574,0)),""),"")</f>
        <v/>
      </c>
      <c r="H218" s="600"/>
      <c r="I218" s="599" t="str">
        <f ca="1">IFERROR(IF(INDEX('WPTM - Section F'!E$93:E$574,MATCH('Print View'!$AR218,'WPTM - Section F'!L$93:L$574,0))&lt;&gt;0,INDEX('WPTM - Section F'!E$93:E$574,MATCH('Print View'!$AR218,'WPTM - Section F'!L$93:L$574,0)),""),"")</f>
        <v/>
      </c>
      <c r="J218" s="600"/>
      <c r="K218" s="599" t="str">
        <f ca="1">IFERROR(IF(INDEX('WPTM - Section F'!D$93:D$574,MATCH('Print View'!$AS218,'WPTM - Section F'!L$93:L$574,0))&lt;&gt;0,INDEX('WPTM - Section F'!D$93:D$574,MATCH('Print View'!$AS218,'WPTM - Section F'!L$93:L$574,0)),""),"")</f>
        <v/>
      </c>
      <c r="L218" s="600"/>
      <c r="M218" s="599" t="str">
        <f ca="1">IFERROR(IF(INDEX('WPTM - Section F'!E$93:E$574,MATCH('Print View'!$AS218,'WPTM - Section F'!L$93:L$574,0))&lt;&gt;0,INDEX('WPTM - Section F'!E$93:E$574,MATCH('Print View'!$AS218,'WPTM - Section F'!L$93:L$574,0)),""),"")</f>
        <v/>
      </c>
      <c r="N218" s="600"/>
      <c r="O218" s="599" t="str">
        <f ca="1">IFERROR(IF(INDEX('WPTM - Section F'!D$93:D$574,MATCH('Print View'!$AT218,'WPTM - Section F'!L$93:L$574,0))&lt;&gt;0,INDEX('WPTM - Section F'!D$93:D$574,MATCH('Print View'!$AT218,'WPTM - Section F'!L$93:L$574,0)),""),"")</f>
        <v/>
      </c>
      <c r="P218" s="600"/>
      <c r="Q218" s="599" t="str">
        <f ca="1">IFERROR(IF(INDEX('WPTM - Section F'!E$93:E$574,MATCH('Print View'!$AT218,'WPTM - Section F'!L$93:L$574,0))&lt;&gt;0,INDEX('WPTM - Section F'!E$93:E$574,MATCH('Print View'!$AT218,'WPTM - Section F'!L$93:L$574,0)),""),"")</f>
        <v/>
      </c>
      <c r="R218" s="600"/>
      <c r="S218" s="599" t="str">
        <f ca="1">IFERROR(IF(INDEX('WPTM - Section F'!D$93:D$574,MATCH('Print View'!$AU218,'WPTM - Section F'!L$93:L$574,0))&lt;&gt;0,INDEX('WPTM - Section F'!D$93:D$574,MATCH('Print View'!$AU218,'WPTM - Section F'!L$93:L$574,0)),""),"")</f>
        <v/>
      </c>
      <c r="T218" s="600"/>
      <c r="U218" s="599" t="str">
        <f ca="1">IFERROR(IF(INDEX('WPTM - Section F'!E$93:E$574,MATCH('Print View'!$AU218,'WPTM - Section F'!L$93:L$574,0))&lt;&gt;0,INDEX('WPTM - Section F'!E$93:E$574,MATCH('Print View'!$AU218,'WPTM - Section F'!L$93:L$574,0)),""),"")</f>
        <v/>
      </c>
      <c r="V218" s="600"/>
      <c r="W218" s="599" t="str">
        <f ca="1">IFERROR(IF(INDEX('WPTM - Section F'!D$93:D$574,MATCH('Print View'!$AV218,'WPTM - Section F'!L$93:L$574,0))&lt;&gt;0,INDEX('WPTM - Section F'!D$93:D$574,MATCH('Print View'!$AV218,'WPTM - Section F'!L$93:L$574,0)),""),"")</f>
        <v/>
      </c>
      <c r="X218" s="600"/>
      <c r="Y218" s="599" t="str">
        <f ca="1">IFERROR(IF(INDEX('WPTM - Section F'!E$93:E$574,MATCH('Print View'!$AV218,'WPTM - Section F'!L$93:L$574,0))&lt;&gt;0,INDEX('WPTM - Section F'!E$93:E$574,MATCH('Print View'!$AV218,'WPTM - Section F'!L$93:L$574,0)),""),"")</f>
        <v/>
      </c>
      <c r="Z218" s="600"/>
      <c r="AA218" s="599" t="str">
        <f ca="1">IFERROR(IF(INDEX('WPTM - Section F'!D$93:D$574,MATCH('Print View'!$AW218,'WPTM - Section F'!L$93:L$574,0))&lt;&gt;0,INDEX('WPTM - Section F'!D$93:D$574,MATCH('Print View'!$AW218,'WPTM - Section F'!L$93:L$574,0)),""),"")</f>
        <v/>
      </c>
      <c r="AB218" s="600"/>
      <c r="AC218" s="599" t="str">
        <f ca="1">IFERROR(IF(INDEX('WPTM - Section F'!E$93:E$574,MATCH('Print View'!$AW218,'WPTM - Section F'!L$93:L$574,0))&lt;&gt;0,INDEX('WPTM - Section F'!E$93:E$574,MATCH('Print View'!$AW218,'WPTM - Section F'!L$93:L$574,0)),""),"")</f>
        <v/>
      </c>
      <c r="AD218" s="600"/>
      <c r="AE218" s="599" t="str">
        <f ca="1">IFERROR(IF(INDEX('WPTM - Section F'!D$93:D$574,MATCH('Print View'!$AX218,'WPTM - Section F'!L$93:L$574,0))&lt;&gt;0,INDEX('WPTM - Section F'!D$93:D$574,MATCH('Print View'!$AX218,'WPTM - Section F'!L$93:L$574,0)),""),"")</f>
        <v/>
      </c>
      <c r="AF218" s="600"/>
      <c r="AG218" s="599" t="str">
        <f ca="1">IFERROR(IF(INDEX('WPTM - Section F'!E$93:E$574,MATCH('Print View'!$AX218,'WPTM - Section F'!L$93:L$574,0))&lt;&gt;0,INDEX('WPTM - Section F'!E$93:E$574,MATCH('Print View'!$AX218,'WPTM - Section F'!L$93:L$574,0)),""),"")</f>
        <v/>
      </c>
      <c r="AH218" s="600"/>
      <c r="AI218" s="599" t="str">
        <f ca="1">IFERROR(IF(INDEX('WPTM - Section F'!D$93:D$574,MATCH('Print View'!$AY218,'WPTM - Section F'!L$93:L$574,0))&lt;&gt;0,INDEX('WPTM - Section F'!D$93:D$574,MATCH('Print View'!$AY218,'WPTM - Section F'!L$93:L$574,0)),""),"")</f>
        <v/>
      </c>
      <c r="AJ218" s="600"/>
      <c r="AK218" s="599" t="str">
        <f ca="1">IFERROR(IF(INDEX('WPTM - Section F'!E$93:E$574,MATCH('Print View'!$AY218,'WPTM - Section F'!L$93:L$574,0))&lt;&gt;0,INDEX('WPTM - Section F'!E$93:E$574,MATCH('Print View'!$AY218,'WPTM - Section F'!L$93:L$574,0)),""),"")</f>
        <v/>
      </c>
      <c r="AL218" s="600"/>
      <c r="AM218" s="309" t="str">
        <f>IFERROR(IF(INDEX('WPTM - Section F'!O$8:O$89,MATCH('Print View'!$A218,'WPTM - Section F'!D$8:D$89,0))&lt;&gt;0,INDEX('WPTM - Section F'!O$8:O$89,MATCH('Print View'!$A218,'WPTM - Section F'!D$8:D$89,0)),""),"")</f>
        <v/>
      </c>
      <c r="AN218" s="217"/>
      <c r="AO218" s="304"/>
      <c r="AP218" s="305"/>
      <c r="AQ218" s="305"/>
      <c r="AR218" s="242" t="str">
        <f t="shared" ca="1" si="372"/>
        <v>35</v>
      </c>
      <c r="AS218" s="3" t="str">
        <f t="shared" ca="1" si="373"/>
        <v>351-Jan-21 to 31-Dec-21</v>
      </c>
      <c r="AT218" s="3" t="str">
        <f t="shared" ca="1" si="374"/>
        <v>351-Jan-22 to 31-Dec-22</v>
      </c>
      <c r="AU218" s="3" t="str">
        <f t="shared" ca="1" si="375"/>
        <v>351-Jan-23 to 31-Dec-23</v>
      </c>
      <c r="AV218" s="3" t="str">
        <f t="shared" ca="1" si="376"/>
        <v>351-Jan-24 to 31-Dec-24</v>
      </c>
      <c r="AW218" s="3" t="str">
        <f t="shared" ca="1" si="377"/>
        <v>351-Jan-25 to 31-Dec-25</v>
      </c>
      <c r="AX218" s="9" t="str">
        <f t="shared" si="378"/>
        <v xml:space="preserve">35 to </v>
      </c>
      <c r="AY218" s="9" t="str">
        <f t="shared" si="379"/>
        <v xml:space="preserve">35 to </v>
      </c>
      <c r="AZ218" s="9"/>
      <c r="BA218" s="9"/>
    </row>
    <row r="219" spans="1:53" s="222" customFormat="1" ht="60" hidden="1" customHeight="1">
      <c r="A219" s="292">
        <v>36</v>
      </c>
      <c r="B219" s="308" t="str">
        <f>IFERROR(IF(INDEX('WPTM - Section F'!B$8:B$89,MATCH('Print View'!$A219,'WPTM - Section F'!$A$8:$A$89,0))&lt;&gt;0,INDEX('WPTM - Section F'!B$8:B$89,MATCH('Print View'!$A219,'WPTM - Section F'!$A$8:$A$89,0)),""),"")</f>
        <v/>
      </c>
      <c r="C219" s="308" t="str">
        <f>IFERROR(IF(INDEX('WPTM - Section F'!C$8:C$89,MATCH('Print View'!$A219,'WPTM - Section F'!$A$8:$A$89,0))&lt;&gt;0,INDEX('WPTM - Section F'!C$8:C$89,MATCH('Print View'!$A219,'WPTM - Section F'!$A$8:$A$89,0)),""),"")</f>
        <v/>
      </c>
      <c r="D219" s="308" t="str">
        <f>IFERROR(IF(INDEX('WPTM - Section F'!D$8:D$89,MATCH('Print View'!$A219,'WPTM - Section F'!$A$8:$A$89,0))&lt;&gt;0,INDEX('WPTM - Section F'!D$8:D$89,MATCH('Print View'!$A219,'WPTM - Section F'!$A$8:$A$89,0)),""),"")</f>
        <v/>
      </c>
      <c r="E219" s="308" t="str">
        <f>IFERROR(IF(INDEX('WPTM - Section F'!E$8:E$89,MATCH('Print View'!$A219,'WPTM - Section F'!$A$8:$A$89,0))&lt;&gt;0,INDEX('WPTM - Section F'!E$8:E$89,MATCH('Print View'!$A219,'WPTM - Section F'!$A$8:$A$89,0)),""),"")</f>
        <v/>
      </c>
      <c r="F219" s="308" t="str">
        <f>IFERROR(IF(INDEX('WPTM - Section F'!N$8:N$89,MATCH('Print View'!$A219,'WPTM - Section F'!$A$8:$A$89,0))&lt;&gt;0,INDEX('WPTM - Section F'!N$8:N$89,MATCH('Print View'!$A219,'WPTM - Section F'!$A$8:$A$89,0)),""),"")</f>
        <v/>
      </c>
      <c r="G219" s="599" t="str">
        <f ca="1">IFERROR(IF(INDEX('WPTM - Section F'!D$93:D$574,MATCH('Print View'!$AR219,'WPTM - Section F'!L$93:L$574,0))&lt;&gt;0,INDEX('WPTM - Section F'!D$93:D$574,MATCH('Print View'!$AR219,'WPTM - Section F'!L$93:L$574,0)),""),"")</f>
        <v/>
      </c>
      <c r="H219" s="600"/>
      <c r="I219" s="599" t="str">
        <f ca="1">IFERROR(IF(INDEX('WPTM - Section F'!E$93:E$574,MATCH('Print View'!$AR219,'WPTM - Section F'!L$93:L$574,0))&lt;&gt;0,INDEX('WPTM - Section F'!E$93:E$574,MATCH('Print View'!$AR219,'WPTM - Section F'!L$93:L$574,0)),""),"")</f>
        <v/>
      </c>
      <c r="J219" s="600"/>
      <c r="K219" s="599" t="str">
        <f ca="1">IFERROR(IF(INDEX('WPTM - Section F'!D$93:D$574,MATCH('Print View'!$AS219,'WPTM - Section F'!L$93:L$574,0))&lt;&gt;0,INDEX('WPTM - Section F'!D$93:D$574,MATCH('Print View'!$AS219,'WPTM - Section F'!L$93:L$574,0)),""),"")</f>
        <v/>
      </c>
      <c r="L219" s="600"/>
      <c r="M219" s="599" t="str">
        <f ca="1">IFERROR(IF(INDEX('WPTM - Section F'!E$93:E$574,MATCH('Print View'!$AS219,'WPTM - Section F'!L$93:L$574,0))&lt;&gt;0,INDEX('WPTM - Section F'!E$93:E$574,MATCH('Print View'!$AS219,'WPTM - Section F'!L$93:L$574,0)),""),"")</f>
        <v/>
      </c>
      <c r="N219" s="600"/>
      <c r="O219" s="599" t="str">
        <f ca="1">IFERROR(IF(INDEX('WPTM - Section F'!D$93:D$574,MATCH('Print View'!$AT219,'WPTM - Section F'!L$93:L$574,0))&lt;&gt;0,INDEX('WPTM - Section F'!D$93:D$574,MATCH('Print View'!$AT219,'WPTM - Section F'!L$93:L$574,0)),""),"")</f>
        <v/>
      </c>
      <c r="P219" s="600"/>
      <c r="Q219" s="599" t="str">
        <f ca="1">IFERROR(IF(INDEX('WPTM - Section F'!E$93:E$574,MATCH('Print View'!$AT219,'WPTM - Section F'!L$93:L$574,0))&lt;&gt;0,INDEX('WPTM - Section F'!E$93:E$574,MATCH('Print View'!$AT219,'WPTM - Section F'!L$93:L$574,0)),""),"")</f>
        <v/>
      </c>
      <c r="R219" s="600"/>
      <c r="S219" s="599" t="str">
        <f ca="1">IFERROR(IF(INDEX('WPTM - Section F'!D$93:D$574,MATCH('Print View'!$AU219,'WPTM - Section F'!L$93:L$574,0))&lt;&gt;0,INDEX('WPTM - Section F'!D$93:D$574,MATCH('Print View'!$AU219,'WPTM - Section F'!L$93:L$574,0)),""),"")</f>
        <v/>
      </c>
      <c r="T219" s="600"/>
      <c r="U219" s="599" t="str">
        <f ca="1">IFERROR(IF(INDEX('WPTM - Section F'!E$93:E$574,MATCH('Print View'!$AU219,'WPTM - Section F'!L$93:L$574,0))&lt;&gt;0,INDEX('WPTM - Section F'!E$93:E$574,MATCH('Print View'!$AU219,'WPTM - Section F'!L$93:L$574,0)),""),"")</f>
        <v/>
      </c>
      <c r="V219" s="600"/>
      <c r="W219" s="599" t="str">
        <f ca="1">IFERROR(IF(INDEX('WPTM - Section F'!D$93:D$574,MATCH('Print View'!$AV219,'WPTM - Section F'!L$93:L$574,0))&lt;&gt;0,INDEX('WPTM - Section F'!D$93:D$574,MATCH('Print View'!$AV219,'WPTM - Section F'!L$93:L$574,0)),""),"")</f>
        <v/>
      </c>
      <c r="X219" s="600"/>
      <c r="Y219" s="599" t="str">
        <f ca="1">IFERROR(IF(INDEX('WPTM - Section F'!E$93:E$574,MATCH('Print View'!$AV219,'WPTM - Section F'!L$93:L$574,0))&lt;&gt;0,INDEX('WPTM - Section F'!E$93:E$574,MATCH('Print View'!$AV219,'WPTM - Section F'!L$93:L$574,0)),""),"")</f>
        <v/>
      </c>
      <c r="Z219" s="600"/>
      <c r="AA219" s="599" t="str">
        <f ca="1">IFERROR(IF(INDEX('WPTM - Section F'!D$93:D$574,MATCH('Print View'!$AW219,'WPTM - Section F'!L$93:L$574,0))&lt;&gt;0,INDEX('WPTM - Section F'!D$93:D$574,MATCH('Print View'!$AW219,'WPTM - Section F'!L$93:L$574,0)),""),"")</f>
        <v/>
      </c>
      <c r="AB219" s="600"/>
      <c r="AC219" s="599" t="str">
        <f ca="1">IFERROR(IF(INDEX('WPTM - Section F'!E$93:E$574,MATCH('Print View'!$AW219,'WPTM - Section F'!L$93:L$574,0))&lt;&gt;0,INDEX('WPTM - Section F'!E$93:E$574,MATCH('Print View'!$AW219,'WPTM - Section F'!L$93:L$574,0)),""),"")</f>
        <v/>
      </c>
      <c r="AD219" s="600"/>
      <c r="AE219" s="599" t="str">
        <f ca="1">IFERROR(IF(INDEX('WPTM - Section F'!D$93:D$574,MATCH('Print View'!$AX219,'WPTM - Section F'!L$93:L$574,0))&lt;&gt;0,INDEX('WPTM - Section F'!D$93:D$574,MATCH('Print View'!$AX219,'WPTM - Section F'!L$93:L$574,0)),""),"")</f>
        <v/>
      </c>
      <c r="AF219" s="600"/>
      <c r="AG219" s="599" t="str">
        <f ca="1">IFERROR(IF(INDEX('WPTM - Section F'!E$93:E$574,MATCH('Print View'!$AX219,'WPTM - Section F'!L$93:L$574,0))&lt;&gt;0,INDEX('WPTM - Section F'!E$93:E$574,MATCH('Print View'!$AX219,'WPTM - Section F'!L$93:L$574,0)),""),"")</f>
        <v/>
      </c>
      <c r="AH219" s="600"/>
      <c r="AI219" s="599" t="str">
        <f ca="1">IFERROR(IF(INDEX('WPTM - Section F'!D$93:D$574,MATCH('Print View'!$AY219,'WPTM - Section F'!L$93:L$574,0))&lt;&gt;0,INDEX('WPTM - Section F'!D$93:D$574,MATCH('Print View'!$AY219,'WPTM - Section F'!L$93:L$574,0)),""),"")</f>
        <v/>
      </c>
      <c r="AJ219" s="600"/>
      <c r="AK219" s="599" t="str">
        <f ca="1">IFERROR(IF(INDEX('WPTM - Section F'!E$93:E$574,MATCH('Print View'!$AY219,'WPTM - Section F'!L$93:L$574,0))&lt;&gt;0,INDEX('WPTM - Section F'!E$93:E$574,MATCH('Print View'!$AY219,'WPTM - Section F'!L$93:L$574,0)),""),"")</f>
        <v/>
      </c>
      <c r="AL219" s="600"/>
      <c r="AM219" s="309" t="str">
        <f>IFERROR(IF(INDEX('WPTM - Section F'!O$8:O$89,MATCH('Print View'!$A219,'WPTM - Section F'!D$8:D$89,0))&lt;&gt;0,INDEX('WPTM - Section F'!O$8:O$89,MATCH('Print View'!$A219,'WPTM - Section F'!D$8:D$89,0)),""),"")</f>
        <v/>
      </c>
      <c r="AN219" s="217"/>
      <c r="AO219" s="304"/>
      <c r="AP219" s="305"/>
      <c r="AQ219" s="305"/>
      <c r="AR219" s="242" t="str">
        <f t="shared" ca="1" si="372"/>
        <v>36</v>
      </c>
      <c r="AS219" s="3" t="str">
        <f t="shared" ca="1" si="373"/>
        <v>361-Jan-21 to 31-Dec-21</v>
      </c>
      <c r="AT219" s="3" t="str">
        <f t="shared" ca="1" si="374"/>
        <v>361-Jan-22 to 31-Dec-22</v>
      </c>
      <c r="AU219" s="3" t="str">
        <f t="shared" ca="1" si="375"/>
        <v>361-Jan-23 to 31-Dec-23</v>
      </c>
      <c r="AV219" s="3" t="str">
        <f t="shared" ca="1" si="376"/>
        <v>361-Jan-24 to 31-Dec-24</v>
      </c>
      <c r="AW219" s="3" t="str">
        <f t="shared" ca="1" si="377"/>
        <v>361-Jan-25 to 31-Dec-25</v>
      </c>
      <c r="AX219" s="9" t="str">
        <f t="shared" si="378"/>
        <v xml:space="preserve">36 to </v>
      </c>
      <c r="AY219" s="9" t="str">
        <f t="shared" si="379"/>
        <v xml:space="preserve">36 to </v>
      </c>
      <c r="AZ219" s="9"/>
      <c r="BA219" s="9"/>
    </row>
    <row r="220" spans="1:53" s="222" customFormat="1" ht="60" hidden="1" customHeight="1">
      <c r="A220" s="292">
        <v>37</v>
      </c>
      <c r="B220" s="308" t="str">
        <f>IFERROR(IF(INDEX('WPTM - Section F'!B$8:B$89,MATCH('Print View'!$A220,'WPTM - Section F'!$A$8:$A$89,0))&lt;&gt;0,INDEX('WPTM - Section F'!B$8:B$89,MATCH('Print View'!$A220,'WPTM - Section F'!$A$8:$A$89,0)),""),"")</f>
        <v/>
      </c>
      <c r="C220" s="308" t="str">
        <f>IFERROR(IF(INDEX('WPTM - Section F'!C$8:C$89,MATCH('Print View'!$A220,'WPTM - Section F'!$A$8:$A$89,0))&lt;&gt;0,INDEX('WPTM - Section F'!C$8:C$89,MATCH('Print View'!$A220,'WPTM - Section F'!$A$8:$A$89,0)),""),"")</f>
        <v/>
      </c>
      <c r="D220" s="308" t="str">
        <f>IFERROR(IF(INDEX('WPTM - Section F'!D$8:D$89,MATCH('Print View'!$A220,'WPTM - Section F'!$A$8:$A$89,0))&lt;&gt;0,INDEX('WPTM - Section F'!D$8:D$89,MATCH('Print View'!$A220,'WPTM - Section F'!$A$8:$A$89,0)),""),"")</f>
        <v/>
      </c>
      <c r="E220" s="308" t="str">
        <f>IFERROR(IF(INDEX('WPTM - Section F'!E$8:E$89,MATCH('Print View'!$A220,'WPTM - Section F'!$A$8:$A$89,0))&lt;&gt;0,INDEX('WPTM - Section F'!E$8:E$89,MATCH('Print View'!$A220,'WPTM - Section F'!$A$8:$A$89,0)),""),"")</f>
        <v/>
      </c>
      <c r="F220" s="308" t="str">
        <f>IFERROR(IF(INDEX('WPTM - Section F'!N$8:N$89,MATCH('Print View'!$A220,'WPTM - Section F'!$A$8:$A$89,0))&lt;&gt;0,INDEX('WPTM - Section F'!N$8:N$89,MATCH('Print View'!$A220,'WPTM - Section F'!$A$8:$A$89,0)),""),"")</f>
        <v/>
      </c>
      <c r="G220" s="599" t="str">
        <f ca="1">IFERROR(IF(INDEX('WPTM - Section F'!D$93:D$574,MATCH('Print View'!$AR220,'WPTM - Section F'!L$93:L$574,0))&lt;&gt;0,INDEX('WPTM - Section F'!D$93:D$574,MATCH('Print View'!$AR220,'WPTM - Section F'!L$93:L$574,0)),""),"")</f>
        <v/>
      </c>
      <c r="H220" s="600"/>
      <c r="I220" s="599" t="str">
        <f ca="1">IFERROR(IF(INDEX('WPTM - Section F'!E$93:E$574,MATCH('Print View'!$AR220,'WPTM - Section F'!L$93:L$574,0))&lt;&gt;0,INDEX('WPTM - Section F'!E$93:E$574,MATCH('Print View'!$AR220,'WPTM - Section F'!L$93:L$574,0)),""),"")</f>
        <v/>
      </c>
      <c r="J220" s="600"/>
      <c r="K220" s="599" t="str">
        <f ca="1">IFERROR(IF(INDEX('WPTM - Section F'!D$93:D$574,MATCH('Print View'!$AS220,'WPTM - Section F'!L$93:L$574,0))&lt;&gt;0,INDEX('WPTM - Section F'!D$93:D$574,MATCH('Print View'!$AS220,'WPTM - Section F'!L$93:L$574,0)),""),"")</f>
        <v/>
      </c>
      <c r="L220" s="600"/>
      <c r="M220" s="599" t="str">
        <f ca="1">IFERROR(IF(INDEX('WPTM - Section F'!E$93:E$574,MATCH('Print View'!$AS220,'WPTM - Section F'!L$93:L$574,0))&lt;&gt;0,INDEX('WPTM - Section F'!E$93:E$574,MATCH('Print View'!$AS220,'WPTM - Section F'!L$93:L$574,0)),""),"")</f>
        <v/>
      </c>
      <c r="N220" s="600"/>
      <c r="O220" s="599" t="str">
        <f ca="1">IFERROR(IF(INDEX('WPTM - Section F'!D$93:D$574,MATCH('Print View'!$AT220,'WPTM - Section F'!L$93:L$574,0))&lt;&gt;0,INDEX('WPTM - Section F'!D$93:D$574,MATCH('Print View'!$AT220,'WPTM - Section F'!L$93:L$574,0)),""),"")</f>
        <v/>
      </c>
      <c r="P220" s="600"/>
      <c r="Q220" s="599" t="str">
        <f ca="1">IFERROR(IF(INDEX('WPTM - Section F'!E$93:E$574,MATCH('Print View'!$AT220,'WPTM - Section F'!L$93:L$574,0))&lt;&gt;0,INDEX('WPTM - Section F'!E$93:E$574,MATCH('Print View'!$AT220,'WPTM - Section F'!L$93:L$574,0)),""),"")</f>
        <v/>
      </c>
      <c r="R220" s="600"/>
      <c r="S220" s="599" t="str">
        <f ca="1">IFERROR(IF(INDEX('WPTM - Section F'!D$93:D$574,MATCH('Print View'!$AU220,'WPTM - Section F'!L$93:L$574,0))&lt;&gt;0,INDEX('WPTM - Section F'!D$93:D$574,MATCH('Print View'!$AU220,'WPTM - Section F'!L$93:L$574,0)),""),"")</f>
        <v/>
      </c>
      <c r="T220" s="600"/>
      <c r="U220" s="599" t="str">
        <f ca="1">IFERROR(IF(INDEX('WPTM - Section F'!E$93:E$574,MATCH('Print View'!$AU220,'WPTM - Section F'!L$93:L$574,0))&lt;&gt;0,INDEX('WPTM - Section F'!E$93:E$574,MATCH('Print View'!$AU220,'WPTM - Section F'!L$93:L$574,0)),""),"")</f>
        <v/>
      </c>
      <c r="V220" s="600"/>
      <c r="W220" s="599" t="str">
        <f ca="1">IFERROR(IF(INDEX('WPTM - Section F'!D$93:D$574,MATCH('Print View'!$AV220,'WPTM - Section F'!L$93:L$574,0))&lt;&gt;0,INDEX('WPTM - Section F'!D$93:D$574,MATCH('Print View'!$AV220,'WPTM - Section F'!L$93:L$574,0)),""),"")</f>
        <v/>
      </c>
      <c r="X220" s="600"/>
      <c r="Y220" s="599" t="str">
        <f ca="1">IFERROR(IF(INDEX('WPTM - Section F'!E$93:E$574,MATCH('Print View'!$AV220,'WPTM - Section F'!L$93:L$574,0))&lt;&gt;0,INDEX('WPTM - Section F'!E$93:E$574,MATCH('Print View'!$AV220,'WPTM - Section F'!L$93:L$574,0)),""),"")</f>
        <v/>
      </c>
      <c r="Z220" s="600"/>
      <c r="AA220" s="599" t="str">
        <f ca="1">IFERROR(IF(INDEX('WPTM - Section F'!D$93:D$574,MATCH('Print View'!$AW220,'WPTM - Section F'!L$93:L$574,0))&lt;&gt;0,INDEX('WPTM - Section F'!D$93:D$574,MATCH('Print View'!$AW220,'WPTM - Section F'!L$93:L$574,0)),""),"")</f>
        <v/>
      </c>
      <c r="AB220" s="600"/>
      <c r="AC220" s="599" t="str">
        <f ca="1">IFERROR(IF(INDEX('WPTM - Section F'!E$93:E$574,MATCH('Print View'!$AW220,'WPTM - Section F'!L$93:L$574,0))&lt;&gt;0,INDEX('WPTM - Section F'!E$93:E$574,MATCH('Print View'!$AW220,'WPTM - Section F'!L$93:L$574,0)),""),"")</f>
        <v/>
      </c>
      <c r="AD220" s="600"/>
      <c r="AE220" s="599" t="str">
        <f ca="1">IFERROR(IF(INDEX('WPTM - Section F'!D$93:D$574,MATCH('Print View'!$AX220,'WPTM - Section F'!L$93:L$574,0))&lt;&gt;0,INDEX('WPTM - Section F'!D$93:D$574,MATCH('Print View'!$AX220,'WPTM - Section F'!L$93:L$574,0)),""),"")</f>
        <v/>
      </c>
      <c r="AF220" s="600"/>
      <c r="AG220" s="599" t="str">
        <f ca="1">IFERROR(IF(INDEX('WPTM - Section F'!E$93:E$574,MATCH('Print View'!$AX220,'WPTM - Section F'!L$93:L$574,0))&lt;&gt;0,INDEX('WPTM - Section F'!E$93:E$574,MATCH('Print View'!$AX220,'WPTM - Section F'!L$93:L$574,0)),""),"")</f>
        <v/>
      </c>
      <c r="AH220" s="600"/>
      <c r="AI220" s="599" t="str">
        <f ca="1">IFERROR(IF(INDEX('WPTM - Section F'!D$93:D$574,MATCH('Print View'!$AY220,'WPTM - Section F'!L$93:L$574,0))&lt;&gt;0,INDEX('WPTM - Section F'!D$93:D$574,MATCH('Print View'!$AY220,'WPTM - Section F'!L$93:L$574,0)),""),"")</f>
        <v/>
      </c>
      <c r="AJ220" s="600"/>
      <c r="AK220" s="599" t="str">
        <f ca="1">IFERROR(IF(INDEX('WPTM - Section F'!E$93:E$574,MATCH('Print View'!$AY220,'WPTM - Section F'!L$93:L$574,0))&lt;&gt;0,INDEX('WPTM - Section F'!E$93:E$574,MATCH('Print View'!$AY220,'WPTM - Section F'!L$93:L$574,0)),""),"")</f>
        <v/>
      </c>
      <c r="AL220" s="600"/>
      <c r="AM220" s="309" t="str">
        <f>IFERROR(IF(INDEX('WPTM - Section F'!O$8:O$89,MATCH('Print View'!$A220,'WPTM - Section F'!D$8:D$89,0))&lt;&gt;0,INDEX('WPTM - Section F'!O$8:O$89,MATCH('Print View'!$A220,'WPTM - Section F'!D$8:D$89,0)),""),"")</f>
        <v/>
      </c>
      <c r="AN220" s="217"/>
      <c r="AO220" s="304"/>
      <c r="AP220" s="305"/>
      <c r="AQ220" s="305"/>
      <c r="AR220" s="242" t="str">
        <f t="shared" ca="1" si="372"/>
        <v>37</v>
      </c>
      <c r="AS220" s="3" t="str">
        <f t="shared" ca="1" si="373"/>
        <v>371-Jan-21 to 31-Dec-21</v>
      </c>
      <c r="AT220" s="3" t="str">
        <f t="shared" ca="1" si="374"/>
        <v>371-Jan-22 to 31-Dec-22</v>
      </c>
      <c r="AU220" s="3" t="str">
        <f t="shared" ca="1" si="375"/>
        <v>371-Jan-23 to 31-Dec-23</v>
      </c>
      <c r="AV220" s="3" t="str">
        <f t="shared" ca="1" si="376"/>
        <v>371-Jan-24 to 31-Dec-24</v>
      </c>
      <c r="AW220" s="3" t="str">
        <f t="shared" ca="1" si="377"/>
        <v>371-Jan-25 to 31-Dec-25</v>
      </c>
      <c r="AX220" s="9" t="str">
        <f t="shared" si="378"/>
        <v xml:space="preserve">37 to </v>
      </c>
      <c r="AY220" s="9" t="str">
        <f t="shared" si="379"/>
        <v xml:space="preserve">37 to </v>
      </c>
      <c r="AZ220" s="9"/>
      <c r="BA220" s="9"/>
    </row>
    <row r="221" spans="1:53" s="222" customFormat="1" ht="60" hidden="1" customHeight="1">
      <c r="A221" s="292">
        <v>38</v>
      </c>
      <c r="B221" s="308" t="str">
        <f>IFERROR(IF(INDEX('WPTM - Section F'!B$8:B$89,MATCH('Print View'!$A221,'WPTM - Section F'!$A$8:$A$89,0))&lt;&gt;0,INDEX('WPTM - Section F'!B$8:B$89,MATCH('Print View'!$A221,'WPTM - Section F'!$A$8:$A$89,0)),""),"")</f>
        <v/>
      </c>
      <c r="C221" s="308" t="str">
        <f>IFERROR(IF(INDEX('WPTM - Section F'!C$8:C$89,MATCH('Print View'!$A221,'WPTM - Section F'!$A$8:$A$89,0))&lt;&gt;0,INDEX('WPTM - Section F'!C$8:C$89,MATCH('Print View'!$A221,'WPTM - Section F'!$A$8:$A$89,0)),""),"")</f>
        <v/>
      </c>
      <c r="D221" s="308" t="str">
        <f>IFERROR(IF(INDEX('WPTM - Section F'!D$8:D$89,MATCH('Print View'!$A221,'WPTM - Section F'!$A$8:$A$89,0))&lt;&gt;0,INDEX('WPTM - Section F'!D$8:D$89,MATCH('Print View'!$A221,'WPTM - Section F'!$A$8:$A$89,0)),""),"")</f>
        <v/>
      </c>
      <c r="E221" s="308" t="str">
        <f>IFERROR(IF(INDEX('WPTM - Section F'!E$8:E$89,MATCH('Print View'!$A221,'WPTM - Section F'!$A$8:$A$89,0))&lt;&gt;0,INDEX('WPTM - Section F'!E$8:E$89,MATCH('Print View'!$A221,'WPTM - Section F'!$A$8:$A$89,0)),""),"")</f>
        <v/>
      </c>
      <c r="F221" s="308" t="str">
        <f>IFERROR(IF(INDEX('WPTM - Section F'!N$8:N$89,MATCH('Print View'!$A221,'WPTM - Section F'!$A$8:$A$89,0))&lt;&gt;0,INDEX('WPTM - Section F'!N$8:N$89,MATCH('Print View'!$A221,'WPTM - Section F'!$A$8:$A$89,0)),""),"")</f>
        <v/>
      </c>
      <c r="G221" s="599" t="str">
        <f ca="1">IFERROR(IF(INDEX('WPTM - Section F'!D$93:D$574,MATCH('Print View'!$AR221,'WPTM - Section F'!L$93:L$574,0))&lt;&gt;0,INDEX('WPTM - Section F'!D$93:D$574,MATCH('Print View'!$AR221,'WPTM - Section F'!L$93:L$574,0)),""),"")</f>
        <v/>
      </c>
      <c r="H221" s="600"/>
      <c r="I221" s="599" t="str">
        <f ca="1">IFERROR(IF(INDEX('WPTM - Section F'!E$93:E$574,MATCH('Print View'!$AR221,'WPTM - Section F'!L$93:L$574,0))&lt;&gt;0,INDEX('WPTM - Section F'!E$93:E$574,MATCH('Print View'!$AR221,'WPTM - Section F'!L$93:L$574,0)),""),"")</f>
        <v/>
      </c>
      <c r="J221" s="600"/>
      <c r="K221" s="599" t="str">
        <f ca="1">IFERROR(IF(INDEX('WPTM - Section F'!D$93:D$574,MATCH('Print View'!$AS221,'WPTM - Section F'!L$93:L$574,0))&lt;&gt;0,INDEX('WPTM - Section F'!D$93:D$574,MATCH('Print View'!$AS221,'WPTM - Section F'!L$93:L$574,0)),""),"")</f>
        <v/>
      </c>
      <c r="L221" s="600"/>
      <c r="M221" s="599" t="str">
        <f ca="1">IFERROR(IF(INDEX('WPTM - Section F'!E$93:E$574,MATCH('Print View'!$AS221,'WPTM - Section F'!L$93:L$574,0))&lt;&gt;0,INDEX('WPTM - Section F'!E$93:E$574,MATCH('Print View'!$AS221,'WPTM - Section F'!L$93:L$574,0)),""),"")</f>
        <v/>
      </c>
      <c r="N221" s="600"/>
      <c r="O221" s="599" t="str">
        <f ca="1">IFERROR(IF(INDEX('WPTM - Section F'!D$93:D$574,MATCH('Print View'!$AT221,'WPTM - Section F'!L$93:L$574,0))&lt;&gt;0,INDEX('WPTM - Section F'!D$93:D$574,MATCH('Print View'!$AT221,'WPTM - Section F'!L$93:L$574,0)),""),"")</f>
        <v/>
      </c>
      <c r="P221" s="600"/>
      <c r="Q221" s="599" t="str">
        <f ca="1">IFERROR(IF(INDEX('WPTM - Section F'!E$93:E$574,MATCH('Print View'!$AT221,'WPTM - Section F'!L$93:L$574,0))&lt;&gt;0,INDEX('WPTM - Section F'!E$93:E$574,MATCH('Print View'!$AT221,'WPTM - Section F'!L$93:L$574,0)),""),"")</f>
        <v/>
      </c>
      <c r="R221" s="600"/>
      <c r="S221" s="599" t="str">
        <f ca="1">IFERROR(IF(INDEX('WPTM - Section F'!D$93:D$574,MATCH('Print View'!$AU221,'WPTM - Section F'!L$93:L$574,0))&lt;&gt;0,INDEX('WPTM - Section F'!D$93:D$574,MATCH('Print View'!$AU221,'WPTM - Section F'!L$93:L$574,0)),""),"")</f>
        <v/>
      </c>
      <c r="T221" s="600"/>
      <c r="U221" s="599" t="str">
        <f ca="1">IFERROR(IF(INDEX('WPTM - Section F'!E$93:E$574,MATCH('Print View'!$AU221,'WPTM - Section F'!L$93:L$574,0))&lt;&gt;0,INDEX('WPTM - Section F'!E$93:E$574,MATCH('Print View'!$AU221,'WPTM - Section F'!L$93:L$574,0)),""),"")</f>
        <v/>
      </c>
      <c r="V221" s="600"/>
      <c r="W221" s="599" t="str">
        <f ca="1">IFERROR(IF(INDEX('WPTM - Section F'!D$93:D$574,MATCH('Print View'!$AV221,'WPTM - Section F'!L$93:L$574,0))&lt;&gt;0,INDEX('WPTM - Section F'!D$93:D$574,MATCH('Print View'!$AV221,'WPTM - Section F'!L$93:L$574,0)),""),"")</f>
        <v/>
      </c>
      <c r="X221" s="600"/>
      <c r="Y221" s="599" t="str">
        <f ca="1">IFERROR(IF(INDEX('WPTM - Section F'!E$93:E$574,MATCH('Print View'!$AV221,'WPTM - Section F'!L$93:L$574,0))&lt;&gt;0,INDEX('WPTM - Section F'!E$93:E$574,MATCH('Print View'!$AV221,'WPTM - Section F'!L$93:L$574,0)),""),"")</f>
        <v/>
      </c>
      <c r="Z221" s="600"/>
      <c r="AA221" s="599" t="str">
        <f ca="1">IFERROR(IF(INDEX('WPTM - Section F'!D$93:D$574,MATCH('Print View'!$AW221,'WPTM - Section F'!L$93:L$574,0))&lt;&gt;0,INDEX('WPTM - Section F'!D$93:D$574,MATCH('Print View'!$AW221,'WPTM - Section F'!L$93:L$574,0)),""),"")</f>
        <v/>
      </c>
      <c r="AB221" s="600"/>
      <c r="AC221" s="599" t="str">
        <f ca="1">IFERROR(IF(INDEX('WPTM - Section F'!E$93:E$574,MATCH('Print View'!$AW221,'WPTM - Section F'!L$93:L$574,0))&lt;&gt;0,INDEX('WPTM - Section F'!E$93:E$574,MATCH('Print View'!$AW221,'WPTM - Section F'!L$93:L$574,0)),""),"")</f>
        <v/>
      </c>
      <c r="AD221" s="600"/>
      <c r="AE221" s="599" t="str">
        <f ca="1">IFERROR(IF(INDEX('WPTM - Section F'!D$93:D$574,MATCH('Print View'!$AX221,'WPTM - Section F'!L$93:L$574,0))&lt;&gt;0,INDEX('WPTM - Section F'!D$93:D$574,MATCH('Print View'!$AX221,'WPTM - Section F'!L$93:L$574,0)),""),"")</f>
        <v/>
      </c>
      <c r="AF221" s="600"/>
      <c r="AG221" s="599" t="str">
        <f ca="1">IFERROR(IF(INDEX('WPTM - Section F'!E$93:E$574,MATCH('Print View'!$AX221,'WPTM - Section F'!L$93:L$574,0))&lt;&gt;0,INDEX('WPTM - Section F'!E$93:E$574,MATCH('Print View'!$AX221,'WPTM - Section F'!L$93:L$574,0)),""),"")</f>
        <v/>
      </c>
      <c r="AH221" s="600"/>
      <c r="AI221" s="599" t="str">
        <f ca="1">IFERROR(IF(INDEX('WPTM - Section F'!D$93:D$574,MATCH('Print View'!$AY221,'WPTM - Section F'!L$93:L$574,0))&lt;&gt;0,INDEX('WPTM - Section F'!D$93:D$574,MATCH('Print View'!$AY221,'WPTM - Section F'!L$93:L$574,0)),""),"")</f>
        <v/>
      </c>
      <c r="AJ221" s="600"/>
      <c r="AK221" s="599" t="str">
        <f ca="1">IFERROR(IF(INDEX('WPTM - Section F'!E$93:E$574,MATCH('Print View'!$AY221,'WPTM - Section F'!L$93:L$574,0))&lt;&gt;0,INDEX('WPTM - Section F'!E$93:E$574,MATCH('Print View'!$AY221,'WPTM - Section F'!L$93:L$574,0)),""),"")</f>
        <v/>
      </c>
      <c r="AL221" s="600"/>
      <c r="AM221" s="309" t="str">
        <f>IFERROR(IF(INDEX('WPTM - Section F'!O$8:O$89,MATCH('Print View'!$A221,'WPTM - Section F'!D$8:D$89,0))&lt;&gt;0,INDEX('WPTM - Section F'!O$8:O$89,MATCH('Print View'!$A221,'WPTM - Section F'!D$8:D$89,0)),""),"")</f>
        <v/>
      </c>
      <c r="AN221" s="217"/>
      <c r="AO221" s="304"/>
      <c r="AP221" s="305"/>
      <c r="AQ221" s="305"/>
      <c r="AR221" s="242" t="str">
        <f t="shared" ca="1" si="372"/>
        <v>38</v>
      </c>
      <c r="AS221" s="3" t="str">
        <f t="shared" ca="1" si="373"/>
        <v>381-Jan-21 to 31-Dec-21</v>
      </c>
      <c r="AT221" s="3" t="str">
        <f t="shared" ca="1" si="374"/>
        <v>381-Jan-22 to 31-Dec-22</v>
      </c>
      <c r="AU221" s="3" t="str">
        <f t="shared" ca="1" si="375"/>
        <v>381-Jan-23 to 31-Dec-23</v>
      </c>
      <c r="AV221" s="3" t="str">
        <f t="shared" ca="1" si="376"/>
        <v>381-Jan-24 to 31-Dec-24</v>
      </c>
      <c r="AW221" s="3" t="str">
        <f t="shared" ca="1" si="377"/>
        <v>381-Jan-25 to 31-Dec-25</v>
      </c>
      <c r="AX221" s="9" t="str">
        <f t="shared" si="378"/>
        <v xml:space="preserve">38 to </v>
      </c>
      <c r="AY221" s="9" t="str">
        <f t="shared" si="379"/>
        <v xml:space="preserve">38 to </v>
      </c>
      <c r="AZ221" s="9"/>
      <c r="BA221" s="9"/>
    </row>
    <row r="222" spans="1:53" s="222" customFormat="1" ht="60" hidden="1" customHeight="1">
      <c r="A222" s="292">
        <v>39</v>
      </c>
      <c r="B222" s="308" t="str">
        <f>IFERROR(IF(INDEX('WPTM - Section F'!B$8:B$89,MATCH('Print View'!$A222,'WPTM - Section F'!$A$8:$A$89,0))&lt;&gt;0,INDEX('WPTM - Section F'!B$8:B$89,MATCH('Print View'!$A222,'WPTM - Section F'!$A$8:$A$89,0)),""),"")</f>
        <v/>
      </c>
      <c r="C222" s="308" t="str">
        <f>IFERROR(IF(INDEX('WPTM - Section F'!C$8:C$89,MATCH('Print View'!$A222,'WPTM - Section F'!$A$8:$A$89,0))&lt;&gt;0,INDEX('WPTM - Section F'!C$8:C$89,MATCH('Print View'!$A222,'WPTM - Section F'!$A$8:$A$89,0)),""),"")</f>
        <v/>
      </c>
      <c r="D222" s="308" t="str">
        <f>IFERROR(IF(INDEX('WPTM - Section F'!D$8:D$89,MATCH('Print View'!$A222,'WPTM - Section F'!$A$8:$A$89,0))&lt;&gt;0,INDEX('WPTM - Section F'!D$8:D$89,MATCH('Print View'!$A222,'WPTM - Section F'!$A$8:$A$89,0)),""),"")</f>
        <v/>
      </c>
      <c r="E222" s="308" t="str">
        <f>IFERROR(IF(INDEX('WPTM - Section F'!E$8:E$89,MATCH('Print View'!$A222,'WPTM - Section F'!$A$8:$A$89,0))&lt;&gt;0,INDEX('WPTM - Section F'!E$8:E$89,MATCH('Print View'!$A222,'WPTM - Section F'!$A$8:$A$89,0)),""),"")</f>
        <v/>
      </c>
      <c r="F222" s="308" t="str">
        <f>IFERROR(IF(INDEX('WPTM - Section F'!N$8:N$89,MATCH('Print View'!$A222,'WPTM - Section F'!$A$8:$A$89,0))&lt;&gt;0,INDEX('WPTM - Section F'!N$8:N$89,MATCH('Print View'!$A222,'WPTM - Section F'!$A$8:$A$89,0)),""),"")</f>
        <v/>
      </c>
      <c r="G222" s="599" t="str">
        <f ca="1">IFERROR(IF(INDEX('WPTM - Section F'!D$93:D$574,MATCH('Print View'!$AR222,'WPTM - Section F'!L$93:L$574,0))&lt;&gt;0,INDEX('WPTM - Section F'!D$93:D$574,MATCH('Print View'!$AR222,'WPTM - Section F'!L$93:L$574,0)),""),"")</f>
        <v/>
      </c>
      <c r="H222" s="600"/>
      <c r="I222" s="599" t="str">
        <f ca="1">IFERROR(IF(INDEX('WPTM - Section F'!E$93:E$574,MATCH('Print View'!$AR222,'WPTM - Section F'!L$93:L$574,0))&lt;&gt;0,INDEX('WPTM - Section F'!E$93:E$574,MATCH('Print View'!$AR222,'WPTM - Section F'!L$93:L$574,0)),""),"")</f>
        <v/>
      </c>
      <c r="J222" s="600"/>
      <c r="K222" s="599" t="str">
        <f ca="1">IFERROR(IF(INDEX('WPTM - Section F'!D$93:D$574,MATCH('Print View'!$AS222,'WPTM - Section F'!L$93:L$574,0))&lt;&gt;0,INDEX('WPTM - Section F'!D$93:D$574,MATCH('Print View'!$AS222,'WPTM - Section F'!L$93:L$574,0)),""),"")</f>
        <v/>
      </c>
      <c r="L222" s="600"/>
      <c r="M222" s="599" t="str">
        <f ca="1">IFERROR(IF(INDEX('WPTM - Section F'!E$93:E$574,MATCH('Print View'!$AS222,'WPTM - Section F'!L$93:L$574,0))&lt;&gt;0,INDEX('WPTM - Section F'!E$93:E$574,MATCH('Print View'!$AS222,'WPTM - Section F'!L$93:L$574,0)),""),"")</f>
        <v/>
      </c>
      <c r="N222" s="600"/>
      <c r="O222" s="599" t="str">
        <f ca="1">IFERROR(IF(INDEX('WPTM - Section F'!D$93:D$574,MATCH('Print View'!$AT222,'WPTM - Section F'!L$93:L$574,0))&lt;&gt;0,INDEX('WPTM - Section F'!D$93:D$574,MATCH('Print View'!$AT222,'WPTM - Section F'!L$93:L$574,0)),""),"")</f>
        <v/>
      </c>
      <c r="P222" s="600"/>
      <c r="Q222" s="599" t="str">
        <f ca="1">IFERROR(IF(INDEX('WPTM - Section F'!E$93:E$574,MATCH('Print View'!$AT222,'WPTM - Section F'!L$93:L$574,0))&lt;&gt;0,INDEX('WPTM - Section F'!E$93:E$574,MATCH('Print View'!$AT222,'WPTM - Section F'!L$93:L$574,0)),""),"")</f>
        <v/>
      </c>
      <c r="R222" s="600"/>
      <c r="S222" s="599" t="str">
        <f ca="1">IFERROR(IF(INDEX('WPTM - Section F'!D$93:D$574,MATCH('Print View'!$AU222,'WPTM - Section F'!L$93:L$574,0))&lt;&gt;0,INDEX('WPTM - Section F'!D$93:D$574,MATCH('Print View'!$AU222,'WPTM - Section F'!L$93:L$574,0)),""),"")</f>
        <v/>
      </c>
      <c r="T222" s="600"/>
      <c r="U222" s="599" t="str">
        <f ca="1">IFERROR(IF(INDEX('WPTM - Section F'!E$93:E$574,MATCH('Print View'!$AU222,'WPTM - Section F'!L$93:L$574,0))&lt;&gt;0,INDEX('WPTM - Section F'!E$93:E$574,MATCH('Print View'!$AU222,'WPTM - Section F'!L$93:L$574,0)),""),"")</f>
        <v/>
      </c>
      <c r="V222" s="600"/>
      <c r="W222" s="599" t="str">
        <f ca="1">IFERROR(IF(INDEX('WPTM - Section F'!D$93:D$574,MATCH('Print View'!$AV222,'WPTM - Section F'!L$93:L$574,0))&lt;&gt;0,INDEX('WPTM - Section F'!D$93:D$574,MATCH('Print View'!$AV222,'WPTM - Section F'!L$93:L$574,0)),""),"")</f>
        <v/>
      </c>
      <c r="X222" s="600"/>
      <c r="Y222" s="599" t="str">
        <f ca="1">IFERROR(IF(INDEX('WPTM - Section F'!E$93:E$574,MATCH('Print View'!$AV222,'WPTM - Section F'!L$93:L$574,0))&lt;&gt;0,INDEX('WPTM - Section F'!E$93:E$574,MATCH('Print View'!$AV222,'WPTM - Section F'!L$93:L$574,0)),""),"")</f>
        <v/>
      </c>
      <c r="Z222" s="600"/>
      <c r="AA222" s="599" t="str">
        <f ca="1">IFERROR(IF(INDEX('WPTM - Section F'!D$93:D$574,MATCH('Print View'!$AW222,'WPTM - Section F'!L$93:L$574,0))&lt;&gt;0,INDEX('WPTM - Section F'!D$93:D$574,MATCH('Print View'!$AW222,'WPTM - Section F'!L$93:L$574,0)),""),"")</f>
        <v/>
      </c>
      <c r="AB222" s="600"/>
      <c r="AC222" s="599" t="str">
        <f ca="1">IFERROR(IF(INDEX('WPTM - Section F'!E$93:E$574,MATCH('Print View'!$AW222,'WPTM - Section F'!L$93:L$574,0))&lt;&gt;0,INDEX('WPTM - Section F'!E$93:E$574,MATCH('Print View'!$AW222,'WPTM - Section F'!L$93:L$574,0)),""),"")</f>
        <v/>
      </c>
      <c r="AD222" s="600"/>
      <c r="AE222" s="599" t="str">
        <f ca="1">IFERROR(IF(INDEX('WPTM - Section F'!D$93:D$574,MATCH('Print View'!$AX222,'WPTM - Section F'!L$93:L$574,0))&lt;&gt;0,INDEX('WPTM - Section F'!D$93:D$574,MATCH('Print View'!$AX222,'WPTM - Section F'!L$93:L$574,0)),""),"")</f>
        <v/>
      </c>
      <c r="AF222" s="600"/>
      <c r="AG222" s="599" t="str">
        <f ca="1">IFERROR(IF(INDEX('WPTM - Section F'!E$93:E$574,MATCH('Print View'!$AX222,'WPTM - Section F'!L$93:L$574,0))&lt;&gt;0,INDEX('WPTM - Section F'!E$93:E$574,MATCH('Print View'!$AX222,'WPTM - Section F'!L$93:L$574,0)),""),"")</f>
        <v/>
      </c>
      <c r="AH222" s="600"/>
      <c r="AI222" s="599" t="str">
        <f ca="1">IFERROR(IF(INDEX('WPTM - Section F'!D$93:D$574,MATCH('Print View'!$AY222,'WPTM - Section F'!L$93:L$574,0))&lt;&gt;0,INDEX('WPTM - Section F'!D$93:D$574,MATCH('Print View'!$AY222,'WPTM - Section F'!L$93:L$574,0)),""),"")</f>
        <v/>
      </c>
      <c r="AJ222" s="600"/>
      <c r="AK222" s="599" t="str">
        <f ca="1">IFERROR(IF(INDEX('WPTM - Section F'!E$93:E$574,MATCH('Print View'!$AY222,'WPTM - Section F'!L$93:L$574,0))&lt;&gt;0,INDEX('WPTM - Section F'!E$93:E$574,MATCH('Print View'!$AY222,'WPTM - Section F'!L$93:L$574,0)),""),"")</f>
        <v/>
      </c>
      <c r="AL222" s="600"/>
      <c r="AM222" s="309" t="str">
        <f>IFERROR(IF(INDEX('WPTM - Section F'!O$8:O$89,MATCH('Print View'!$A222,'WPTM - Section F'!D$8:D$89,0))&lt;&gt;0,INDEX('WPTM - Section F'!O$8:O$89,MATCH('Print View'!$A222,'WPTM - Section F'!D$8:D$89,0)),""),"")</f>
        <v/>
      </c>
      <c r="AN222" s="217"/>
      <c r="AO222" s="304"/>
      <c r="AP222" s="305"/>
      <c r="AQ222" s="305"/>
      <c r="AR222" s="242" t="str">
        <f t="shared" ca="1" si="372"/>
        <v>39</v>
      </c>
      <c r="AS222" s="3" t="str">
        <f t="shared" ca="1" si="373"/>
        <v>391-Jan-21 to 31-Dec-21</v>
      </c>
      <c r="AT222" s="3" t="str">
        <f t="shared" ca="1" si="374"/>
        <v>391-Jan-22 to 31-Dec-22</v>
      </c>
      <c r="AU222" s="3" t="str">
        <f t="shared" ca="1" si="375"/>
        <v>391-Jan-23 to 31-Dec-23</v>
      </c>
      <c r="AV222" s="3" t="str">
        <f t="shared" ca="1" si="376"/>
        <v>391-Jan-24 to 31-Dec-24</v>
      </c>
      <c r="AW222" s="3" t="str">
        <f t="shared" ca="1" si="377"/>
        <v>391-Jan-25 to 31-Dec-25</v>
      </c>
      <c r="AX222" s="9" t="str">
        <f t="shared" si="378"/>
        <v xml:space="preserve">39 to </v>
      </c>
      <c r="AY222" s="9" t="str">
        <f t="shared" si="379"/>
        <v xml:space="preserve">39 to </v>
      </c>
      <c r="AZ222" s="9"/>
      <c r="BA222" s="9"/>
    </row>
    <row r="223" spans="1:53" s="222" customFormat="1" ht="60" hidden="1" customHeight="1">
      <c r="A223" s="292">
        <v>40</v>
      </c>
      <c r="B223" s="308" t="str">
        <f>IFERROR(IF(INDEX('WPTM - Section F'!B$8:B$89,MATCH('Print View'!$A223,'WPTM - Section F'!$A$8:$A$89,0))&lt;&gt;0,INDEX('WPTM - Section F'!B$8:B$89,MATCH('Print View'!$A223,'WPTM - Section F'!$A$8:$A$89,0)),""),"")</f>
        <v/>
      </c>
      <c r="C223" s="308" t="str">
        <f>IFERROR(IF(INDEX('WPTM - Section F'!C$8:C$89,MATCH('Print View'!$A223,'WPTM - Section F'!$A$8:$A$89,0))&lt;&gt;0,INDEX('WPTM - Section F'!C$8:C$89,MATCH('Print View'!$A223,'WPTM - Section F'!$A$8:$A$89,0)),""),"")</f>
        <v/>
      </c>
      <c r="D223" s="308" t="str">
        <f>IFERROR(IF(INDEX('WPTM - Section F'!D$8:D$89,MATCH('Print View'!$A223,'WPTM - Section F'!$A$8:$A$89,0))&lt;&gt;0,INDEX('WPTM - Section F'!D$8:D$89,MATCH('Print View'!$A223,'WPTM - Section F'!$A$8:$A$89,0)),""),"")</f>
        <v/>
      </c>
      <c r="E223" s="308" t="str">
        <f>IFERROR(IF(INDEX('WPTM - Section F'!E$8:E$89,MATCH('Print View'!$A223,'WPTM - Section F'!$A$8:$A$89,0))&lt;&gt;0,INDEX('WPTM - Section F'!E$8:E$89,MATCH('Print View'!$A223,'WPTM - Section F'!$A$8:$A$89,0)),""),"")</f>
        <v/>
      </c>
      <c r="F223" s="308" t="str">
        <f>IFERROR(IF(INDEX('WPTM - Section F'!N$8:N$89,MATCH('Print View'!$A223,'WPTM - Section F'!$A$8:$A$89,0))&lt;&gt;0,INDEX('WPTM - Section F'!N$8:N$89,MATCH('Print View'!$A223,'WPTM - Section F'!$A$8:$A$89,0)),""),"")</f>
        <v/>
      </c>
      <c r="G223" s="599" t="str">
        <f ca="1">IFERROR(IF(INDEX('WPTM - Section F'!D$93:D$574,MATCH('Print View'!$AR223,'WPTM - Section F'!L$93:L$574,0))&lt;&gt;0,INDEX('WPTM - Section F'!D$93:D$574,MATCH('Print View'!$AR223,'WPTM - Section F'!L$93:L$574,0)),""),"")</f>
        <v/>
      </c>
      <c r="H223" s="600"/>
      <c r="I223" s="599" t="str">
        <f ca="1">IFERROR(IF(INDEX('WPTM - Section F'!E$93:E$574,MATCH('Print View'!$AR223,'WPTM - Section F'!L$93:L$574,0))&lt;&gt;0,INDEX('WPTM - Section F'!E$93:E$574,MATCH('Print View'!$AR223,'WPTM - Section F'!L$93:L$574,0)),""),"")</f>
        <v/>
      </c>
      <c r="J223" s="600"/>
      <c r="K223" s="599" t="str">
        <f ca="1">IFERROR(IF(INDEX('WPTM - Section F'!D$93:D$574,MATCH('Print View'!$AS223,'WPTM - Section F'!L$93:L$574,0))&lt;&gt;0,INDEX('WPTM - Section F'!D$93:D$574,MATCH('Print View'!$AS223,'WPTM - Section F'!L$93:L$574,0)),""),"")</f>
        <v/>
      </c>
      <c r="L223" s="600"/>
      <c r="M223" s="599" t="str">
        <f ca="1">IFERROR(IF(INDEX('WPTM - Section F'!E$93:E$574,MATCH('Print View'!$AS223,'WPTM - Section F'!L$93:L$574,0))&lt;&gt;0,INDEX('WPTM - Section F'!E$93:E$574,MATCH('Print View'!$AS223,'WPTM - Section F'!L$93:L$574,0)),""),"")</f>
        <v/>
      </c>
      <c r="N223" s="600"/>
      <c r="O223" s="599" t="str">
        <f ca="1">IFERROR(IF(INDEX('WPTM - Section F'!D$93:D$574,MATCH('Print View'!$AT223,'WPTM - Section F'!L$93:L$574,0))&lt;&gt;0,INDEX('WPTM - Section F'!D$93:D$574,MATCH('Print View'!$AT223,'WPTM - Section F'!L$93:L$574,0)),""),"")</f>
        <v/>
      </c>
      <c r="P223" s="600"/>
      <c r="Q223" s="599" t="str">
        <f ca="1">IFERROR(IF(INDEX('WPTM - Section F'!E$93:E$574,MATCH('Print View'!$AT223,'WPTM - Section F'!L$93:L$574,0))&lt;&gt;0,INDEX('WPTM - Section F'!E$93:E$574,MATCH('Print View'!$AT223,'WPTM - Section F'!L$93:L$574,0)),""),"")</f>
        <v/>
      </c>
      <c r="R223" s="600"/>
      <c r="S223" s="599" t="str">
        <f ca="1">IFERROR(IF(INDEX('WPTM - Section F'!D$93:D$574,MATCH('Print View'!$AU223,'WPTM - Section F'!L$93:L$574,0))&lt;&gt;0,INDEX('WPTM - Section F'!D$93:D$574,MATCH('Print View'!$AU223,'WPTM - Section F'!L$93:L$574,0)),""),"")</f>
        <v/>
      </c>
      <c r="T223" s="600"/>
      <c r="U223" s="599" t="str">
        <f ca="1">IFERROR(IF(INDEX('WPTM - Section F'!E$93:E$574,MATCH('Print View'!$AU223,'WPTM - Section F'!L$93:L$574,0))&lt;&gt;0,INDEX('WPTM - Section F'!E$93:E$574,MATCH('Print View'!$AU223,'WPTM - Section F'!L$93:L$574,0)),""),"")</f>
        <v/>
      </c>
      <c r="V223" s="600"/>
      <c r="W223" s="599" t="str">
        <f ca="1">IFERROR(IF(INDEX('WPTM - Section F'!D$93:D$574,MATCH('Print View'!$AV223,'WPTM - Section F'!L$93:L$574,0))&lt;&gt;0,INDEX('WPTM - Section F'!D$93:D$574,MATCH('Print View'!$AV223,'WPTM - Section F'!L$93:L$574,0)),""),"")</f>
        <v/>
      </c>
      <c r="X223" s="600"/>
      <c r="Y223" s="599" t="str">
        <f ca="1">IFERROR(IF(INDEX('WPTM - Section F'!E$93:E$574,MATCH('Print View'!$AV223,'WPTM - Section F'!L$93:L$574,0))&lt;&gt;0,INDEX('WPTM - Section F'!E$93:E$574,MATCH('Print View'!$AV223,'WPTM - Section F'!L$93:L$574,0)),""),"")</f>
        <v/>
      </c>
      <c r="Z223" s="600"/>
      <c r="AA223" s="599" t="str">
        <f ca="1">IFERROR(IF(INDEX('WPTM - Section F'!D$93:D$574,MATCH('Print View'!$AW223,'WPTM - Section F'!L$93:L$574,0))&lt;&gt;0,INDEX('WPTM - Section F'!D$93:D$574,MATCH('Print View'!$AW223,'WPTM - Section F'!L$93:L$574,0)),""),"")</f>
        <v/>
      </c>
      <c r="AB223" s="600"/>
      <c r="AC223" s="599" t="str">
        <f ca="1">IFERROR(IF(INDEX('WPTM - Section F'!E$93:E$574,MATCH('Print View'!$AW223,'WPTM - Section F'!L$93:L$574,0))&lt;&gt;0,INDEX('WPTM - Section F'!E$93:E$574,MATCH('Print View'!$AW223,'WPTM - Section F'!L$93:L$574,0)),""),"")</f>
        <v/>
      </c>
      <c r="AD223" s="600"/>
      <c r="AE223" s="599" t="str">
        <f ca="1">IFERROR(IF(INDEX('WPTM - Section F'!D$93:D$574,MATCH('Print View'!$AX223,'WPTM - Section F'!L$93:L$574,0))&lt;&gt;0,INDEX('WPTM - Section F'!D$93:D$574,MATCH('Print View'!$AX223,'WPTM - Section F'!L$93:L$574,0)),""),"")</f>
        <v/>
      </c>
      <c r="AF223" s="600"/>
      <c r="AG223" s="599" t="str">
        <f ca="1">IFERROR(IF(INDEX('WPTM - Section F'!E$93:E$574,MATCH('Print View'!$AX223,'WPTM - Section F'!L$93:L$574,0))&lt;&gt;0,INDEX('WPTM - Section F'!E$93:E$574,MATCH('Print View'!$AX223,'WPTM - Section F'!L$93:L$574,0)),""),"")</f>
        <v/>
      </c>
      <c r="AH223" s="600"/>
      <c r="AI223" s="599" t="str">
        <f ca="1">IFERROR(IF(INDEX('WPTM - Section F'!D$93:D$574,MATCH('Print View'!$AY223,'WPTM - Section F'!L$93:L$574,0))&lt;&gt;0,INDEX('WPTM - Section F'!D$93:D$574,MATCH('Print View'!$AY223,'WPTM - Section F'!L$93:L$574,0)),""),"")</f>
        <v/>
      </c>
      <c r="AJ223" s="600"/>
      <c r="AK223" s="599" t="str">
        <f ca="1">IFERROR(IF(INDEX('WPTM - Section F'!E$93:E$574,MATCH('Print View'!$AY223,'WPTM - Section F'!L$93:L$574,0))&lt;&gt;0,INDEX('WPTM - Section F'!E$93:E$574,MATCH('Print View'!$AY223,'WPTM - Section F'!L$93:L$574,0)),""),"")</f>
        <v/>
      </c>
      <c r="AL223" s="600"/>
      <c r="AM223" s="309" t="str">
        <f>IFERROR(IF(INDEX('WPTM - Section F'!O$8:O$89,MATCH('Print View'!$A223,'WPTM - Section F'!D$8:D$89,0))&lt;&gt;0,INDEX('WPTM - Section F'!O$8:O$89,MATCH('Print View'!$A223,'WPTM - Section F'!D$8:D$89,0)),""),"")</f>
        <v/>
      </c>
      <c r="AN223" s="217"/>
      <c r="AO223" s="304"/>
      <c r="AP223" s="305"/>
      <c r="AQ223" s="305"/>
      <c r="AR223" s="242" t="str">
        <f t="shared" ca="1" si="372"/>
        <v>40</v>
      </c>
      <c r="AS223" s="3" t="str">
        <f t="shared" ca="1" si="373"/>
        <v>401-Jan-21 to 31-Dec-21</v>
      </c>
      <c r="AT223" s="3" t="str">
        <f t="shared" ca="1" si="374"/>
        <v>401-Jan-22 to 31-Dec-22</v>
      </c>
      <c r="AU223" s="3" t="str">
        <f t="shared" ca="1" si="375"/>
        <v>401-Jan-23 to 31-Dec-23</v>
      </c>
      <c r="AV223" s="3" t="str">
        <f t="shared" ca="1" si="376"/>
        <v>401-Jan-24 to 31-Dec-24</v>
      </c>
      <c r="AW223" s="3" t="str">
        <f t="shared" ca="1" si="377"/>
        <v>401-Jan-25 to 31-Dec-25</v>
      </c>
      <c r="AX223" s="9" t="str">
        <f t="shared" si="378"/>
        <v xml:space="preserve">40 to </v>
      </c>
      <c r="AY223" s="9" t="str">
        <f t="shared" si="379"/>
        <v xml:space="preserve">40 to </v>
      </c>
      <c r="AZ223" s="9"/>
      <c r="BA223" s="9"/>
    </row>
    <row r="224" spans="1:53" s="222" customFormat="1" ht="60" hidden="1" customHeight="1">
      <c r="A224" s="292">
        <v>41</v>
      </c>
      <c r="B224" s="308" t="str">
        <f>IFERROR(IF(INDEX('WPTM - Section F'!B$8:B$89,MATCH('Print View'!$A224,'WPTM - Section F'!$A$8:$A$89,0))&lt;&gt;0,INDEX('WPTM - Section F'!B$8:B$89,MATCH('Print View'!$A224,'WPTM - Section F'!$A$8:$A$89,0)),""),"")</f>
        <v/>
      </c>
      <c r="C224" s="308" t="str">
        <f>IFERROR(IF(INDEX('WPTM - Section F'!C$8:C$89,MATCH('Print View'!$A224,'WPTM - Section F'!$A$8:$A$89,0))&lt;&gt;0,INDEX('WPTM - Section F'!C$8:C$89,MATCH('Print View'!$A224,'WPTM - Section F'!$A$8:$A$89,0)),""),"")</f>
        <v/>
      </c>
      <c r="D224" s="308" t="str">
        <f>IFERROR(IF(INDEX('WPTM - Section F'!D$8:D$89,MATCH('Print View'!$A224,'WPTM - Section F'!$A$8:$A$89,0))&lt;&gt;0,INDEX('WPTM - Section F'!D$8:D$89,MATCH('Print View'!$A224,'WPTM - Section F'!$A$8:$A$89,0)),""),"")</f>
        <v/>
      </c>
      <c r="E224" s="308" t="str">
        <f>IFERROR(IF(INDEX('WPTM - Section F'!E$8:E$89,MATCH('Print View'!$A224,'WPTM - Section F'!$A$8:$A$89,0))&lt;&gt;0,INDEX('WPTM - Section F'!E$8:E$89,MATCH('Print View'!$A224,'WPTM - Section F'!$A$8:$A$89,0)),""),"")</f>
        <v/>
      </c>
      <c r="F224" s="308" t="str">
        <f>IFERROR(IF(INDEX('WPTM - Section F'!N$8:N$89,MATCH('Print View'!$A224,'WPTM - Section F'!$A$8:$A$89,0))&lt;&gt;0,INDEX('WPTM - Section F'!N$8:N$89,MATCH('Print View'!$A224,'WPTM - Section F'!$A$8:$A$89,0)),""),"")</f>
        <v/>
      </c>
      <c r="G224" s="599" t="str">
        <f ca="1">IFERROR(IF(INDEX('WPTM - Section F'!D$93:D$574,MATCH('Print View'!$AR224,'WPTM - Section F'!L$93:L$574,0))&lt;&gt;0,INDEX('WPTM - Section F'!D$93:D$574,MATCH('Print View'!$AR224,'WPTM - Section F'!L$93:L$574,0)),""),"")</f>
        <v/>
      </c>
      <c r="H224" s="600"/>
      <c r="I224" s="599" t="str">
        <f ca="1">IFERROR(IF(INDEX('WPTM - Section F'!E$93:E$574,MATCH('Print View'!$AR224,'WPTM - Section F'!L$93:L$574,0))&lt;&gt;0,INDEX('WPTM - Section F'!E$93:E$574,MATCH('Print View'!$AR224,'WPTM - Section F'!L$93:L$574,0)),""),"")</f>
        <v/>
      </c>
      <c r="J224" s="600"/>
      <c r="K224" s="599" t="str">
        <f ca="1">IFERROR(IF(INDEX('WPTM - Section F'!D$93:D$574,MATCH('Print View'!$AS224,'WPTM - Section F'!L$93:L$574,0))&lt;&gt;0,INDEX('WPTM - Section F'!D$93:D$574,MATCH('Print View'!$AS224,'WPTM - Section F'!L$93:L$574,0)),""),"")</f>
        <v/>
      </c>
      <c r="L224" s="600"/>
      <c r="M224" s="599" t="str">
        <f ca="1">IFERROR(IF(INDEX('WPTM - Section F'!E$93:E$574,MATCH('Print View'!$AS224,'WPTM - Section F'!L$93:L$574,0))&lt;&gt;0,INDEX('WPTM - Section F'!E$93:E$574,MATCH('Print View'!$AS224,'WPTM - Section F'!L$93:L$574,0)),""),"")</f>
        <v/>
      </c>
      <c r="N224" s="600"/>
      <c r="O224" s="599" t="str">
        <f ca="1">IFERROR(IF(INDEX('WPTM - Section F'!D$93:D$574,MATCH('Print View'!$AT224,'WPTM - Section F'!L$93:L$574,0))&lt;&gt;0,INDEX('WPTM - Section F'!D$93:D$574,MATCH('Print View'!$AT224,'WPTM - Section F'!L$93:L$574,0)),""),"")</f>
        <v/>
      </c>
      <c r="P224" s="600"/>
      <c r="Q224" s="599" t="str">
        <f ca="1">IFERROR(IF(INDEX('WPTM - Section F'!E$93:E$574,MATCH('Print View'!$AT224,'WPTM - Section F'!L$93:L$574,0))&lt;&gt;0,INDEX('WPTM - Section F'!E$93:E$574,MATCH('Print View'!$AT224,'WPTM - Section F'!L$93:L$574,0)),""),"")</f>
        <v/>
      </c>
      <c r="R224" s="600"/>
      <c r="S224" s="599" t="str">
        <f ca="1">IFERROR(IF(INDEX('WPTM - Section F'!D$93:D$574,MATCH('Print View'!$AU224,'WPTM - Section F'!L$93:L$574,0))&lt;&gt;0,INDEX('WPTM - Section F'!D$93:D$574,MATCH('Print View'!$AU224,'WPTM - Section F'!L$93:L$574,0)),""),"")</f>
        <v/>
      </c>
      <c r="T224" s="600"/>
      <c r="U224" s="599" t="str">
        <f ca="1">IFERROR(IF(INDEX('WPTM - Section F'!E$93:E$574,MATCH('Print View'!$AU224,'WPTM - Section F'!L$93:L$574,0))&lt;&gt;0,INDEX('WPTM - Section F'!E$93:E$574,MATCH('Print View'!$AU224,'WPTM - Section F'!L$93:L$574,0)),""),"")</f>
        <v/>
      </c>
      <c r="V224" s="600"/>
      <c r="W224" s="599" t="str">
        <f ca="1">IFERROR(IF(INDEX('WPTM - Section F'!D$93:D$574,MATCH('Print View'!$AV224,'WPTM - Section F'!L$93:L$574,0))&lt;&gt;0,INDEX('WPTM - Section F'!D$93:D$574,MATCH('Print View'!$AV224,'WPTM - Section F'!L$93:L$574,0)),""),"")</f>
        <v/>
      </c>
      <c r="X224" s="600"/>
      <c r="Y224" s="599" t="str">
        <f ca="1">IFERROR(IF(INDEX('WPTM - Section F'!E$93:E$574,MATCH('Print View'!$AV224,'WPTM - Section F'!L$93:L$574,0))&lt;&gt;0,INDEX('WPTM - Section F'!E$93:E$574,MATCH('Print View'!$AV224,'WPTM - Section F'!L$93:L$574,0)),""),"")</f>
        <v/>
      </c>
      <c r="Z224" s="600"/>
      <c r="AA224" s="599" t="str">
        <f ca="1">IFERROR(IF(INDEX('WPTM - Section F'!D$93:D$574,MATCH('Print View'!$AW224,'WPTM - Section F'!L$93:L$574,0))&lt;&gt;0,INDEX('WPTM - Section F'!D$93:D$574,MATCH('Print View'!$AW224,'WPTM - Section F'!L$93:L$574,0)),""),"")</f>
        <v/>
      </c>
      <c r="AB224" s="600"/>
      <c r="AC224" s="599" t="str">
        <f ca="1">IFERROR(IF(INDEX('WPTM - Section F'!E$93:E$574,MATCH('Print View'!$AW224,'WPTM - Section F'!L$93:L$574,0))&lt;&gt;0,INDEX('WPTM - Section F'!E$93:E$574,MATCH('Print View'!$AW224,'WPTM - Section F'!L$93:L$574,0)),""),"")</f>
        <v/>
      </c>
      <c r="AD224" s="600"/>
      <c r="AE224" s="599" t="str">
        <f ca="1">IFERROR(IF(INDEX('WPTM - Section F'!D$93:D$574,MATCH('Print View'!$AX224,'WPTM - Section F'!L$93:L$574,0))&lt;&gt;0,INDEX('WPTM - Section F'!D$93:D$574,MATCH('Print View'!$AX224,'WPTM - Section F'!L$93:L$574,0)),""),"")</f>
        <v/>
      </c>
      <c r="AF224" s="600"/>
      <c r="AG224" s="599" t="str">
        <f ca="1">IFERROR(IF(INDEX('WPTM - Section F'!E$93:E$574,MATCH('Print View'!$AX224,'WPTM - Section F'!L$93:L$574,0))&lt;&gt;0,INDEX('WPTM - Section F'!E$93:E$574,MATCH('Print View'!$AX224,'WPTM - Section F'!L$93:L$574,0)),""),"")</f>
        <v/>
      </c>
      <c r="AH224" s="600"/>
      <c r="AI224" s="599" t="str">
        <f ca="1">IFERROR(IF(INDEX('WPTM - Section F'!D$93:D$574,MATCH('Print View'!$AY224,'WPTM - Section F'!L$93:L$574,0))&lt;&gt;0,INDEX('WPTM - Section F'!D$93:D$574,MATCH('Print View'!$AY224,'WPTM - Section F'!L$93:L$574,0)),""),"")</f>
        <v/>
      </c>
      <c r="AJ224" s="600"/>
      <c r="AK224" s="599" t="str">
        <f ca="1">IFERROR(IF(INDEX('WPTM - Section F'!E$93:E$574,MATCH('Print View'!$AY224,'WPTM - Section F'!L$93:L$574,0))&lt;&gt;0,INDEX('WPTM - Section F'!E$93:E$574,MATCH('Print View'!$AY224,'WPTM - Section F'!L$93:L$574,0)),""),"")</f>
        <v/>
      </c>
      <c r="AL224" s="600"/>
      <c r="AM224" s="309" t="str">
        <f>IFERROR(IF(INDEX('WPTM - Section F'!O$8:O$89,MATCH('Print View'!$A224,'WPTM - Section F'!D$8:D$89,0))&lt;&gt;0,INDEX('WPTM - Section F'!O$8:O$89,MATCH('Print View'!$A224,'WPTM - Section F'!D$8:D$89,0)),""),"")</f>
        <v/>
      </c>
      <c r="AN224" s="217"/>
      <c r="AO224" s="304"/>
      <c r="AP224" s="305"/>
      <c r="AQ224" s="305"/>
      <c r="AR224" s="242" t="str">
        <f t="shared" ca="1" si="372"/>
        <v>41</v>
      </c>
      <c r="AS224" s="3" t="str">
        <f t="shared" ca="1" si="373"/>
        <v>411-Jan-21 to 31-Dec-21</v>
      </c>
      <c r="AT224" s="3" t="str">
        <f t="shared" ca="1" si="374"/>
        <v>411-Jan-22 to 31-Dec-22</v>
      </c>
      <c r="AU224" s="3" t="str">
        <f t="shared" ca="1" si="375"/>
        <v>411-Jan-23 to 31-Dec-23</v>
      </c>
      <c r="AV224" s="3" t="str">
        <f t="shared" ca="1" si="376"/>
        <v>411-Jan-24 to 31-Dec-24</v>
      </c>
      <c r="AW224" s="3" t="str">
        <f t="shared" ca="1" si="377"/>
        <v>411-Jan-25 to 31-Dec-25</v>
      </c>
      <c r="AX224" s="9" t="str">
        <f t="shared" si="378"/>
        <v xml:space="preserve">41 to </v>
      </c>
      <c r="AY224" s="9" t="str">
        <f t="shared" si="379"/>
        <v xml:space="preserve">41 to </v>
      </c>
      <c r="AZ224" s="9"/>
      <c r="BA224" s="9"/>
    </row>
    <row r="225" spans="1:53" s="222" customFormat="1" ht="60" hidden="1" customHeight="1">
      <c r="A225" s="292">
        <v>42</v>
      </c>
      <c r="B225" s="308" t="str">
        <f>IFERROR(IF(INDEX('WPTM - Section F'!B$8:B$89,MATCH('Print View'!$A225,'WPTM - Section F'!$A$8:$A$89,0))&lt;&gt;0,INDEX('WPTM - Section F'!B$8:B$89,MATCH('Print View'!$A225,'WPTM - Section F'!$A$8:$A$89,0)),""),"")</f>
        <v/>
      </c>
      <c r="C225" s="308" t="str">
        <f>IFERROR(IF(INDEX('WPTM - Section F'!C$8:C$89,MATCH('Print View'!$A225,'WPTM - Section F'!$A$8:$A$89,0))&lt;&gt;0,INDEX('WPTM - Section F'!C$8:C$89,MATCH('Print View'!$A225,'WPTM - Section F'!$A$8:$A$89,0)),""),"")</f>
        <v/>
      </c>
      <c r="D225" s="308" t="str">
        <f>IFERROR(IF(INDEX('WPTM - Section F'!D$8:D$89,MATCH('Print View'!$A225,'WPTM - Section F'!$A$8:$A$89,0))&lt;&gt;0,INDEX('WPTM - Section F'!D$8:D$89,MATCH('Print View'!$A225,'WPTM - Section F'!$A$8:$A$89,0)),""),"")</f>
        <v/>
      </c>
      <c r="E225" s="308" t="str">
        <f>IFERROR(IF(INDEX('WPTM - Section F'!E$8:E$89,MATCH('Print View'!$A225,'WPTM - Section F'!$A$8:$A$89,0))&lt;&gt;0,INDEX('WPTM - Section F'!E$8:E$89,MATCH('Print View'!$A225,'WPTM - Section F'!$A$8:$A$89,0)),""),"")</f>
        <v/>
      </c>
      <c r="F225" s="308" t="str">
        <f>IFERROR(IF(INDEX('WPTM - Section F'!N$8:N$89,MATCH('Print View'!$A225,'WPTM - Section F'!$A$8:$A$89,0))&lt;&gt;0,INDEX('WPTM - Section F'!N$8:N$89,MATCH('Print View'!$A225,'WPTM - Section F'!$A$8:$A$89,0)),""),"")</f>
        <v/>
      </c>
      <c r="G225" s="599" t="str">
        <f ca="1">IFERROR(IF(INDEX('WPTM - Section F'!D$93:D$574,MATCH('Print View'!$AR225,'WPTM - Section F'!L$93:L$574,0))&lt;&gt;0,INDEX('WPTM - Section F'!D$93:D$574,MATCH('Print View'!$AR225,'WPTM - Section F'!L$93:L$574,0)),""),"")</f>
        <v/>
      </c>
      <c r="H225" s="600"/>
      <c r="I225" s="599" t="str">
        <f ca="1">IFERROR(IF(INDEX('WPTM - Section F'!E$93:E$574,MATCH('Print View'!$AR225,'WPTM - Section F'!L$93:L$574,0))&lt;&gt;0,INDEX('WPTM - Section F'!E$93:E$574,MATCH('Print View'!$AR225,'WPTM - Section F'!L$93:L$574,0)),""),"")</f>
        <v/>
      </c>
      <c r="J225" s="600"/>
      <c r="K225" s="599" t="str">
        <f ca="1">IFERROR(IF(INDEX('WPTM - Section F'!D$93:D$574,MATCH('Print View'!$AS225,'WPTM - Section F'!L$93:L$574,0))&lt;&gt;0,INDEX('WPTM - Section F'!D$93:D$574,MATCH('Print View'!$AS225,'WPTM - Section F'!L$93:L$574,0)),""),"")</f>
        <v/>
      </c>
      <c r="L225" s="600"/>
      <c r="M225" s="599" t="str">
        <f ca="1">IFERROR(IF(INDEX('WPTM - Section F'!E$93:E$574,MATCH('Print View'!$AS225,'WPTM - Section F'!L$93:L$574,0))&lt;&gt;0,INDEX('WPTM - Section F'!E$93:E$574,MATCH('Print View'!$AS225,'WPTM - Section F'!L$93:L$574,0)),""),"")</f>
        <v/>
      </c>
      <c r="N225" s="600"/>
      <c r="O225" s="599" t="str">
        <f ca="1">IFERROR(IF(INDEX('WPTM - Section F'!D$93:D$574,MATCH('Print View'!$AT225,'WPTM - Section F'!L$93:L$574,0))&lt;&gt;0,INDEX('WPTM - Section F'!D$93:D$574,MATCH('Print View'!$AT225,'WPTM - Section F'!L$93:L$574,0)),""),"")</f>
        <v/>
      </c>
      <c r="P225" s="600"/>
      <c r="Q225" s="599" t="str">
        <f ca="1">IFERROR(IF(INDEX('WPTM - Section F'!E$93:E$574,MATCH('Print View'!$AT225,'WPTM - Section F'!L$93:L$574,0))&lt;&gt;0,INDEX('WPTM - Section F'!E$93:E$574,MATCH('Print View'!$AT225,'WPTM - Section F'!L$93:L$574,0)),""),"")</f>
        <v/>
      </c>
      <c r="R225" s="600"/>
      <c r="S225" s="599" t="str">
        <f ca="1">IFERROR(IF(INDEX('WPTM - Section F'!D$93:D$574,MATCH('Print View'!$AU225,'WPTM - Section F'!L$93:L$574,0))&lt;&gt;0,INDEX('WPTM - Section F'!D$93:D$574,MATCH('Print View'!$AU225,'WPTM - Section F'!L$93:L$574,0)),""),"")</f>
        <v/>
      </c>
      <c r="T225" s="600"/>
      <c r="U225" s="599" t="str">
        <f ca="1">IFERROR(IF(INDEX('WPTM - Section F'!E$93:E$574,MATCH('Print View'!$AU225,'WPTM - Section F'!L$93:L$574,0))&lt;&gt;0,INDEX('WPTM - Section F'!E$93:E$574,MATCH('Print View'!$AU225,'WPTM - Section F'!L$93:L$574,0)),""),"")</f>
        <v/>
      </c>
      <c r="V225" s="600"/>
      <c r="W225" s="599" t="str">
        <f ca="1">IFERROR(IF(INDEX('WPTM - Section F'!D$93:D$574,MATCH('Print View'!$AV225,'WPTM - Section F'!L$93:L$574,0))&lt;&gt;0,INDEX('WPTM - Section F'!D$93:D$574,MATCH('Print View'!$AV225,'WPTM - Section F'!L$93:L$574,0)),""),"")</f>
        <v/>
      </c>
      <c r="X225" s="600"/>
      <c r="Y225" s="599" t="str">
        <f ca="1">IFERROR(IF(INDEX('WPTM - Section F'!E$93:E$574,MATCH('Print View'!$AV225,'WPTM - Section F'!L$93:L$574,0))&lt;&gt;0,INDEX('WPTM - Section F'!E$93:E$574,MATCH('Print View'!$AV225,'WPTM - Section F'!L$93:L$574,0)),""),"")</f>
        <v/>
      </c>
      <c r="Z225" s="600"/>
      <c r="AA225" s="599" t="str">
        <f ca="1">IFERROR(IF(INDEX('WPTM - Section F'!D$93:D$574,MATCH('Print View'!$AW225,'WPTM - Section F'!L$93:L$574,0))&lt;&gt;0,INDEX('WPTM - Section F'!D$93:D$574,MATCH('Print View'!$AW225,'WPTM - Section F'!L$93:L$574,0)),""),"")</f>
        <v/>
      </c>
      <c r="AB225" s="600"/>
      <c r="AC225" s="599" t="str">
        <f ca="1">IFERROR(IF(INDEX('WPTM - Section F'!E$93:E$574,MATCH('Print View'!$AW225,'WPTM - Section F'!L$93:L$574,0))&lt;&gt;0,INDEX('WPTM - Section F'!E$93:E$574,MATCH('Print View'!$AW225,'WPTM - Section F'!L$93:L$574,0)),""),"")</f>
        <v/>
      </c>
      <c r="AD225" s="600"/>
      <c r="AE225" s="599" t="str">
        <f ca="1">IFERROR(IF(INDEX('WPTM - Section F'!D$93:D$574,MATCH('Print View'!$AX225,'WPTM - Section F'!L$93:L$574,0))&lt;&gt;0,INDEX('WPTM - Section F'!D$93:D$574,MATCH('Print View'!$AX225,'WPTM - Section F'!L$93:L$574,0)),""),"")</f>
        <v/>
      </c>
      <c r="AF225" s="600"/>
      <c r="AG225" s="599" t="str">
        <f ca="1">IFERROR(IF(INDEX('WPTM - Section F'!E$93:E$574,MATCH('Print View'!$AX225,'WPTM - Section F'!L$93:L$574,0))&lt;&gt;0,INDEX('WPTM - Section F'!E$93:E$574,MATCH('Print View'!$AX225,'WPTM - Section F'!L$93:L$574,0)),""),"")</f>
        <v/>
      </c>
      <c r="AH225" s="600"/>
      <c r="AI225" s="599" t="str">
        <f ca="1">IFERROR(IF(INDEX('WPTM - Section F'!D$93:D$574,MATCH('Print View'!$AY225,'WPTM - Section F'!L$93:L$574,0))&lt;&gt;0,INDEX('WPTM - Section F'!D$93:D$574,MATCH('Print View'!$AY225,'WPTM - Section F'!L$93:L$574,0)),""),"")</f>
        <v/>
      </c>
      <c r="AJ225" s="600"/>
      <c r="AK225" s="599" t="str">
        <f ca="1">IFERROR(IF(INDEX('WPTM - Section F'!E$93:E$574,MATCH('Print View'!$AY225,'WPTM - Section F'!L$93:L$574,0))&lt;&gt;0,INDEX('WPTM - Section F'!E$93:E$574,MATCH('Print View'!$AY225,'WPTM - Section F'!L$93:L$574,0)),""),"")</f>
        <v/>
      </c>
      <c r="AL225" s="600"/>
      <c r="AM225" s="309" t="str">
        <f>IFERROR(IF(INDEX('WPTM - Section F'!O$8:O$89,MATCH('Print View'!$A225,'WPTM - Section F'!D$8:D$89,0))&lt;&gt;0,INDEX('WPTM - Section F'!O$8:O$89,MATCH('Print View'!$A225,'WPTM - Section F'!D$8:D$89,0)),""),"")</f>
        <v/>
      </c>
      <c r="AN225" s="217"/>
      <c r="AO225" s="304"/>
      <c r="AP225" s="305"/>
      <c r="AQ225" s="305"/>
      <c r="AR225" s="242" t="str">
        <f t="shared" ca="1" si="372"/>
        <v>42</v>
      </c>
      <c r="AS225" s="3" t="str">
        <f t="shared" ca="1" si="373"/>
        <v>421-Jan-21 to 31-Dec-21</v>
      </c>
      <c r="AT225" s="3" t="str">
        <f t="shared" ca="1" si="374"/>
        <v>421-Jan-22 to 31-Dec-22</v>
      </c>
      <c r="AU225" s="3" t="str">
        <f t="shared" ca="1" si="375"/>
        <v>421-Jan-23 to 31-Dec-23</v>
      </c>
      <c r="AV225" s="3" t="str">
        <f t="shared" ca="1" si="376"/>
        <v>421-Jan-24 to 31-Dec-24</v>
      </c>
      <c r="AW225" s="3" t="str">
        <f t="shared" ca="1" si="377"/>
        <v>421-Jan-25 to 31-Dec-25</v>
      </c>
      <c r="AX225" s="9" t="str">
        <f t="shared" si="378"/>
        <v xml:space="preserve">42 to </v>
      </c>
      <c r="AY225" s="9" t="str">
        <f t="shared" si="379"/>
        <v xml:space="preserve">42 to </v>
      </c>
      <c r="AZ225" s="9"/>
      <c r="BA225" s="9"/>
    </row>
    <row r="226" spans="1:53" s="222" customFormat="1" ht="60" hidden="1" customHeight="1">
      <c r="A226" s="292">
        <v>43</v>
      </c>
      <c r="B226" s="308" t="str">
        <f>IFERROR(IF(INDEX('WPTM - Section F'!B$8:B$89,MATCH('Print View'!$A226,'WPTM - Section F'!$A$8:$A$89,0))&lt;&gt;0,INDEX('WPTM - Section F'!B$8:B$89,MATCH('Print View'!$A226,'WPTM - Section F'!$A$8:$A$89,0)),""),"")</f>
        <v/>
      </c>
      <c r="C226" s="308" t="str">
        <f>IFERROR(IF(INDEX('WPTM - Section F'!C$8:C$89,MATCH('Print View'!$A226,'WPTM - Section F'!$A$8:$A$89,0))&lt;&gt;0,INDEX('WPTM - Section F'!C$8:C$89,MATCH('Print View'!$A226,'WPTM - Section F'!$A$8:$A$89,0)),""),"")</f>
        <v/>
      </c>
      <c r="D226" s="308" t="str">
        <f>IFERROR(IF(INDEX('WPTM - Section F'!D$8:D$89,MATCH('Print View'!$A226,'WPTM - Section F'!$A$8:$A$89,0))&lt;&gt;0,INDEX('WPTM - Section F'!D$8:D$89,MATCH('Print View'!$A226,'WPTM - Section F'!$A$8:$A$89,0)),""),"")</f>
        <v/>
      </c>
      <c r="E226" s="308" t="str">
        <f>IFERROR(IF(INDEX('WPTM - Section F'!E$8:E$89,MATCH('Print View'!$A226,'WPTM - Section F'!$A$8:$A$89,0))&lt;&gt;0,INDEX('WPTM - Section F'!E$8:E$89,MATCH('Print View'!$A226,'WPTM - Section F'!$A$8:$A$89,0)),""),"")</f>
        <v/>
      </c>
      <c r="F226" s="308" t="str">
        <f>IFERROR(IF(INDEX('WPTM - Section F'!N$8:N$89,MATCH('Print View'!$A226,'WPTM - Section F'!$A$8:$A$89,0))&lt;&gt;0,INDEX('WPTM - Section F'!N$8:N$89,MATCH('Print View'!$A226,'WPTM - Section F'!$A$8:$A$89,0)),""),"")</f>
        <v/>
      </c>
      <c r="G226" s="599" t="str">
        <f ca="1">IFERROR(IF(INDEX('WPTM - Section F'!D$93:D$574,MATCH('Print View'!$AR226,'WPTM - Section F'!L$93:L$574,0))&lt;&gt;0,INDEX('WPTM - Section F'!D$93:D$574,MATCH('Print View'!$AR226,'WPTM - Section F'!L$93:L$574,0)),""),"")</f>
        <v/>
      </c>
      <c r="H226" s="600"/>
      <c r="I226" s="599" t="str">
        <f ca="1">IFERROR(IF(INDEX('WPTM - Section F'!E$93:E$574,MATCH('Print View'!$AR226,'WPTM - Section F'!L$93:L$574,0))&lt;&gt;0,INDEX('WPTM - Section F'!E$93:E$574,MATCH('Print View'!$AR226,'WPTM - Section F'!L$93:L$574,0)),""),"")</f>
        <v/>
      </c>
      <c r="J226" s="600"/>
      <c r="K226" s="599" t="str">
        <f ca="1">IFERROR(IF(INDEX('WPTM - Section F'!D$93:D$574,MATCH('Print View'!$AS226,'WPTM - Section F'!L$93:L$574,0))&lt;&gt;0,INDEX('WPTM - Section F'!D$93:D$574,MATCH('Print View'!$AS226,'WPTM - Section F'!L$93:L$574,0)),""),"")</f>
        <v/>
      </c>
      <c r="L226" s="600"/>
      <c r="M226" s="599" t="str">
        <f ca="1">IFERROR(IF(INDEX('WPTM - Section F'!E$93:E$574,MATCH('Print View'!$AS226,'WPTM - Section F'!L$93:L$574,0))&lt;&gt;0,INDEX('WPTM - Section F'!E$93:E$574,MATCH('Print View'!$AS226,'WPTM - Section F'!L$93:L$574,0)),""),"")</f>
        <v/>
      </c>
      <c r="N226" s="600"/>
      <c r="O226" s="599" t="str">
        <f ca="1">IFERROR(IF(INDEX('WPTM - Section F'!D$93:D$574,MATCH('Print View'!$AT226,'WPTM - Section F'!L$93:L$574,0))&lt;&gt;0,INDEX('WPTM - Section F'!D$93:D$574,MATCH('Print View'!$AT226,'WPTM - Section F'!L$93:L$574,0)),""),"")</f>
        <v/>
      </c>
      <c r="P226" s="600"/>
      <c r="Q226" s="599" t="str">
        <f ca="1">IFERROR(IF(INDEX('WPTM - Section F'!E$93:E$574,MATCH('Print View'!$AT226,'WPTM - Section F'!L$93:L$574,0))&lt;&gt;0,INDEX('WPTM - Section F'!E$93:E$574,MATCH('Print View'!$AT226,'WPTM - Section F'!L$93:L$574,0)),""),"")</f>
        <v/>
      </c>
      <c r="R226" s="600"/>
      <c r="S226" s="599" t="str">
        <f ca="1">IFERROR(IF(INDEX('WPTM - Section F'!D$93:D$574,MATCH('Print View'!$AU226,'WPTM - Section F'!L$93:L$574,0))&lt;&gt;0,INDEX('WPTM - Section F'!D$93:D$574,MATCH('Print View'!$AU226,'WPTM - Section F'!L$93:L$574,0)),""),"")</f>
        <v/>
      </c>
      <c r="T226" s="600"/>
      <c r="U226" s="599" t="str">
        <f ca="1">IFERROR(IF(INDEX('WPTM - Section F'!E$93:E$574,MATCH('Print View'!$AU226,'WPTM - Section F'!L$93:L$574,0))&lt;&gt;0,INDEX('WPTM - Section F'!E$93:E$574,MATCH('Print View'!$AU226,'WPTM - Section F'!L$93:L$574,0)),""),"")</f>
        <v/>
      </c>
      <c r="V226" s="600"/>
      <c r="W226" s="599" t="str">
        <f ca="1">IFERROR(IF(INDEX('WPTM - Section F'!D$93:D$574,MATCH('Print View'!$AV226,'WPTM - Section F'!L$93:L$574,0))&lt;&gt;0,INDEX('WPTM - Section F'!D$93:D$574,MATCH('Print View'!$AV226,'WPTM - Section F'!L$93:L$574,0)),""),"")</f>
        <v/>
      </c>
      <c r="X226" s="600"/>
      <c r="Y226" s="599" t="str">
        <f ca="1">IFERROR(IF(INDEX('WPTM - Section F'!E$93:E$574,MATCH('Print View'!$AV226,'WPTM - Section F'!L$93:L$574,0))&lt;&gt;0,INDEX('WPTM - Section F'!E$93:E$574,MATCH('Print View'!$AV226,'WPTM - Section F'!L$93:L$574,0)),""),"")</f>
        <v/>
      </c>
      <c r="Z226" s="600"/>
      <c r="AA226" s="599" t="str">
        <f ca="1">IFERROR(IF(INDEX('WPTM - Section F'!D$93:D$574,MATCH('Print View'!$AW226,'WPTM - Section F'!L$93:L$574,0))&lt;&gt;0,INDEX('WPTM - Section F'!D$93:D$574,MATCH('Print View'!$AW226,'WPTM - Section F'!L$93:L$574,0)),""),"")</f>
        <v/>
      </c>
      <c r="AB226" s="600"/>
      <c r="AC226" s="599" t="str">
        <f ca="1">IFERROR(IF(INDEX('WPTM - Section F'!E$93:E$574,MATCH('Print View'!$AW226,'WPTM - Section F'!L$93:L$574,0))&lt;&gt;0,INDEX('WPTM - Section F'!E$93:E$574,MATCH('Print View'!$AW226,'WPTM - Section F'!L$93:L$574,0)),""),"")</f>
        <v/>
      </c>
      <c r="AD226" s="600"/>
      <c r="AE226" s="599" t="str">
        <f ca="1">IFERROR(IF(INDEX('WPTM - Section F'!D$93:D$574,MATCH('Print View'!$AX226,'WPTM - Section F'!L$93:L$574,0))&lt;&gt;0,INDEX('WPTM - Section F'!D$93:D$574,MATCH('Print View'!$AX226,'WPTM - Section F'!L$93:L$574,0)),""),"")</f>
        <v/>
      </c>
      <c r="AF226" s="600"/>
      <c r="AG226" s="599" t="str">
        <f ca="1">IFERROR(IF(INDEX('WPTM - Section F'!E$93:E$574,MATCH('Print View'!$AX226,'WPTM - Section F'!L$93:L$574,0))&lt;&gt;0,INDEX('WPTM - Section F'!E$93:E$574,MATCH('Print View'!$AX226,'WPTM - Section F'!L$93:L$574,0)),""),"")</f>
        <v/>
      </c>
      <c r="AH226" s="600"/>
      <c r="AI226" s="599" t="str">
        <f ca="1">IFERROR(IF(INDEX('WPTM - Section F'!D$93:D$574,MATCH('Print View'!$AY226,'WPTM - Section F'!L$93:L$574,0))&lt;&gt;0,INDEX('WPTM - Section F'!D$93:D$574,MATCH('Print View'!$AY226,'WPTM - Section F'!L$93:L$574,0)),""),"")</f>
        <v/>
      </c>
      <c r="AJ226" s="600"/>
      <c r="AK226" s="599" t="str">
        <f ca="1">IFERROR(IF(INDEX('WPTM - Section F'!E$93:E$574,MATCH('Print View'!$AY226,'WPTM - Section F'!L$93:L$574,0))&lt;&gt;0,INDEX('WPTM - Section F'!E$93:E$574,MATCH('Print View'!$AY226,'WPTM - Section F'!L$93:L$574,0)),""),"")</f>
        <v/>
      </c>
      <c r="AL226" s="600"/>
      <c r="AM226" s="309" t="str">
        <f>IFERROR(IF(INDEX('WPTM - Section F'!O$8:O$89,MATCH('Print View'!$A226,'WPTM - Section F'!D$8:D$89,0))&lt;&gt;0,INDEX('WPTM - Section F'!O$8:O$89,MATCH('Print View'!$A226,'WPTM - Section F'!D$8:D$89,0)),""),"")</f>
        <v/>
      </c>
      <c r="AN226" s="217"/>
      <c r="AO226" s="304"/>
      <c r="AP226" s="305"/>
      <c r="AQ226" s="305"/>
      <c r="AR226" s="242" t="str">
        <f t="shared" ca="1" si="372"/>
        <v>43</v>
      </c>
      <c r="AS226" s="3" t="str">
        <f t="shared" ca="1" si="373"/>
        <v>431-Jan-21 to 31-Dec-21</v>
      </c>
      <c r="AT226" s="3" t="str">
        <f t="shared" ca="1" si="374"/>
        <v>431-Jan-22 to 31-Dec-22</v>
      </c>
      <c r="AU226" s="3" t="str">
        <f t="shared" ca="1" si="375"/>
        <v>431-Jan-23 to 31-Dec-23</v>
      </c>
      <c r="AV226" s="3" t="str">
        <f t="shared" ca="1" si="376"/>
        <v>431-Jan-24 to 31-Dec-24</v>
      </c>
      <c r="AW226" s="3" t="str">
        <f t="shared" ca="1" si="377"/>
        <v>431-Jan-25 to 31-Dec-25</v>
      </c>
      <c r="AX226" s="9" t="str">
        <f t="shared" si="378"/>
        <v xml:space="preserve">43 to </v>
      </c>
      <c r="AY226" s="9" t="str">
        <f t="shared" si="379"/>
        <v xml:space="preserve">43 to </v>
      </c>
      <c r="AZ226" s="9"/>
      <c r="BA226" s="9"/>
    </row>
    <row r="227" spans="1:53" s="222" customFormat="1" ht="60" hidden="1" customHeight="1">
      <c r="A227" s="292">
        <v>44</v>
      </c>
      <c r="B227" s="308" t="str">
        <f>IFERROR(IF(INDEX('WPTM - Section F'!B$8:B$89,MATCH('Print View'!$A227,'WPTM - Section F'!$A$8:$A$89,0))&lt;&gt;0,INDEX('WPTM - Section F'!B$8:B$89,MATCH('Print View'!$A227,'WPTM - Section F'!$A$8:$A$89,0)),""),"")</f>
        <v/>
      </c>
      <c r="C227" s="308" t="str">
        <f>IFERROR(IF(INDEX('WPTM - Section F'!C$8:C$89,MATCH('Print View'!$A227,'WPTM - Section F'!$A$8:$A$89,0))&lt;&gt;0,INDEX('WPTM - Section F'!C$8:C$89,MATCH('Print View'!$A227,'WPTM - Section F'!$A$8:$A$89,0)),""),"")</f>
        <v/>
      </c>
      <c r="D227" s="308" t="str">
        <f>IFERROR(IF(INDEX('WPTM - Section F'!D$8:D$89,MATCH('Print View'!$A227,'WPTM - Section F'!$A$8:$A$89,0))&lt;&gt;0,INDEX('WPTM - Section F'!D$8:D$89,MATCH('Print View'!$A227,'WPTM - Section F'!$A$8:$A$89,0)),""),"")</f>
        <v/>
      </c>
      <c r="E227" s="308" t="str">
        <f>IFERROR(IF(INDEX('WPTM - Section F'!E$8:E$89,MATCH('Print View'!$A227,'WPTM - Section F'!$A$8:$A$89,0))&lt;&gt;0,INDEX('WPTM - Section F'!E$8:E$89,MATCH('Print View'!$A227,'WPTM - Section F'!$A$8:$A$89,0)),""),"")</f>
        <v/>
      </c>
      <c r="F227" s="308" t="str">
        <f>IFERROR(IF(INDEX('WPTM - Section F'!N$8:N$89,MATCH('Print View'!$A227,'WPTM - Section F'!$A$8:$A$89,0))&lt;&gt;0,INDEX('WPTM - Section F'!N$8:N$89,MATCH('Print View'!$A227,'WPTM - Section F'!$A$8:$A$89,0)),""),"")</f>
        <v/>
      </c>
      <c r="G227" s="599" t="str">
        <f ca="1">IFERROR(IF(INDEX('WPTM - Section F'!D$93:D$574,MATCH('Print View'!$AR227,'WPTM - Section F'!L$93:L$574,0))&lt;&gt;0,INDEX('WPTM - Section F'!D$93:D$574,MATCH('Print View'!$AR227,'WPTM - Section F'!L$93:L$574,0)),""),"")</f>
        <v/>
      </c>
      <c r="H227" s="600"/>
      <c r="I227" s="599" t="str">
        <f ca="1">IFERROR(IF(INDEX('WPTM - Section F'!E$93:E$574,MATCH('Print View'!$AR227,'WPTM - Section F'!L$93:L$574,0))&lt;&gt;0,INDEX('WPTM - Section F'!E$93:E$574,MATCH('Print View'!$AR227,'WPTM - Section F'!L$93:L$574,0)),""),"")</f>
        <v/>
      </c>
      <c r="J227" s="600"/>
      <c r="K227" s="599" t="str">
        <f ca="1">IFERROR(IF(INDEX('WPTM - Section F'!D$93:D$574,MATCH('Print View'!$AS227,'WPTM - Section F'!L$93:L$574,0))&lt;&gt;0,INDEX('WPTM - Section F'!D$93:D$574,MATCH('Print View'!$AS227,'WPTM - Section F'!L$93:L$574,0)),""),"")</f>
        <v/>
      </c>
      <c r="L227" s="600"/>
      <c r="M227" s="599" t="str">
        <f ca="1">IFERROR(IF(INDEX('WPTM - Section F'!E$93:E$574,MATCH('Print View'!$AS227,'WPTM - Section F'!L$93:L$574,0))&lt;&gt;0,INDEX('WPTM - Section F'!E$93:E$574,MATCH('Print View'!$AS227,'WPTM - Section F'!L$93:L$574,0)),""),"")</f>
        <v/>
      </c>
      <c r="N227" s="600"/>
      <c r="O227" s="599" t="str">
        <f ca="1">IFERROR(IF(INDEX('WPTM - Section F'!D$93:D$574,MATCH('Print View'!$AT227,'WPTM - Section F'!L$93:L$574,0))&lt;&gt;0,INDEX('WPTM - Section F'!D$93:D$574,MATCH('Print View'!$AT227,'WPTM - Section F'!L$93:L$574,0)),""),"")</f>
        <v/>
      </c>
      <c r="P227" s="600"/>
      <c r="Q227" s="599" t="str">
        <f ca="1">IFERROR(IF(INDEX('WPTM - Section F'!E$93:E$574,MATCH('Print View'!$AT227,'WPTM - Section F'!L$93:L$574,0))&lt;&gt;0,INDEX('WPTM - Section F'!E$93:E$574,MATCH('Print View'!$AT227,'WPTM - Section F'!L$93:L$574,0)),""),"")</f>
        <v/>
      </c>
      <c r="R227" s="600"/>
      <c r="S227" s="599" t="str">
        <f ca="1">IFERROR(IF(INDEX('WPTM - Section F'!D$93:D$574,MATCH('Print View'!$AU227,'WPTM - Section F'!L$93:L$574,0))&lt;&gt;0,INDEX('WPTM - Section F'!D$93:D$574,MATCH('Print View'!$AU227,'WPTM - Section F'!L$93:L$574,0)),""),"")</f>
        <v/>
      </c>
      <c r="T227" s="600"/>
      <c r="U227" s="599" t="str">
        <f ca="1">IFERROR(IF(INDEX('WPTM - Section F'!E$93:E$574,MATCH('Print View'!$AU227,'WPTM - Section F'!L$93:L$574,0))&lt;&gt;0,INDEX('WPTM - Section F'!E$93:E$574,MATCH('Print View'!$AU227,'WPTM - Section F'!L$93:L$574,0)),""),"")</f>
        <v/>
      </c>
      <c r="V227" s="600"/>
      <c r="W227" s="599" t="str">
        <f ca="1">IFERROR(IF(INDEX('WPTM - Section F'!D$93:D$574,MATCH('Print View'!$AV227,'WPTM - Section F'!L$93:L$574,0))&lt;&gt;0,INDEX('WPTM - Section F'!D$93:D$574,MATCH('Print View'!$AV227,'WPTM - Section F'!L$93:L$574,0)),""),"")</f>
        <v/>
      </c>
      <c r="X227" s="600"/>
      <c r="Y227" s="599" t="str">
        <f ca="1">IFERROR(IF(INDEX('WPTM - Section F'!E$93:E$574,MATCH('Print View'!$AV227,'WPTM - Section F'!L$93:L$574,0))&lt;&gt;0,INDEX('WPTM - Section F'!E$93:E$574,MATCH('Print View'!$AV227,'WPTM - Section F'!L$93:L$574,0)),""),"")</f>
        <v/>
      </c>
      <c r="Z227" s="600"/>
      <c r="AA227" s="599" t="str">
        <f ca="1">IFERROR(IF(INDEX('WPTM - Section F'!D$93:D$574,MATCH('Print View'!$AW227,'WPTM - Section F'!L$93:L$574,0))&lt;&gt;0,INDEX('WPTM - Section F'!D$93:D$574,MATCH('Print View'!$AW227,'WPTM - Section F'!L$93:L$574,0)),""),"")</f>
        <v/>
      </c>
      <c r="AB227" s="600"/>
      <c r="AC227" s="599" t="str">
        <f ca="1">IFERROR(IF(INDEX('WPTM - Section F'!E$93:E$574,MATCH('Print View'!$AW227,'WPTM - Section F'!L$93:L$574,0))&lt;&gt;0,INDEX('WPTM - Section F'!E$93:E$574,MATCH('Print View'!$AW227,'WPTM - Section F'!L$93:L$574,0)),""),"")</f>
        <v/>
      </c>
      <c r="AD227" s="600"/>
      <c r="AE227" s="599" t="str">
        <f ca="1">IFERROR(IF(INDEX('WPTM - Section F'!D$93:D$574,MATCH('Print View'!$AX227,'WPTM - Section F'!L$93:L$574,0))&lt;&gt;0,INDEX('WPTM - Section F'!D$93:D$574,MATCH('Print View'!$AX227,'WPTM - Section F'!L$93:L$574,0)),""),"")</f>
        <v/>
      </c>
      <c r="AF227" s="600"/>
      <c r="AG227" s="599" t="str">
        <f ca="1">IFERROR(IF(INDEX('WPTM - Section F'!E$93:E$574,MATCH('Print View'!$AX227,'WPTM - Section F'!L$93:L$574,0))&lt;&gt;0,INDEX('WPTM - Section F'!E$93:E$574,MATCH('Print View'!$AX227,'WPTM - Section F'!L$93:L$574,0)),""),"")</f>
        <v/>
      </c>
      <c r="AH227" s="600"/>
      <c r="AI227" s="599" t="str">
        <f ca="1">IFERROR(IF(INDEX('WPTM - Section F'!D$93:D$574,MATCH('Print View'!$AY227,'WPTM - Section F'!L$93:L$574,0))&lt;&gt;0,INDEX('WPTM - Section F'!D$93:D$574,MATCH('Print View'!$AY227,'WPTM - Section F'!L$93:L$574,0)),""),"")</f>
        <v/>
      </c>
      <c r="AJ227" s="600"/>
      <c r="AK227" s="599" t="str">
        <f ca="1">IFERROR(IF(INDEX('WPTM - Section F'!E$93:E$574,MATCH('Print View'!$AY227,'WPTM - Section F'!L$93:L$574,0))&lt;&gt;0,INDEX('WPTM - Section F'!E$93:E$574,MATCH('Print View'!$AY227,'WPTM - Section F'!L$93:L$574,0)),""),"")</f>
        <v/>
      </c>
      <c r="AL227" s="600"/>
      <c r="AM227" s="309" t="str">
        <f>IFERROR(IF(INDEX('WPTM - Section F'!O$8:O$89,MATCH('Print View'!$A227,'WPTM - Section F'!D$8:D$89,0))&lt;&gt;0,INDEX('WPTM - Section F'!O$8:O$89,MATCH('Print View'!$A227,'WPTM - Section F'!D$8:D$89,0)),""),"")</f>
        <v/>
      </c>
      <c r="AN227" s="217"/>
      <c r="AO227" s="304"/>
      <c r="AP227" s="305"/>
      <c r="AQ227" s="305"/>
      <c r="AR227" s="242" t="str">
        <f t="shared" ca="1" si="372"/>
        <v>44</v>
      </c>
      <c r="AS227" s="3" t="str">
        <f t="shared" ca="1" si="373"/>
        <v>441-Jan-21 to 31-Dec-21</v>
      </c>
      <c r="AT227" s="3" t="str">
        <f t="shared" ca="1" si="374"/>
        <v>441-Jan-22 to 31-Dec-22</v>
      </c>
      <c r="AU227" s="3" t="str">
        <f t="shared" ca="1" si="375"/>
        <v>441-Jan-23 to 31-Dec-23</v>
      </c>
      <c r="AV227" s="3" t="str">
        <f t="shared" ca="1" si="376"/>
        <v>441-Jan-24 to 31-Dec-24</v>
      </c>
      <c r="AW227" s="3" t="str">
        <f t="shared" ca="1" si="377"/>
        <v>441-Jan-25 to 31-Dec-25</v>
      </c>
      <c r="AX227" s="9" t="str">
        <f t="shared" si="378"/>
        <v xml:space="preserve">44 to </v>
      </c>
      <c r="AY227" s="9" t="str">
        <f t="shared" si="379"/>
        <v xml:space="preserve">44 to </v>
      </c>
      <c r="AZ227" s="9"/>
      <c r="BA227" s="9"/>
    </row>
    <row r="228" spans="1:53" s="222" customFormat="1" ht="60" hidden="1" customHeight="1">
      <c r="A228" s="292">
        <v>45</v>
      </c>
      <c r="B228" s="308" t="str">
        <f>IFERROR(IF(INDEX('WPTM - Section F'!B$8:B$89,MATCH('Print View'!$A228,'WPTM - Section F'!$A$8:$A$89,0))&lt;&gt;0,INDEX('WPTM - Section F'!B$8:B$89,MATCH('Print View'!$A228,'WPTM - Section F'!$A$8:$A$89,0)),""),"")</f>
        <v/>
      </c>
      <c r="C228" s="308" t="str">
        <f>IFERROR(IF(INDEX('WPTM - Section F'!C$8:C$89,MATCH('Print View'!$A228,'WPTM - Section F'!$A$8:$A$89,0))&lt;&gt;0,INDEX('WPTM - Section F'!C$8:C$89,MATCH('Print View'!$A228,'WPTM - Section F'!$A$8:$A$89,0)),""),"")</f>
        <v/>
      </c>
      <c r="D228" s="308" t="str">
        <f>IFERROR(IF(INDEX('WPTM - Section F'!D$8:D$89,MATCH('Print View'!$A228,'WPTM - Section F'!$A$8:$A$89,0))&lt;&gt;0,INDEX('WPTM - Section F'!D$8:D$89,MATCH('Print View'!$A228,'WPTM - Section F'!$A$8:$A$89,0)),""),"")</f>
        <v/>
      </c>
      <c r="E228" s="308" t="str">
        <f>IFERROR(IF(INDEX('WPTM - Section F'!E$8:E$89,MATCH('Print View'!$A228,'WPTM - Section F'!$A$8:$A$89,0))&lt;&gt;0,INDEX('WPTM - Section F'!E$8:E$89,MATCH('Print View'!$A228,'WPTM - Section F'!$A$8:$A$89,0)),""),"")</f>
        <v/>
      </c>
      <c r="F228" s="308" t="str">
        <f>IFERROR(IF(INDEX('WPTM - Section F'!N$8:N$89,MATCH('Print View'!$A228,'WPTM - Section F'!$A$8:$A$89,0))&lt;&gt;0,INDEX('WPTM - Section F'!N$8:N$89,MATCH('Print View'!$A228,'WPTM - Section F'!$A$8:$A$89,0)),""),"")</f>
        <v/>
      </c>
      <c r="G228" s="599" t="str">
        <f ca="1">IFERROR(IF(INDEX('WPTM - Section F'!D$93:D$574,MATCH('Print View'!$AR228,'WPTM - Section F'!L$93:L$574,0))&lt;&gt;0,INDEX('WPTM - Section F'!D$93:D$574,MATCH('Print View'!$AR228,'WPTM - Section F'!L$93:L$574,0)),""),"")</f>
        <v/>
      </c>
      <c r="H228" s="600"/>
      <c r="I228" s="599" t="str">
        <f ca="1">IFERROR(IF(INDEX('WPTM - Section F'!E$93:E$574,MATCH('Print View'!$AR228,'WPTM - Section F'!L$93:L$574,0))&lt;&gt;0,INDEX('WPTM - Section F'!E$93:E$574,MATCH('Print View'!$AR228,'WPTM - Section F'!L$93:L$574,0)),""),"")</f>
        <v/>
      </c>
      <c r="J228" s="600"/>
      <c r="K228" s="599" t="str">
        <f ca="1">IFERROR(IF(INDEX('WPTM - Section F'!D$93:D$574,MATCH('Print View'!$AS228,'WPTM - Section F'!L$93:L$574,0))&lt;&gt;0,INDEX('WPTM - Section F'!D$93:D$574,MATCH('Print View'!$AS228,'WPTM - Section F'!L$93:L$574,0)),""),"")</f>
        <v/>
      </c>
      <c r="L228" s="600"/>
      <c r="M228" s="599" t="str">
        <f ca="1">IFERROR(IF(INDEX('WPTM - Section F'!E$93:E$574,MATCH('Print View'!$AS228,'WPTM - Section F'!L$93:L$574,0))&lt;&gt;0,INDEX('WPTM - Section F'!E$93:E$574,MATCH('Print View'!$AS228,'WPTM - Section F'!L$93:L$574,0)),""),"")</f>
        <v/>
      </c>
      <c r="N228" s="600"/>
      <c r="O228" s="599" t="str">
        <f ca="1">IFERROR(IF(INDEX('WPTM - Section F'!D$93:D$574,MATCH('Print View'!$AT228,'WPTM - Section F'!L$93:L$574,0))&lt;&gt;0,INDEX('WPTM - Section F'!D$93:D$574,MATCH('Print View'!$AT228,'WPTM - Section F'!L$93:L$574,0)),""),"")</f>
        <v/>
      </c>
      <c r="P228" s="600"/>
      <c r="Q228" s="599" t="str">
        <f ca="1">IFERROR(IF(INDEX('WPTM - Section F'!E$93:E$574,MATCH('Print View'!$AT228,'WPTM - Section F'!L$93:L$574,0))&lt;&gt;0,INDEX('WPTM - Section F'!E$93:E$574,MATCH('Print View'!$AT228,'WPTM - Section F'!L$93:L$574,0)),""),"")</f>
        <v/>
      </c>
      <c r="R228" s="600"/>
      <c r="S228" s="599" t="str">
        <f ca="1">IFERROR(IF(INDEX('WPTM - Section F'!D$93:D$574,MATCH('Print View'!$AU228,'WPTM - Section F'!L$93:L$574,0))&lt;&gt;0,INDEX('WPTM - Section F'!D$93:D$574,MATCH('Print View'!$AU228,'WPTM - Section F'!L$93:L$574,0)),""),"")</f>
        <v/>
      </c>
      <c r="T228" s="600"/>
      <c r="U228" s="599" t="str">
        <f ca="1">IFERROR(IF(INDEX('WPTM - Section F'!E$93:E$574,MATCH('Print View'!$AU228,'WPTM - Section F'!L$93:L$574,0))&lt;&gt;0,INDEX('WPTM - Section F'!E$93:E$574,MATCH('Print View'!$AU228,'WPTM - Section F'!L$93:L$574,0)),""),"")</f>
        <v/>
      </c>
      <c r="V228" s="600"/>
      <c r="W228" s="599" t="str">
        <f ca="1">IFERROR(IF(INDEX('WPTM - Section F'!D$93:D$574,MATCH('Print View'!$AV228,'WPTM - Section F'!L$93:L$574,0))&lt;&gt;0,INDEX('WPTM - Section F'!D$93:D$574,MATCH('Print View'!$AV228,'WPTM - Section F'!L$93:L$574,0)),""),"")</f>
        <v/>
      </c>
      <c r="X228" s="600"/>
      <c r="Y228" s="599" t="str">
        <f ca="1">IFERROR(IF(INDEX('WPTM - Section F'!E$93:E$574,MATCH('Print View'!$AV228,'WPTM - Section F'!L$93:L$574,0))&lt;&gt;0,INDEX('WPTM - Section F'!E$93:E$574,MATCH('Print View'!$AV228,'WPTM - Section F'!L$93:L$574,0)),""),"")</f>
        <v/>
      </c>
      <c r="Z228" s="600"/>
      <c r="AA228" s="599" t="str">
        <f ca="1">IFERROR(IF(INDEX('WPTM - Section F'!D$93:D$574,MATCH('Print View'!$AW228,'WPTM - Section F'!L$93:L$574,0))&lt;&gt;0,INDEX('WPTM - Section F'!D$93:D$574,MATCH('Print View'!$AW228,'WPTM - Section F'!L$93:L$574,0)),""),"")</f>
        <v/>
      </c>
      <c r="AB228" s="600"/>
      <c r="AC228" s="599" t="str">
        <f ca="1">IFERROR(IF(INDEX('WPTM - Section F'!E$93:E$574,MATCH('Print View'!$AW228,'WPTM - Section F'!L$93:L$574,0))&lt;&gt;0,INDEX('WPTM - Section F'!E$93:E$574,MATCH('Print View'!$AW228,'WPTM - Section F'!L$93:L$574,0)),""),"")</f>
        <v/>
      </c>
      <c r="AD228" s="600"/>
      <c r="AE228" s="599" t="str">
        <f ca="1">IFERROR(IF(INDEX('WPTM - Section F'!D$93:D$574,MATCH('Print View'!$AX228,'WPTM - Section F'!L$93:L$574,0))&lt;&gt;0,INDEX('WPTM - Section F'!D$93:D$574,MATCH('Print View'!$AX228,'WPTM - Section F'!L$93:L$574,0)),""),"")</f>
        <v/>
      </c>
      <c r="AF228" s="600"/>
      <c r="AG228" s="599" t="str">
        <f ca="1">IFERROR(IF(INDEX('WPTM - Section F'!E$93:E$574,MATCH('Print View'!$AX228,'WPTM - Section F'!L$93:L$574,0))&lt;&gt;0,INDEX('WPTM - Section F'!E$93:E$574,MATCH('Print View'!$AX228,'WPTM - Section F'!L$93:L$574,0)),""),"")</f>
        <v/>
      </c>
      <c r="AH228" s="600"/>
      <c r="AI228" s="599" t="str">
        <f ca="1">IFERROR(IF(INDEX('WPTM - Section F'!D$93:D$574,MATCH('Print View'!$AY228,'WPTM - Section F'!L$93:L$574,0))&lt;&gt;0,INDEX('WPTM - Section F'!D$93:D$574,MATCH('Print View'!$AY228,'WPTM - Section F'!L$93:L$574,0)),""),"")</f>
        <v/>
      </c>
      <c r="AJ228" s="600"/>
      <c r="AK228" s="599" t="str">
        <f ca="1">IFERROR(IF(INDEX('WPTM - Section F'!E$93:E$574,MATCH('Print View'!$AY228,'WPTM - Section F'!L$93:L$574,0))&lt;&gt;0,INDEX('WPTM - Section F'!E$93:E$574,MATCH('Print View'!$AY228,'WPTM - Section F'!L$93:L$574,0)),""),"")</f>
        <v/>
      </c>
      <c r="AL228" s="600"/>
      <c r="AM228" s="309" t="str">
        <f>IFERROR(IF(INDEX('WPTM - Section F'!O$8:O$89,MATCH('Print View'!$A228,'WPTM - Section F'!D$8:D$89,0))&lt;&gt;0,INDEX('WPTM - Section F'!O$8:O$89,MATCH('Print View'!$A228,'WPTM - Section F'!D$8:D$89,0)),""),"")</f>
        <v/>
      </c>
      <c r="AN228" s="217"/>
      <c r="AO228" s="304"/>
      <c r="AP228" s="305"/>
      <c r="AQ228" s="305"/>
      <c r="AR228" s="242" t="str">
        <f t="shared" ca="1" si="372"/>
        <v>45</v>
      </c>
      <c r="AS228" s="3" t="str">
        <f t="shared" ca="1" si="373"/>
        <v>451-Jan-21 to 31-Dec-21</v>
      </c>
      <c r="AT228" s="3" t="str">
        <f t="shared" ca="1" si="374"/>
        <v>451-Jan-22 to 31-Dec-22</v>
      </c>
      <c r="AU228" s="3" t="str">
        <f t="shared" ca="1" si="375"/>
        <v>451-Jan-23 to 31-Dec-23</v>
      </c>
      <c r="AV228" s="3" t="str">
        <f t="shared" ca="1" si="376"/>
        <v>451-Jan-24 to 31-Dec-24</v>
      </c>
      <c r="AW228" s="3" t="str">
        <f t="shared" ca="1" si="377"/>
        <v>451-Jan-25 to 31-Dec-25</v>
      </c>
      <c r="AX228" s="9" t="str">
        <f t="shared" si="378"/>
        <v xml:space="preserve">45 to </v>
      </c>
      <c r="AY228" s="9" t="str">
        <f t="shared" si="379"/>
        <v xml:space="preserve">45 to </v>
      </c>
      <c r="AZ228" s="9"/>
      <c r="BA228" s="9"/>
    </row>
    <row r="229" spans="1:53" s="222" customFormat="1" ht="60" hidden="1" customHeight="1">
      <c r="A229" s="292">
        <v>46</v>
      </c>
      <c r="B229" s="308" t="str">
        <f>IFERROR(IF(INDEX('WPTM - Section F'!B$8:B$89,MATCH('Print View'!$A229,'WPTM - Section F'!$A$8:$A$89,0))&lt;&gt;0,INDEX('WPTM - Section F'!B$8:B$89,MATCH('Print View'!$A229,'WPTM - Section F'!$A$8:$A$89,0)),""),"")</f>
        <v/>
      </c>
      <c r="C229" s="308" t="str">
        <f>IFERROR(IF(INDEX('WPTM - Section F'!C$8:C$89,MATCH('Print View'!$A229,'WPTM - Section F'!$A$8:$A$89,0))&lt;&gt;0,INDEX('WPTM - Section F'!C$8:C$89,MATCH('Print View'!$A229,'WPTM - Section F'!$A$8:$A$89,0)),""),"")</f>
        <v/>
      </c>
      <c r="D229" s="308" t="str">
        <f>IFERROR(IF(INDEX('WPTM - Section F'!D$8:D$89,MATCH('Print View'!$A229,'WPTM - Section F'!$A$8:$A$89,0))&lt;&gt;0,INDEX('WPTM - Section F'!D$8:D$89,MATCH('Print View'!$A229,'WPTM - Section F'!$A$8:$A$89,0)),""),"")</f>
        <v/>
      </c>
      <c r="E229" s="308" t="str">
        <f>IFERROR(IF(INDEX('WPTM - Section F'!E$8:E$89,MATCH('Print View'!$A229,'WPTM - Section F'!$A$8:$A$89,0))&lt;&gt;0,INDEX('WPTM - Section F'!E$8:E$89,MATCH('Print View'!$A229,'WPTM - Section F'!$A$8:$A$89,0)),""),"")</f>
        <v/>
      </c>
      <c r="F229" s="308" t="str">
        <f>IFERROR(IF(INDEX('WPTM - Section F'!N$8:N$89,MATCH('Print View'!$A229,'WPTM - Section F'!$A$8:$A$89,0))&lt;&gt;0,INDEX('WPTM - Section F'!N$8:N$89,MATCH('Print View'!$A229,'WPTM - Section F'!$A$8:$A$89,0)),""),"")</f>
        <v/>
      </c>
      <c r="G229" s="599" t="str">
        <f ca="1">IFERROR(IF(INDEX('WPTM - Section F'!D$93:D$574,MATCH('Print View'!$AR229,'WPTM - Section F'!L$93:L$574,0))&lt;&gt;0,INDEX('WPTM - Section F'!D$93:D$574,MATCH('Print View'!$AR229,'WPTM - Section F'!L$93:L$574,0)),""),"")</f>
        <v/>
      </c>
      <c r="H229" s="600"/>
      <c r="I229" s="599" t="str">
        <f ca="1">IFERROR(IF(INDEX('WPTM - Section F'!E$93:E$574,MATCH('Print View'!$AR229,'WPTM - Section F'!L$93:L$574,0))&lt;&gt;0,INDEX('WPTM - Section F'!E$93:E$574,MATCH('Print View'!$AR229,'WPTM - Section F'!L$93:L$574,0)),""),"")</f>
        <v/>
      </c>
      <c r="J229" s="600"/>
      <c r="K229" s="599" t="str">
        <f ca="1">IFERROR(IF(INDEX('WPTM - Section F'!D$93:D$574,MATCH('Print View'!$AS229,'WPTM - Section F'!L$93:L$574,0))&lt;&gt;0,INDEX('WPTM - Section F'!D$93:D$574,MATCH('Print View'!$AS229,'WPTM - Section F'!L$93:L$574,0)),""),"")</f>
        <v/>
      </c>
      <c r="L229" s="600"/>
      <c r="M229" s="599" t="str">
        <f ca="1">IFERROR(IF(INDEX('WPTM - Section F'!E$93:E$574,MATCH('Print View'!$AS229,'WPTM - Section F'!L$93:L$574,0))&lt;&gt;0,INDEX('WPTM - Section F'!E$93:E$574,MATCH('Print View'!$AS229,'WPTM - Section F'!L$93:L$574,0)),""),"")</f>
        <v/>
      </c>
      <c r="N229" s="600"/>
      <c r="O229" s="599" t="str">
        <f ca="1">IFERROR(IF(INDEX('WPTM - Section F'!D$93:D$574,MATCH('Print View'!$AT229,'WPTM - Section F'!L$93:L$574,0))&lt;&gt;0,INDEX('WPTM - Section F'!D$93:D$574,MATCH('Print View'!$AT229,'WPTM - Section F'!L$93:L$574,0)),""),"")</f>
        <v/>
      </c>
      <c r="P229" s="600"/>
      <c r="Q229" s="599" t="str">
        <f ca="1">IFERROR(IF(INDEX('WPTM - Section F'!E$93:E$574,MATCH('Print View'!$AT229,'WPTM - Section F'!L$93:L$574,0))&lt;&gt;0,INDEX('WPTM - Section F'!E$93:E$574,MATCH('Print View'!$AT229,'WPTM - Section F'!L$93:L$574,0)),""),"")</f>
        <v/>
      </c>
      <c r="R229" s="600"/>
      <c r="S229" s="599" t="str">
        <f ca="1">IFERROR(IF(INDEX('WPTM - Section F'!D$93:D$574,MATCH('Print View'!$AU229,'WPTM - Section F'!L$93:L$574,0))&lt;&gt;0,INDEX('WPTM - Section F'!D$93:D$574,MATCH('Print View'!$AU229,'WPTM - Section F'!L$93:L$574,0)),""),"")</f>
        <v/>
      </c>
      <c r="T229" s="600"/>
      <c r="U229" s="599" t="str">
        <f ca="1">IFERROR(IF(INDEX('WPTM - Section F'!E$93:E$574,MATCH('Print View'!$AU229,'WPTM - Section F'!L$93:L$574,0))&lt;&gt;0,INDEX('WPTM - Section F'!E$93:E$574,MATCH('Print View'!$AU229,'WPTM - Section F'!L$93:L$574,0)),""),"")</f>
        <v/>
      </c>
      <c r="V229" s="600"/>
      <c r="W229" s="599" t="str">
        <f ca="1">IFERROR(IF(INDEX('WPTM - Section F'!D$93:D$574,MATCH('Print View'!$AV229,'WPTM - Section F'!L$93:L$574,0))&lt;&gt;0,INDEX('WPTM - Section F'!D$93:D$574,MATCH('Print View'!$AV229,'WPTM - Section F'!L$93:L$574,0)),""),"")</f>
        <v/>
      </c>
      <c r="X229" s="600"/>
      <c r="Y229" s="599" t="str">
        <f ca="1">IFERROR(IF(INDEX('WPTM - Section F'!E$93:E$574,MATCH('Print View'!$AV229,'WPTM - Section F'!L$93:L$574,0))&lt;&gt;0,INDEX('WPTM - Section F'!E$93:E$574,MATCH('Print View'!$AV229,'WPTM - Section F'!L$93:L$574,0)),""),"")</f>
        <v/>
      </c>
      <c r="Z229" s="600"/>
      <c r="AA229" s="599" t="str">
        <f ca="1">IFERROR(IF(INDEX('WPTM - Section F'!D$93:D$574,MATCH('Print View'!$AW229,'WPTM - Section F'!L$93:L$574,0))&lt;&gt;0,INDEX('WPTM - Section F'!D$93:D$574,MATCH('Print View'!$AW229,'WPTM - Section F'!L$93:L$574,0)),""),"")</f>
        <v/>
      </c>
      <c r="AB229" s="600"/>
      <c r="AC229" s="599" t="str">
        <f ca="1">IFERROR(IF(INDEX('WPTM - Section F'!E$93:E$574,MATCH('Print View'!$AW229,'WPTM - Section F'!L$93:L$574,0))&lt;&gt;0,INDEX('WPTM - Section F'!E$93:E$574,MATCH('Print View'!$AW229,'WPTM - Section F'!L$93:L$574,0)),""),"")</f>
        <v/>
      </c>
      <c r="AD229" s="600"/>
      <c r="AE229" s="599" t="str">
        <f ca="1">IFERROR(IF(INDEX('WPTM - Section F'!D$93:D$574,MATCH('Print View'!$AX229,'WPTM - Section F'!L$93:L$574,0))&lt;&gt;0,INDEX('WPTM - Section F'!D$93:D$574,MATCH('Print View'!$AX229,'WPTM - Section F'!L$93:L$574,0)),""),"")</f>
        <v/>
      </c>
      <c r="AF229" s="600"/>
      <c r="AG229" s="599" t="str">
        <f ca="1">IFERROR(IF(INDEX('WPTM - Section F'!E$93:E$574,MATCH('Print View'!$AX229,'WPTM - Section F'!L$93:L$574,0))&lt;&gt;0,INDEX('WPTM - Section F'!E$93:E$574,MATCH('Print View'!$AX229,'WPTM - Section F'!L$93:L$574,0)),""),"")</f>
        <v/>
      </c>
      <c r="AH229" s="600"/>
      <c r="AI229" s="599" t="str">
        <f ca="1">IFERROR(IF(INDEX('WPTM - Section F'!D$93:D$574,MATCH('Print View'!$AY229,'WPTM - Section F'!L$93:L$574,0))&lt;&gt;0,INDEX('WPTM - Section F'!D$93:D$574,MATCH('Print View'!$AY229,'WPTM - Section F'!L$93:L$574,0)),""),"")</f>
        <v/>
      </c>
      <c r="AJ229" s="600"/>
      <c r="AK229" s="599" t="str">
        <f ca="1">IFERROR(IF(INDEX('WPTM - Section F'!E$93:E$574,MATCH('Print View'!$AY229,'WPTM - Section F'!L$93:L$574,0))&lt;&gt;0,INDEX('WPTM - Section F'!E$93:E$574,MATCH('Print View'!$AY229,'WPTM - Section F'!L$93:L$574,0)),""),"")</f>
        <v/>
      </c>
      <c r="AL229" s="600"/>
      <c r="AM229" s="309" t="str">
        <f>IFERROR(IF(INDEX('WPTM - Section F'!O$8:O$89,MATCH('Print View'!$A229,'WPTM - Section F'!D$8:D$89,0))&lt;&gt;0,INDEX('WPTM - Section F'!O$8:O$89,MATCH('Print View'!$A229,'WPTM - Section F'!D$8:D$89,0)),""),"")</f>
        <v/>
      </c>
      <c r="AN229" s="217"/>
      <c r="AO229" s="304"/>
      <c r="AP229" s="305"/>
      <c r="AQ229" s="305"/>
      <c r="AR229" s="242" t="str">
        <f t="shared" ca="1" si="372"/>
        <v>46</v>
      </c>
      <c r="AS229" s="3" t="str">
        <f t="shared" ca="1" si="373"/>
        <v>461-Jan-21 to 31-Dec-21</v>
      </c>
      <c r="AT229" s="3" t="str">
        <f t="shared" ca="1" si="374"/>
        <v>461-Jan-22 to 31-Dec-22</v>
      </c>
      <c r="AU229" s="3" t="str">
        <f t="shared" ca="1" si="375"/>
        <v>461-Jan-23 to 31-Dec-23</v>
      </c>
      <c r="AV229" s="3" t="str">
        <f t="shared" ca="1" si="376"/>
        <v>461-Jan-24 to 31-Dec-24</v>
      </c>
      <c r="AW229" s="3" t="str">
        <f t="shared" ca="1" si="377"/>
        <v>461-Jan-25 to 31-Dec-25</v>
      </c>
      <c r="AX229" s="9" t="str">
        <f t="shared" si="378"/>
        <v xml:space="preserve">46 to </v>
      </c>
      <c r="AY229" s="9" t="str">
        <f t="shared" si="379"/>
        <v xml:space="preserve">46 to </v>
      </c>
      <c r="AZ229" s="9"/>
      <c r="BA229" s="9"/>
    </row>
    <row r="230" spans="1:53" s="222" customFormat="1" ht="60" hidden="1" customHeight="1">
      <c r="A230" s="292">
        <v>47</v>
      </c>
      <c r="B230" s="308" t="str">
        <f>IFERROR(IF(INDEX('WPTM - Section F'!B$8:B$89,MATCH('Print View'!$A230,'WPTM - Section F'!$A$8:$A$89,0))&lt;&gt;0,INDEX('WPTM - Section F'!B$8:B$89,MATCH('Print View'!$A230,'WPTM - Section F'!$A$8:$A$89,0)),""),"")</f>
        <v/>
      </c>
      <c r="C230" s="308" t="str">
        <f>IFERROR(IF(INDEX('WPTM - Section F'!C$8:C$89,MATCH('Print View'!$A230,'WPTM - Section F'!$A$8:$A$89,0))&lt;&gt;0,INDEX('WPTM - Section F'!C$8:C$89,MATCH('Print View'!$A230,'WPTM - Section F'!$A$8:$A$89,0)),""),"")</f>
        <v/>
      </c>
      <c r="D230" s="308" t="str">
        <f>IFERROR(IF(INDEX('WPTM - Section F'!D$8:D$89,MATCH('Print View'!$A230,'WPTM - Section F'!$A$8:$A$89,0))&lt;&gt;0,INDEX('WPTM - Section F'!D$8:D$89,MATCH('Print View'!$A230,'WPTM - Section F'!$A$8:$A$89,0)),""),"")</f>
        <v/>
      </c>
      <c r="E230" s="308" t="str">
        <f>IFERROR(IF(INDEX('WPTM - Section F'!E$8:E$89,MATCH('Print View'!$A230,'WPTM - Section F'!$A$8:$A$89,0))&lt;&gt;0,INDEX('WPTM - Section F'!E$8:E$89,MATCH('Print View'!$A230,'WPTM - Section F'!$A$8:$A$89,0)),""),"")</f>
        <v/>
      </c>
      <c r="F230" s="308" t="str">
        <f>IFERROR(IF(INDEX('WPTM - Section F'!N$8:N$89,MATCH('Print View'!$A230,'WPTM - Section F'!$A$8:$A$89,0))&lt;&gt;0,INDEX('WPTM - Section F'!N$8:N$89,MATCH('Print View'!$A230,'WPTM - Section F'!$A$8:$A$89,0)),""),"")</f>
        <v/>
      </c>
      <c r="G230" s="599" t="str">
        <f ca="1">IFERROR(IF(INDEX('WPTM - Section F'!D$93:D$574,MATCH('Print View'!$AR230,'WPTM - Section F'!L$93:L$574,0))&lt;&gt;0,INDEX('WPTM - Section F'!D$93:D$574,MATCH('Print View'!$AR230,'WPTM - Section F'!L$93:L$574,0)),""),"")</f>
        <v/>
      </c>
      <c r="H230" s="600"/>
      <c r="I230" s="599" t="str">
        <f ca="1">IFERROR(IF(INDEX('WPTM - Section F'!E$93:E$574,MATCH('Print View'!$AR230,'WPTM - Section F'!L$93:L$574,0))&lt;&gt;0,INDEX('WPTM - Section F'!E$93:E$574,MATCH('Print View'!$AR230,'WPTM - Section F'!L$93:L$574,0)),""),"")</f>
        <v/>
      </c>
      <c r="J230" s="600"/>
      <c r="K230" s="599" t="str">
        <f ca="1">IFERROR(IF(INDEX('WPTM - Section F'!D$93:D$574,MATCH('Print View'!$AS230,'WPTM - Section F'!L$93:L$574,0))&lt;&gt;0,INDEX('WPTM - Section F'!D$93:D$574,MATCH('Print View'!$AS230,'WPTM - Section F'!L$93:L$574,0)),""),"")</f>
        <v/>
      </c>
      <c r="L230" s="600"/>
      <c r="M230" s="599" t="str">
        <f ca="1">IFERROR(IF(INDEX('WPTM - Section F'!E$93:E$574,MATCH('Print View'!$AS230,'WPTM - Section F'!L$93:L$574,0))&lt;&gt;0,INDEX('WPTM - Section F'!E$93:E$574,MATCH('Print View'!$AS230,'WPTM - Section F'!L$93:L$574,0)),""),"")</f>
        <v/>
      </c>
      <c r="N230" s="600"/>
      <c r="O230" s="599" t="str">
        <f ca="1">IFERROR(IF(INDEX('WPTM - Section F'!D$93:D$574,MATCH('Print View'!$AT230,'WPTM - Section F'!L$93:L$574,0))&lt;&gt;0,INDEX('WPTM - Section F'!D$93:D$574,MATCH('Print View'!$AT230,'WPTM - Section F'!L$93:L$574,0)),""),"")</f>
        <v/>
      </c>
      <c r="P230" s="600"/>
      <c r="Q230" s="599" t="str">
        <f ca="1">IFERROR(IF(INDEX('WPTM - Section F'!E$93:E$574,MATCH('Print View'!$AT230,'WPTM - Section F'!L$93:L$574,0))&lt;&gt;0,INDEX('WPTM - Section F'!E$93:E$574,MATCH('Print View'!$AT230,'WPTM - Section F'!L$93:L$574,0)),""),"")</f>
        <v/>
      </c>
      <c r="R230" s="600"/>
      <c r="S230" s="599" t="str">
        <f ca="1">IFERROR(IF(INDEX('WPTM - Section F'!D$93:D$574,MATCH('Print View'!$AU230,'WPTM - Section F'!L$93:L$574,0))&lt;&gt;0,INDEX('WPTM - Section F'!D$93:D$574,MATCH('Print View'!$AU230,'WPTM - Section F'!L$93:L$574,0)),""),"")</f>
        <v/>
      </c>
      <c r="T230" s="600"/>
      <c r="U230" s="599" t="str">
        <f ca="1">IFERROR(IF(INDEX('WPTM - Section F'!E$93:E$574,MATCH('Print View'!$AU230,'WPTM - Section F'!L$93:L$574,0))&lt;&gt;0,INDEX('WPTM - Section F'!E$93:E$574,MATCH('Print View'!$AU230,'WPTM - Section F'!L$93:L$574,0)),""),"")</f>
        <v/>
      </c>
      <c r="V230" s="600"/>
      <c r="W230" s="599" t="str">
        <f ca="1">IFERROR(IF(INDEX('WPTM - Section F'!D$93:D$574,MATCH('Print View'!$AV230,'WPTM - Section F'!L$93:L$574,0))&lt;&gt;0,INDEX('WPTM - Section F'!D$93:D$574,MATCH('Print View'!$AV230,'WPTM - Section F'!L$93:L$574,0)),""),"")</f>
        <v/>
      </c>
      <c r="X230" s="600"/>
      <c r="Y230" s="599" t="str">
        <f ca="1">IFERROR(IF(INDEX('WPTM - Section F'!E$93:E$574,MATCH('Print View'!$AV230,'WPTM - Section F'!L$93:L$574,0))&lt;&gt;0,INDEX('WPTM - Section F'!E$93:E$574,MATCH('Print View'!$AV230,'WPTM - Section F'!L$93:L$574,0)),""),"")</f>
        <v/>
      </c>
      <c r="Z230" s="600"/>
      <c r="AA230" s="599" t="str">
        <f ca="1">IFERROR(IF(INDEX('WPTM - Section F'!D$93:D$574,MATCH('Print View'!$AW230,'WPTM - Section F'!L$93:L$574,0))&lt;&gt;0,INDEX('WPTM - Section F'!D$93:D$574,MATCH('Print View'!$AW230,'WPTM - Section F'!L$93:L$574,0)),""),"")</f>
        <v/>
      </c>
      <c r="AB230" s="600"/>
      <c r="AC230" s="599" t="str">
        <f ca="1">IFERROR(IF(INDEX('WPTM - Section F'!E$93:E$574,MATCH('Print View'!$AW230,'WPTM - Section F'!L$93:L$574,0))&lt;&gt;0,INDEX('WPTM - Section F'!E$93:E$574,MATCH('Print View'!$AW230,'WPTM - Section F'!L$93:L$574,0)),""),"")</f>
        <v/>
      </c>
      <c r="AD230" s="600"/>
      <c r="AE230" s="599" t="str">
        <f ca="1">IFERROR(IF(INDEX('WPTM - Section F'!D$93:D$574,MATCH('Print View'!$AX230,'WPTM - Section F'!L$93:L$574,0))&lt;&gt;0,INDEX('WPTM - Section F'!D$93:D$574,MATCH('Print View'!$AX230,'WPTM - Section F'!L$93:L$574,0)),""),"")</f>
        <v/>
      </c>
      <c r="AF230" s="600"/>
      <c r="AG230" s="599" t="str">
        <f ca="1">IFERROR(IF(INDEX('WPTM - Section F'!E$93:E$574,MATCH('Print View'!$AX230,'WPTM - Section F'!L$93:L$574,0))&lt;&gt;0,INDEX('WPTM - Section F'!E$93:E$574,MATCH('Print View'!$AX230,'WPTM - Section F'!L$93:L$574,0)),""),"")</f>
        <v/>
      </c>
      <c r="AH230" s="600"/>
      <c r="AI230" s="599" t="str">
        <f ca="1">IFERROR(IF(INDEX('WPTM - Section F'!D$93:D$574,MATCH('Print View'!$AY230,'WPTM - Section F'!L$93:L$574,0))&lt;&gt;0,INDEX('WPTM - Section F'!D$93:D$574,MATCH('Print View'!$AY230,'WPTM - Section F'!L$93:L$574,0)),""),"")</f>
        <v/>
      </c>
      <c r="AJ230" s="600"/>
      <c r="AK230" s="599" t="str">
        <f ca="1">IFERROR(IF(INDEX('WPTM - Section F'!E$93:E$574,MATCH('Print View'!$AY230,'WPTM - Section F'!L$93:L$574,0))&lt;&gt;0,INDEX('WPTM - Section F'!E$93:E$574,MATCH('Print View'!$AY230,'WPTM - Section F'!L$93:L$574,0)),""),"")</f>
        <v/>
      </c>
      <c r="AL230" s="600"/>
      <c r="AM230" s="309" t="str">
        <f>IFERROR(IF(INDEX('WPTM - Section F'!O$8:O$89,MATCH('Print View'!$A230,'WPTM - Section F'!D$8:D$89,0))&lt;&gt;0,INDEX('WPTM - Section F'!O$8:O$89,MATCH('Print View'!$A230,'WPTM - Section F'!D$8:D$89,0)),""),"")</f>
        <v/>
      </c>
      <c r="AN230" s="217"/>
      <c r="AO230" s="304"/>
      <c r="AP230" s="305"/>
      <c r="AQ230" s="305"/>
      <c r="AR230" s="242" t="str">
        <f t="shared" ca="1" si="372"/>
        <v>47</v>
      </c>
      <c r="AS230" s="3" t="str">
        <f t="shared" ca="1" si="373"/>
        <v>471-Jan-21 to 31-Dec-21</v>
      </c>
      <c r="AT230" s="3" t="str">
        <f t="shared" ca="1" si="374"/>
        <v>471-Jan-22 to 31-Dec-22</v>
      </c>
      <c r="AU230" s="3" t="str">
        <f t="shared" ca="1" si="375"/>
        <v>471-Jan-23 to 31-Dec-23</v>
      </c>
      <c r="AV230" s="3" t="str">
        <f t="shared" ca="1" si="376"/>
        <v>471-Jan-24 to 31-Dec-24</v>
      </c>
      <c r="AW230" s="3" t="str">
        <f t="shared" ca="1" si="377"/>
        <v>471-Jan-25 to 31-Dec-25</v>
      </c>
      <c r="AX230" s="9" t="str">
        <f t="shared" si="378"/>
        <v xml:space="preserve">47 to </v>
      </c>
      <c r="AY230" s="9" t="str">
        <f t="shared" si="379"/>
        <v xml:space="preserve">47 to </v>
      </c>
      <c r="AZ230" s="9"/>
      <c r="BA230" s="9"/>
    </row>
    <row r="231" spans="1:53" s="222" customFormat="1" ht="60" hidden="1" customHeight="1">
      <c r="A231" s="292">
        <v>48</v>
      </c>
      <c r="B231" s="308" t="str">
        <f>IFERROR(IF(INDEX('WPTM - Section F'!B$8:B$89,MATCH('Print View'!$A231,'WPTM - Section F'!$A$8:$A$89,0))&lt;&gt;0,INDEX('WPTM - Section F'!B$8:B$89,MATCH('Print View'!$A231,'WPTM - Section F'!$A$8:$A$89,0)),""),"")</f>
        <v/>
      </c>
      <c r="C231" s="308" t="str">
        <f>IFERROR(IF(INDEX('WPTM - Section F'!C$8:C$89,MATCH('Print View'!$A231,'WPTM - Section F'!$A$8:$A$89,0))&lt;&gt;0,INDEX('WPTM - Section F'!C$8:C$89,MATCH('Print View'!$A231,'WPTM - Section F'!$A$8:$A$89,0)),""),"")</f>
        <v/>
      </c>
      <c r="D231" s="308" t="str">
        <f>IFERROR(IF(INDEX('WPTM - Section F'!D$8:D$89,MATCH('Print View'!$A231,'WPTM - Section F'!$A$8:$A$89,0))&lt;&gt;0,INDEX('WPTM - Section F'!D$8:D$89,MATCH('Print View'!$A231,'WPTM - Section F'!$A$8:$A$89,0)),""),"")</f>
        <v/>
      </c>
      <c r="E231" s="308" t="str">
        <f>IFERROR(IF(INDEX('WPTM - Section F'!E$8:E$89,MATCH('Print View'!$A231,'WPTM - Section F'!$A$8:$A$89,0))&lt;&gt;0,INDEX('WPTM - Section F'!E$8:E$89,MATCH('Print View'!$A231,'WPTM - Section F'!$A$8:$A$89,0)),""),"")</f>
        <v/>
      </c>
      <c r="F231" s="308" t="str">
        <f>IFERROR(IF(INDEX('WPTM - Section F'!N$8:N$89,MATCH('Print View'!$A231,'WPTM - Section F'!$A$8:$A$89,0))&lt;&gt;0,INDEX('WPTM - Section F'!N$8:N$89,MATCH('Print View'!$A231,'WPTM - Section F'!$A$8:$A$89,0)),""),"")</f>
        <v/>
      </c>
      <c r="G231" s="599" t="str">
        <f ca="1">IFERROR(IF(INDEX('WPTM - Section F'!D$93:D$574,MATCH('Print View'!$AR231,'WPTM - Section F'!L$93:L$574,0))&lt;&gt;0,INDEX('WPTM - Section F'!D$93:D$574,MATCH('Print View'!$AR231,'WPTM - Section F'!L$93:L$574,0)),""),"")</f>
        <v/>
      </c>
      <c r="H231" s="600"/>
      <c r="I231" s="599" t="str">
        <f ca="1">IFERROR(IF(INDEX('WPTM - Section F'!E$93:E$574,MATCH('Print View'!$AR231,'WPTM - Section F'!L$93:L$574,0))&lt;&gt;0,INDEX('WPTM - Section F'!E$93:E$574,MATCH('Print View'!$AR231,'WPTM - Section F'!L$93:L$574,0)),""),"")</f>
        <v/>
      </c>
      <c r="J231" s="600"/>
      <c r="K231" s="599" t="str">
        <f ca="1">IFERROR(IF(INDEX('WPTM - Section F'!D$93:D$574,MATCH('Print View'!$AS231,'WPTM - Section F'!L$93:L$574,0))&lt;&gt;0,INDEX('WPTM - Section F'!D$93:D$574,MATCH('Print View'!$AS231,'WPTM - Section F'!L$93:L$574,0)),""),"")</f>
        <v/>
      </c>
      <c r="L231" s="600"/>
      <c r="M231" s="599" t="str">
        <f ca="1">IFERROR(IF(INDEX('WPTM - Section F'!E$93:E$574,MATCH('Print View'!$AS231,'WPTM - Section F'!L$93:L$574,0))&lt;&gt;0,INDEX('WPTM - Section F'!E$93:E$574,MATCH('Print View'!$AS231,'WPTM - Section F'!L$93:L$574,0)),""),"")</f>
        <v/>
      </c>
      <c r="N231" s="600"/>
      <c r="O231" s="599" t="str">
        <f ca="1">IFERROR(IF(INDEX('WPTM - Section F'!D$93:D$574,MATCH('Print View'!$AT231,'WPTM - Section F'!L$93:L$574,0))&lt;&gt;0,INDEX('WPTM - Section F'!D$93:D$574,MATCH('Print View'!$AT231,'WPTM - Section F'!L$93:L$574,0)),""),"")</f>
        <v/>
      </c>
      <c r="P231" s="600"/>
      <c r="Q231" s="599" t="str">
        <f ca="1">IFERROR(IF(INDEX('WPTM - Section F'!E$93:E$574,MATCH('Print View'!$AT231,'WPTM - Section F'!L$93:L$574,0))&lt;&gt;0,INDEX('WPTM - Section F'!E$93:E$574,MATCH('Print View'!$AT231,'WPTM - Section F'!L$93:L$574,0)),""),"")</f>
        <v/>
      </c>
      <c r="R231" s="600"/>
      <c r="S231" s="599" t="str">
        <f ca="1">IFERROR(IF(INDEX('WPTM - Section F'!D$93:D$574,MATCH('Print View'!$AU231,'WPTM - Section F'!L$93:L$574,0))&lt;&gt;0,INDEX('WPTM - Section F'!D$93:D$574,MATCH('Print View'!$AU231,'WPTM - Section F'!L$93:L$574,0)),""),"")</f>
        <v/>
      </c>
      <c r="T231" s="600"/>
      <c r="U231" s="599" t="str">
        <f ca="1">IFERROR(IF(INDEX('WPTM - Section F'!E$93:E$574,MATCH('Print View'!$AU231,'WPTM - Section F'!L$93:L$574,0))&lt;&gt;0,INDEX('WPTM - Section F'!E$93:E$574,MATCH('Print View'!$AU231,'WPTM - Section F'!L$93:L$574,0)),""),"")</f>
        <v/>
      </c>
      <c r="V231" s="600"/>
      <c r="W231" s="599" t="str">
        <f ca="1">IFERROR(IF(INDEX('WPTM - Section F'!D$93:D$574,MATCH('Print View'!$AV231,'WPTM - Section F'!L$93:L$574,0))&lt;&gt;0,INDEX('WPTM - Section F'!D$93:D$574,MATCH('Print View'!$AV231,'WPTM - Section F'!L$93:L$574,0)),""),"")</f>
        <v/>
      </c>
      <c r="X231" s="600"/>
      <c r="Y231" s="599" t="str">
        <f ca="1">IFERROR(IF(INDEX('WPTM - Section F'!E$93:E$574,MATCH('Print View'!$AV231,'WPTM - Section F'!L$93:L$574,0))&lt;&gt;0,INDEX('WPTM - Section F'!E$93:E$574,MATCH('Print View'!$AV231,'WPTM - Section F'!L$93:L$574,0)),""),"")</f>
        <v/>
      </c>
      <c r="Z231" s="600"/>
      <c r="AA231" s="599" t="str">
        <f ca="1">IFERROR(IF(INDEX('WPTM - Section F'!D$93:D$574,MATCH('Print View'!$AW231,'WPTM - Section F'!L$93:L$574,0))&lt;&gt;0,INDEX('WPTM - Section F'!D$93:D$574,MATCH('Print View'!$AW231,'WPTM - Section F'!L$93:L$574,0)),""),"")</f>
        <v/>
      </c>
      <c r="AB231" s="600"/>
      <c r="AC231" s="599" t="str">
        <f ca="1">IFERROR(IF(INDEX('WPTM - Section F'!E$93:E$574,MATCH('Print View'!$AW231,'WPTM - Section F'!L$93:L$574,0))&lt;&gt;0,INDEX('WPTM - Section F'!E$93:E$574,MATCH('Print View'!$AW231,'WPTM - Section F'!L$93:L$574,0)),""),"")</f>
        <v/>
      </c>
      <c r="AD231" s="600"/>
      <c r="AE231" s="599" t="str">
        <f ca="1">IFERROR(IF(INDEX('WPTM - Section F'!D$93:D$574,MATCH('Print View'!$AX231,'WPTM - Section F'!L$93:L$574,0))&lt;&gt;0,INDEX('WPTM - Section F'!D$93:D$574,MATCH('Print View'!$AX231,'WPTM - Section F'!L$93:L$574,0)),""),"")</f>
        <v/>
      </c>
      <c r="AF231" s="600"/>
      <c r="AG231" s="599" t="str">
        <f ca="1">IFERROR(IF(INDEX('WPTM - Section F'!E$93:E$574,MATCH('Print View'!$AX231,'WPTM - Section F'!L$93:L$574,0))&lt;&gt;0,INDEX('WPTM - Section F'!E$93:E$574,MATCH('Print View'!$AX231,'WPTM - Section F'!L$93:L$574,0)),""),"")</f>
        <v/>
      </c>
      <c r="AH231" s="600"/>
      <c r="AI231" s="599" t="str">
        <f ca="1">IFERROR(IF(INDEX('WPTM - Section F'!D$93:D$574,MATCH('Print View'!$AY231,'WPTM - Section F'!L$93:L$574,0))&lt;&gt;0,INDEX('WPTM - Section F'!D$93:D$574,MATCH('Print View'!$AY231,'WPTM - Section F'!L$93:L$574,0)),""),"")</f>
        <v/>
      </c>
      <c r="AJ231" s="600"/>
      <c r="AK231" s="599" t="str">
        <f ca="1">IFERROR(IF(INDEX('WPTM - Section F'!E$93:E$574,MATCH('Print View'!$AY231,'WPTM - Section F'!L$93:L$574,0))&lt;&gt;0,INDEX('WPTM - Section F'!E$93:E$574,MATCH('Print View'!$AY231,'WPTM - Section F'!L$93:L$574,0)),""),"")</f>
        <v/>
      </c>
      <c r="AL231" s="600"/>
      <c r="AM231" s="309" t="str">
        <f>IFERROR(IF(INDEX('WPTM - Section F'!O$8:O$89,MATCH('Print View'!$A231,'WPTM - Section F'!D$8:D$89,0))&lt;&gt;0,INDEX('WPTM - Section F'!O$8:O$89,MATCH('Print View'!$A231,'WPTM - Section F'!D$8:D$89,0)),""),"")</f>
        <v/>
      </c>
      <c r="AN231" s="217"/>
      <c r="AO231" s="304"/>
      <c r="AP231" s="305"/>
      <c r="AQ231" s="305"/>
      <c r="AR231" s="242" t="str">
        <f t="shared" ca="1" si="372"/>
        <v>48</v>
      </c>
      <c r="AS231" s="3" t="str">
        <f t="shared" ca="1" si="373"/>
        <v>481-Jan-21 to 31-Dec-21</v>
      </c>
      <c r="AT231" s="3" t="str">
        <f t="shared" ca="1" si="374"/>
        <v>481-Jan-22 to 31-Dec-22</v>
      </c>
      <c r="AU231" s="3" t="str">
        <f t="shared" ca="1" si="375"/>
        <v>481-Jan-23 to 31-Dec-23</v>
      </c>
      <c r="AV231" s="3" t="str">
        <f t="shared" ca="1" si="376"/>
        <v>481-Jan-24 to 31-Dec-24</v>
      </c>
      <c r="AW231" s="3" t="str">
        <f t="shared" ca="1" si="377"/>
        <v>481-Jan-25 to 31-Dec-25</v>
      </c>
      <c r="AX231" s="9" t="str">
        <f t="shared" si="378"/>
        <v xml:space="preserve">48 to </v>
      </c>
      <c r="AY231" s="9" t="str">
        <f t="shared" si="379"/>
        <v xml:space="preserve">48 to </v>
      </c>
      <c r="AZ231" s="9"/>
      <c r="BA231" s="9"/>
    </row>
    <row r="232" spans="1:53" s="222" customFormat="1" ht="60" hidden="1" customHeight="1">
      <c r="A232" s="292">
        <v>49</v>
      </c>
      <c r="B232" s="308" t="str">
        <f>IFERROR(IF(INDEX('WPTM - Section F'!B$8:B$89,MATCH('Print View'!$A232,'WPTM - Section F'!$A$8:$A$89,0))&lt;&gt;0,INDEX('WPTM - Section F'!B$8:B$89,MATCH('Print View'!$A232,'WPTM - Section F'!$A$8:$A$89,0)),""),"")</f>
        <v/>
      </c>
      <c r="C232" s="308" t="str">
        <f>IFERROR(IF(INDEX('WPTM - Section F'!C$8:C$89,MATCH('Print View'!$A232,'WPTM - Section F'!$A$8:$A$89,0))&lt;&gt;0,INDEX('WPTM - Section F'!C$8:C$89,MATCH('Print View'!$A232,'WPTM - Section F'!$A$8:$A$89,0)),""),"")</f>
        <v/>
      </c>
      <c r="D232" s="308" t="str">
        <f>IFERROR(IF(INDEX('WPTM - Section F'!D$8:D$89,MATCH('Print View'!$A232,'WPTM - Section F'!$A$8:$A$89,0))&lt;&gt;0,INDEX('WPTM - Section F'!D$8:D$89,MATCH('Print View'!$A232,'WPTM - Section F'!$A$8:$A$89,0)),""),"")</f>
        <v/>
      </c>
      <c r="E232" s="308" t="str">
        <f>IFERROR(IF(INDEX('WPTM - Section F'!E$8:E$89,MATCH('Print View'!$A232,'WPTM - Section F'!$A$8:$A$89,0))&lt;&gt;0,INDEX('WPTM - Section F'!E$8:E$89,MATCH('Print View'!$A232,'WPTM - Section F'!$A$8:$A$89,0)),""),"")</f>
        <v/>
      </c>
      <c r="F232" s="308" t="str">
        <f>IFERROR(IF(INDEX('WPTM - Section F'!N$8:N$89,MATCH('Print View'!$A232,'WPTM - Section F'!$A$8:$A$89,0))&lt;&gt;0,INDEX('WPTM - Section F'!N$8:N$89,MATCH('Print View'!$A232,'WPTM - Section F'!$A$8:$A$89,0)),""),"")</f>
        <v/>
      </c>
      <c r="G232" s="599" t="str">
        <f ca="1">IFERROR(IF(INDEX('WPTM - Section F'!D$93:D$574,MATCH('Print View'!$AR232,'WPTM - Section F'!L$93:L$574,0))&lt;&gt;0,INDEX('WPTM - Section F'!D$93:D$574,MATCH('Print View'!$AR232,'WPTM - Section F'!L$93:L$574,0)),""),"")</f>
        <v/>
      </c>
      <c r="H232" s="600"/>
      <c r="I232" s="599" t="str">
        <f ca="1">IFERROR(IF(INDEX('WPTM - Section F'!E$93:E$574,MATCH('Print View'!$AR232,'WPTM - Section F'!L$93:L$574,0))&lt;&gt;0,INDEX('WPTM - Section F'!E$93:E$574,MATCH('Print View'!$AR232,'WPTM - Section F'!L$93:L$574,0)),""),"")</f>
        <v/>
      </c>
      <c r="J232" s="600"/>
      <c r="K232" s="599" t="str">
        <f ca="1">IFERROR(IF(INDEX('WPTM - Section F'!D$93:D$574,MATCH('Print View'!$AS232,'WPTM - Section F'!L$93:L$574,0))&lt;&gt;0,INDEX('WPTM - Section F'!D$93:D$574,MATCH('Print View'!$AS232,'WPTM - Section F'!L$93:L$574,0)),""),"")</f>
        <v/>
      </c>
      <c r="L232" s="600"/>
      <c r="M232" s="599" t="str">
        <f ca="1">IFERROR(IF(INDEX('WPTM - Section F'!E$93:E$574,MATCH('Print View'!$AS232,'WPTM - Section F'!L$93:L$574,0))&lt;&gt;0,INDEX('WPTM - Section F'!E$93:E$574,MATCH('Print View'!$AS232,'WPTM - Section F'!L$93:L$574,0)),""),"")</f>
        <v/>
      </c>
      <c r="N232" s="600"/>
      <c r="O232" s="599" t="str">
        <f ca="1">IFERROR(IF(INDEX('WPTM - Section F'!D$93:D$574,MATCH('Print View'!$AT232,'WPTM - Section F'!L$93:L$574,0))&lt;&gt;0,INDEX('WPTM - Section F'!D$93:D$574,MATCH('Print View'!$AT232,'WPTM - Section F'!L$93:L$574,0)),""),"")</f>
        <v/>
      </c>
      <c r="P232" s="600"/>
      <c r="Q232" s="599" t="str">
        <f ca="1">IFERROR(IF(INDEX('WPTM - Section F'!E$93:E$574,MATCH('Print View'!$AT232,'WPTM - Section F'!L$93:L$574,0))&lt;&gt;0,INDEX('WPTM - Section F'!E$93:E$574,MATCH('Print View'!$AT232,'WPTM - Section F'!L$93:L$574,0)),""),"")</f>
        <v/>
      </c>
      <c r="R232" s="600"/>
      <c r="S232" s="599" t="str">
        <f ca="1">IFERROR(IF(INDEX('WPTM - Section F'!D$93:D$574,MATCH('Print View'!$AU232,'WPTM - Section F'!L$93:L$574,0))&lt;&gt;0,INDEX('WPTM - Section F'!D$93:D$574,MATCH('Print View'!$AU232,'WPTM - Section F'!L$93:L$574,0)),""),"")</f>
        <v/>
      </c>
      <c r="T232" s="600"/>
      <c r="U232" s="599" t="str">
        <f ca="1">IFERROR(IF(INDEX('WPTM - Section F'!E$93:E$574,MATCH('Print View'!$AU232,'WPTM - Section F'!L$93:L$574,0))&lt;&gt;0,INDEX('WPTM - Section F'!E$93:E$574,MATCH('Print View'!$AU232,'WPTM - Section F'!L$93:L$574,0)),""),"")</f>
        <v/>
      </c>
      <c r="V232" s="600"/>
      <c r="W232" s="599" t="str">
        <f ca="1">IFERROR(IF(INDEX('WPTM - Section F'!D$93:D$574,MATCH('Print View'!$AV232,'WPTM - Section F'!L$93:L$574,0))&lt;&gt;0,INDEX('WPTM - Section F'!D$93:D$574,MATCH('Print View'!$AV232,'WPTM - Section F'!L$93:L$574,0)),""),"")</f>
        <v/>
      </c>
      <c r="X232" s="600"/>
      <c r="Y232" s="599" t="str">
        <f ca="1">IFERROR(IF(INDEX('WPTM - Section F'!E$93:E$574,MATCH('Print View'!$AV232,'WPTM - Section F'!L$93:L$574,0))&lt;&gt;0,INDEX('WPTM - Section F'!E$93:E$574,MATCH('Print View'!$AV232,'WPTM - Section F'!L$93:L$574,0)),""),"")</f>
        <v/>
      </c>
      <c r="Z232" s="600"/>
      <c r="AA232" s="599" t="str">
        <f ca="1">IFERROR(IF(INDEX('WPTM - Section F'!D$93:D$574,MATCH('Print View'!$AW232,'WPTM - Section F'!L$93:L$574,0))&lt;&gt;0,INDEX('WPTM - Section F'!D$93:D$574,MATCH('Print View'!$AW232,'WPTM - Section F'!L$93:L$574,0)),""),"")</f>
        <v/>
      </c>
      <c r="AB232" s="600"/>
      <c r="AC232" s="599" t="str">
        <f ca="1">IFERROR(IF(INDEX('WPTM - Section F'!E$93:E$574,MATCH('Print View'!$AW232,'WPTM - Section F'!L$93:L$574,0))&lt;&gt;0,INDEX('WPTM - Section F'!E$93:E$574,MATCH('Print View'!$AW232,'WPTM - Section F'!L$93:L$574,0)),""),"")</f>
        <v/>
      </c>
      <c r="AD232" s="600"/>
      <c r="AE232" s="599" t="str">
        <f ca="1">IFERROR(IF(INDEX('WPTM - Section F'!D$93:D$574,MATCH('Print View'!$AX232,'WPTM - Section F'!L$93:L$574,0))&lt;&gt;0,INDEX('WPTM - Section F'!D$93:D$574,MATCH('Print View'!$AX232,'WPTM - Section F'!L$93:L$574,0)),""),"")</f>
        <v/>
      </c>
      <c r="AF232" s="600"/>
      <c r="AG232" s="599" t="str">
        <f ca="1">IFERROR(IF(INDEX('WPTM - Section F'!E$93:E$574,MATCH('Print View'!$AX232,'WPTM - Section F'!L$93:L$574,0))&lt;&gt;0,INDEX('WPTM - Section F'!E$93:E$574,MATCH('Print View'!$AX232,'WPTM - Section F'!L$93:L$574,0)),""),"")</f>
        <v/>
      </c>
      <c r="AH232" s="600"/>
      <c r="AI232" s="599" t="str">
        <f ca="1">IFERROR(IF(INDEX('WPTM - Section F'!D$93:D$574,MATCH('Print View'!$AY232,'WPTM - Section F'!L$93:L$574,0))&lt;&gt;0,INDEX('WPTM - Section F'!D$93:D$574,MATCH('Print View'!$AY232,'WPTM - Section F'!L$93:L$574,0)),""),"")</f>
        <v/>
      </c>
      <c r="AJ232" s="600"/>
      <c r="AK232" s="599" t="str">
        <f ca="1">IFERROR(IF(INDEX('WPTM - Section F'!E$93:E$574,MATCH('Print View'!$AY232,'WPTM - Section F'!L$93:L$574,0))&lt;&gt;0,INDEX('WPTM - Section F'!E$93:E$574,MATCH('Print View'!$AY232,'WPTM - Section F'!L$93:L$574,0)),""),"")</f>
        <v/>
      </c>
      <c r="AL232" s="600"/>
      <c r="AM232" s="309" t="str">
        <f>IFERROR(IF(INDEX('WPTM - Section F'!O$8:O$89,MATCH('Print View'!$A232,'WPTM - Section F'!D$8:D$89,0))&lt;&gt;0,INDEX('WPTM - Section F'!O$8:O$89,MATCH('Print View'!$A232,'WPTM - Section F'!D$8:D$89,0)),""),"")</f>
        <v/>
      </c>
      <c r="AN232" s="217"/>
      <c r="AO232" s="304"/>
      <c r="AP232" s="305"/>
      <c r="AQ232" s="305"/>
      <c r="AR232" s="242" t="str">
        <f t="shared" ca="1" si="372"/>
        <v>49</v>
      </c>
      <c r="AS232" s="3" t="str">
        <f t="shared" ca="1" si="373"/>
        <v>491-Jan-21 to 31-Dec-21</v>
      </c>
      <c r="AT232" s="3" t="str">
        <f t="shared" ca="1" si="374"/>
        <v>491-Jan-22 to 31-Dec-22</v>
      </c>
      <c r="AU232" s="3" t="str">
        <f t="shared" ca="1" si="375"/>
        <v>491-Jan-23 to 31-Dec-23</v>
      </c>
      <c r="AV232" s="3" t="str">
        <f t="shared" ca="1" si="376"/>
        <v>491-Jan-24 to 31-Dec-24</v>
      </c>
      <c r="AW232" s="3" t="str">
        <f t="shared" ca="1" si="377"/>
        <v>491-Jan-25 to 31-Dec-25</v>
      </c>
      <c r="AX232" s="9" t="str">
        <f t="shared" si="378"/>
        <v xml:space="preserve">49 to </v>
      </c>
      <c r="AY232" s="9" t="str">
        <f t="shared" si="379"/>
        <v xml:space="preserve">49 to </v>
      </c>
      <c r="AZ232" s="9"/>
      <c r="BA232" s="9"/>
    </row>
    <row r="233" spans="1:53" s="222" customFormat="1" ht="60" hidden="1" customHeight="1">
      <c r="A233" s="292">
        <v>50</v>
      </c>
      <c r="B233" s="308" t="str">
        <f>IFERROR(IF(INDEX('WPTM - Section F'!B$8:B$89,MATCH('Print View'!$A233,'WPTM - Section F'!$A$8:$A$89,0))&lt;&gt;0,INDEX('WPTM - Section F'!B$8:B$89,MATCH('Print View'!$A233,'WPTM - Section F'!$A$8:$A$89,0)),""),"")</f>
        <v/>
      </c>
      <c r="C233" s="308" t="str">
        <f>IFERROR(IF(INDEX('WPTM - Section F'!C$8:C$89,MATCH('Print View'!$A233,'WPTM - Section F'!$A$8:$A$89,0))&lt;&gt;0,INDEX('WPTM - Section F'!C$8:C$89,MATCH('Print View'!$A233,'WPTM - Section F'!$A$8:$A$89,0)),""),"")</f>
        <v/>
      </c>
      <c r="D233" s="308" t="str">
        <f>IFERROR(IF(INDEX('WPTM - Section F'!D$8:D$89,MATCH('Print View'!$A233,'WPTM - Section F'!$A$8:$A$89,0))&lt;&gt;0,INDEX('WPTM - Section F'!D$8:D$89,MATCH('Print View'!$A233,'WPTM - Section F'!$A$8:$A$89,0)),""),"")</f>
        <v/>
      </c>
      <c r="E233" s="308" t="str">
        <f>IFERROR(IF(INDEX('WPTM - Section F'!E$8:E$89,MATCH('Print View'!$A233,'WPTM - Section F'!$A$8:$A$89,0))&lt;&gt;0,INDEX('WPTM - Section F'!E$8:E$89,MATCH('Print View'!$A233,'WPTM - Section F'!$A$8:$A$89,0)),""),"")</f>
        <v/>
      </c>
      <c r="F233" s="308" t="str">
        <f>IFERROR(IF(INDEX('WPTM - Section F'!N$8:N$89,MATCH('Print View'!$A233,'WPTM - Section F'!$A$8:$A$89,0))&lt;&gt;0,INDEX('WPTM - Section F'!N$8:N$89,MATCH('Print View'!$A233,'WPTM - Section F'!$A$8:$A$89,0)),""),"")</f>
        <v/>
      </c>
      <c r="G233" s="599" t="str">
        <f ca="1">IFERROR(IF(INDEX('WPTM - Section F'!D$93:D$574,MATCH('Print View'!$AR233,'WPTM - Section F'!L$93:L$574,0))&lt;&gt;0,INDEX('WPTM - Section F'!D$93:D$574,MATCH('Print View'!$AR233,'WPTM - Section F'!L$93:L$574,0)),""),"")</f>
        <v/>
      </c>
      <c r="H233" s="600"/>
      <c r="I233" s="599" t="str">
        <f ca="1">IFERROR(IF(INDEX('WPTM - Section F'!E$93:E$574,MATCH('Print View'!$AR233,'WPTM - Section F'!L$93:L$574,0))&lt;&gt;0,INDEX('WPTM - Section F'!E$93:E$574,MATCH('Print View'!$AR233,'WPTM - Section F'!L$93:L$574,0)),""),"")</f>
        <v/>
      </c>
      <c r="J233" s="600"/>
      <c r="K233" s="599" t="str">
        <f ca="1">IFERROR(IF(INDEX('WPTM - Section F'!D$93:D$574,MATCH('Print View'!$AS233,'WPTM - Section F'!L$93:L$574,0))&lt;&gt;0,INDEX('WPTM - Section F'!D$93:D$574,MATCH('Print View'!$AS233,'WPTM - Section F'!L$93:L$574,0)),""),"")</f>
        <v/>
      </c>
      <c r="L233" s="600"/>
      <c r="M233" s="599" t="str">
        <f ca="1">IFERROR(IF(INDEX('WPTM - Section F'!E$93:E$574,MATCH('Print View'!$AS233,'WPTM - Section F'!L$93:L$574,0))&lt;&gt;0,INDEX('WPTM - Section F'!E$93:E$574,MATCH('Print View'!$AS233,'WPTM - Section F'!L$93:L$574,0)),""),"")</f>
        <v/>
      </c>
      <c r="N233" s="600"/>
      <c r="O233" s="599" t="str">
        <f ca="1">IFERROR(IF(INDEX('WPTM - Section F'!D$93:D$574,MATCH('Print View'!$AT233,'WPTM - Section F'!L$93:L$574,0))&lt;&gt;0,INDEX('WPTM - Section F'!D$93:D$574,MATCH('Print View'!$AT233,'WPTM - Section F'!L$93:L$574,0)),""),"")</f>
        <v/>
      </c>
      <c r="P233" s="600"/>
      <c r="Q233" s="599" t="str">
        <f ca="1">IFERROR(IF(INDEX('WPTM - Section F'!E$93:E$574,MATCH('Print View'!$AT233,'WPTM - Section F'!L$93:L$574,0))&lt;&gt;0,INDEX('WPTM - Section F'!E$93:E$574,MATCH('Print View'!$AT233,'WPTM - Section F'!L$93:L$574,0)),""),"")</f>
        <v/>
      </c>
      <c r="R233" s="600"/>
      <c r="S233" s="599" t="str">
        <f ca="1">IFERROR(IF(INDEX('WPTM - Section F'!D$93:D$574,MATCH('Print View'!$AU233,'WPTM - Section F'!L$93:L$574,0))&lt;&gt;0,INDEX('WPTM - Section F'!D$93:D$574,MATCH('Print View'!$AU233,'WPTM - Section F'!L$93:L$574,0)),""),"")</f>
        <v/>
      </c>
      <c r="T233" s="600"/>
      <c r="U233" s="599" t="str">
        <f ca="1">IFERROR(IF(INDEX('WPTM - Section F'!E$93:E$574,MATCH('Print View'!$AU233,'WPTM - Section F'!L$93:L$574,0))&lt;&gt;0,INDEX('WPTM - Section F'!E$93:E$574,MATCH('Print View'!$AU233,'WPTM - Section F'!L$93:L$574,0)),""),"")</f>
        <v/>
      </c>
      <c r="V233" s="600"/>
      <c r="W233" s="599" t="str">
        <f ca="1">IFERROR(IF(INDEX('WPTM - Section F'!D$93:D$574,MATCH('Print View'!$AV233,'WPTM - Section F'!L$93:L$574,0))&lt;&gt;0,INDEX('WPTM - Section F'!D$93:D$574,MATCH('Print View'!$AV233,'WPTM - Section F'!L$93:L$574,0)),""),"")</f>
        <v/>
      </c>
      <c r="X233" s="600"/>
      <c r="Y233" s="599" t="str">
        <f ca="1">IFERROR(IF(INDEX('WPTM - Section F'!E$93:E$574,MATCH('Print View'!$AV233,'WPTM - Section F'!L$93:L$574,0))&lt;&gt;0,INDEX('WPTM - Section F'!E$93:E$574,MATCH('Print View'!$AV233,'WPTM - Section F'!L$93:L$574,0)),""),"")</f>
        <v/>
      </c>
      <c r="Z233" s="600"/>
      <c r="AA233" s="599" t="str">
        <f ca="1">IFERROR(IF(INDEX('WPTM - Section F'!D$93:D$574,MATCH('Print View'!$AW233,'WPTM - Section F'!L$93:L$574,0))&lt;&gt;0,INDEX('WPTM - Section F'!D$93:D$574,MATCH('Print View'!$AW233,'WPTM - Section F'!L$93:L$574,0)),""),"")</f>
        <v/>
      </c>
      <c r="AB233" s="600"/>
      <c r="AC233" s="599" t="str">
        <f ca="1">IFERROR(IF(INDEX('WPTM - Section F'!E$93:E$574,MATCH('Print View'!$AW233,'WPTM - Section F'!L$93:L$574,0))&lt;&gt;0,INDEX('WPTM - Section F'!E$93:E$574,MATCH('Print View'!$AW233,'WPTM - Section F'!L$93:L$574,0)),""),"")</f>
        <v/>
      </c>
      <c r="AD233" s="600"/>
      <c r="AE233" s="599" t="str">
        <f ca="1">IFERROR(IF(INDEX('WPTM - Section F'!D$93:D$574,MATCH('Print View'!$AX233,'WPTM - Section F'!L$93:L$574,0))&lt;&gt;0,INDEX('WPTM - Section F'!D$93:D$574,MATCH('Print View'!$AX233,'WPTM - Section F'!L$93:L$574,0)),""),"")</f>
        <v/>
      </c>
      <c r="AF233" s="600"/>
      <c r="AG233" s="599" t="str">
        <f ca="1">IFERROR(IF(INDEX('WPTM - Section F'!E$93:E$574,MATCH('Print View'!$AX233,'WPTM - Section F'!L$93:L$574,0))&lt;&gt;0,INDEX('WPTM - Section F'!E$93:E$574,MATCH('Print View'!$AX233,'WPTM - Section F'!L$93:L$574,0)),""),"")</f>
        <v/>
      </c>
      <c r="AH233" s="600"/>
      <c r="AI233" s="599" t="str">
        <f ca="1">IFERROR(IF(INDEX('WPTM - Section F'!D$93:D$574,MATCH('Print View'!$AY233,'WPTM - Section F'!L$93:L$574,0))&lt;&gt;0,INDEX('WPTM - Section F'!D$93:D$574,MATCH('Print View'!$AY233,'WPTM - Section F'!L$93:L$574,0)),""),"")</f>
        <v/>
      </c>
      <c r="AJ233" s="600"/>
      <c r="AK233" s="599" t="str">
        <f ca="1">IFERROR(IF(INDEX('WPTM - Section F'!E$93:E$574,MATCH('Print View'!$AY233,'WPTM - Section F'!L$93:L$574,0))&lt;&gt;0,INDEX('WPTM - Section F'!E$93:E$574,MATCH('Print View'!$AY233,'WPTM - Section F'!L$93:L$574,0)),""),"")</f>
        <v/>
      </c>
      <c r="AL233" s="600"/>
      <c r="AM233" s="309" t="str">
        <f>IFERROR(IF(INDEX('WPTM - Section F'!O$8:O$89,MATCH('Print View'!$A233,'WPTM - Section F'!D$8:D$89,0))&lt;&gt;0,INDEX('WPTM - Section F'!O$8:O$89,MATCH('Print View'!$A233,'WPTM - Section F'!D$8:D$89,0)),""),"")</f>
        <v/>
      </c>
      <c r="AN233" s="217"/>
      <c r="AO233" s="304"/>
      <c r="AP233" s="305"/>
      <c r="AQ233" s="305"/>
      <c r="AR233" s="242" t="str">
        <f t="shared" ca="1" si="372"/>
        <v>50</v>
      </c>
      <c r="AS233" s="3" t="str">
        <f t="shared" ca="1" si="373"/>
        <v>501-Jan-21 to 31-Dec-21</v>
      </c>
      <c r="AT233" s="3" t="str">
        <f t="shared" ca="1" si="374"/>
        <v>501-Jan-22 to 31-Dec-22</v>
      </c>
      <c r="AU233" s="3" t="str">
        <f t="shared" ca="1" si="375"/>
        <v>501-Jan-23 to 31-Dec-23</v>
      </c>
      <c r="AV233" s="3" t="str">
        <f t="shared" ca="1" si="376"/>
        <v>501-Jan-24 to 31-Dec-24</v>
      </c>
      <c r="AW233" s="3" t="str">
        <f t="shared" ca="1" si="377"/>
        <v>501-Jan-25 to 31-Dec-25</v>
      </c>
      <c r="AX233" s="9" t="str">
        <f t="shared" si="378"/>
        <v xml:space="preserve">50 to </v>
      </c>
      <c r="AY233" s="9" t="str">
        <f t="shared" si="379"/>
        <v xml:space="preserve">50 to </v>
      </c>
      <c r="AZ233" s="9"/>
      <c r="BA233" s="9"/>
    </row>
    <row r="234" spans="1:53" s="222" customFormat="1" ht="60" hidden="1" customHeight="1">
      <c r="A234" s="292">
        <v>51</v>
      </c>
      <c r="B234" s="308" t="str">
        <f>IFERROR(IF(INDEX('WPTM - Section F'!B$8:B$89,MATCH('Print View'!$A234,'WPTM - Section F'!$A$8:$A$89,0))&lt;&gt;0,INDEX('WPTM - Section F'!B$8:B$89,MATCH('Print View'!$A234,'WPTM - Section F'!$A$8:$A$89,0)),""),"")</f>
        <v/>
      </c>
      <c r="C234" s="308" t="str">
        <f>IFERROR(IF(INDEX('WPTM - Section F'!C$8:C$89,MATCH('Print View'!$A234,'WPTM - Section F'!$A$8:$A$89,0))&lt;&gt;0,INDEX('WPTM - Section F'!C$8:C$89,MATCH('Print View'!$A234,'WPTM - Section F'!$A$8:$A$89,0)),""),"")</f>
        <v/>
      </c>
      <c r="D234" s="308" t="str">
        <f>IFERROR(IF(INDEX('WPTM - Section F'!D$8:D$89,MATCH('Print View'!$A234,'WPTM - Section F'!$A$8:$A$89,0))&lt;&gt;0,INDEX('WPTM - Section F'!D$8:D$89,MATCH('Print View'!$A234,'WPTM - Section F'!$A$8:$A$89,0)),""),"")</f>
        <v/>
      </c>
      <c r="E234" s="308" t="str">
        <f>IFERROR(IF(INDEX('WPTM - Section F'!E$8:E$89,MATCH('Print View'!$A234,'WPTM - Section F'!$A$8:$A$89,0))&lt;&gt;0,INDEX('WPTM - Section F'!E$8:E$89,MATCH('Print View'!$A234,'WPTM - Section F'!$A$8:$A$89,0)),""),"")</f>
        <v/>
      </c>
      <c r="F234" s="308" t="str">
        <f>IFERROR(IF(INDEX('WPTM - Section F'!N$8:N$89,MATCH('Print View'!$A234,'WPTM - Section F'!$A$8:$A$89,0))&lt;&gt;0,INDEX('WPTM - Section F'!N$8:N$89,MATCH('Print View'!$A234,'WPTM - Section F'!$A$8:$A$89,0)),""),"")</f>
        <v/>
      </c>
      <c r="G234" s="599" t="str">
        <f ca="1">IFERROR(IF(INDEX('WPTM - Section F'!D$93:D$574,MATCH('Print View'!$AR234,'WPTM - Section F'!L$93:L$574,0))&lt;&gt;0,INDEX('WPTM - Section F'!D$93:D$574,MATCH('Print View'!$AR234,'WPTM - Section F'!L$93:L$574,0)),""),"")</f>
        <v/>
      </c>
      <c r="H234" s="600"/>
      <c r="I234" s="599" t="str">
        <f ca="1">IFERROR(IF(INDEX('WPTM - Section F'!E$93:E$574,MATCH('Print View'!$AR234,'WPTM - Section F'!L$93:L$574,0))&lt;&gt;0,INDEX('WPTM - Section F'!E$93:E$574,MATCH('Print View'!$AR234,'WPTM - Section F'!L$93:L$574,0)),""),"")</f>
        <v/>
      </c>
      <c r="J234" s="600"/>
      <c r="K234" s="599" t="str">
        <f ca="1">IFERROR(IF(INDEX('WPTM - Section F'!D$93:D$574,MATCH('Print View'!$AS234,'WPTM - Section F'!L$93:L$574,0))&lt;&gt;0,INDEX('WPTM - Section F'!D$93:D$574,MATCH('Print View'!$AS234,'WPTM - Section F'!L$93:L$574,0)),""),"")</f>
        <v/>
      </c>
      <c r="L234" s="600"/>
      <c r="M234" s="599" t="str">
        <f ca="1">IFERROR(IF(INDEX('WPTM - Section F'!E$93:E$574,MATCH('Print View'!$AS234,'WPTM - Section F'!L$93:L$574,0))&lt;&gt;0,INDEX('WPTM - Section F'!E$93:E$574,MATCH('Print View'!$AS234,'WPTM - Section F'!L$93:L$574,0)),""),"")</f>
        <v/>
      </c>
      <c r="N234" s="600"/>
      <c r="O234" s="599" t="str">
        <f ca="1">IFERROR(IF(INDEX('WPTM - Section F'!D$93:D$574,MATCH('Print View'!$AT234,'WPTM - Section F'!L$93:L$574,0))&lt;&gt;0,INDEX('WPTM - Section F'!D$93:D$574,MATCH('Print View'!$AT234,'WPTM - Section F'!L$93:L$574,0)),""),"")</f>
        <v/>
      </c>
      <c r="P234" s="600"/>
      <c r="Q234" s="599" t="str">
        <f ca="1">IFERROR(IF(INDEX('WPTM - Section F'!E$93:E$574,MATCH('Print View'!$AT234,'WPTM - Section F'!L$93:L$574,0))&lt;&gt;0,INDEX('WPTM - Section F'!E$93:E$574,MATCH('Print View'!$AT234,'WPTM - Section F'!L$93:L$574,0)),""),"")</f>
        <v/>
      </c>
      <c r="R234" s="600"/>
      <c r="S234" s="599" t="str">
        <f ca="1">IFERROR(IF(INDEX('WPTM - Section F'!D$93:D$574,MATCH('Print View'!$AU234,'WPTM - Section F'!L$93:L$574,0))&lt;&gt;0,INDEX('WPTM - Section F'!D$93:D$574,MATCH('Print View'!$AU234,'WPTM - Section F'!L$93:L$574,0)),""),"")</f>
        <v/>
      </c>
      <c r="T234" s="600"/>
      <c r="U234" s="599" t="str">
        <f ca="1">IFERROR(IF(INDEX('WPTM - Section F'!E$93:E$574,MATCH('Print View'!$AU234,'WPTM - Section F'!L$93:L$574,0))&lt;&gt;0,INDEX('WPTM - Section F'!E$93:E$574,MATCH('Print View'!$AU234,'WPTM - Section F'!L$93:L$574,0)),""),"")</f>
        <v/>
      </c>
      <c r="V234" s="600"/>
      <c r="W234" s="599" t="str">
        <f ca="1">IFERROR(IF(INDEX('WPTM - Section F'!D$93:D$574,MATCH('Print View'!$AV234,'WPTM - Section F'!L$93:L$574,0))&lt;&gt;0,INDEX('WPTM - Section F'!D$93:D$574,MATCH('Print View'!$AV234,'WPTM - Section F'!L$93:L$574,0)),""),"")</f>
        <v/>
      </c>
      <c r="X234" s="600"/>
      <c r="Y234" s="599" t="str">
        <f ca="1">IFERROR(IF(INDEX('WPTM - Section F'!E$93:E$574,MATCH('Print View'!$AV234,'WPTM - Section F'!L$93:L$574,0))&lt;&gt;0,INDEX('WPTM - Section F'!E$93:E$574,MATCH('Print View'!$AV234,'WPTM - Section F'!L$93:L$574,0)),""),"")</f>
        <v/>
      </c>
      <c r="Z234" s="600"/>
      <c r="AA234" s="599" t="str">
        <f ca="1">IFERROR(IF(INDEX('WPTM - Section F'!D$93:D$574,MATCH('Print View'!$AW234,'WPTM - Section F'!L$93:L$574,0))&lt;&gt;0,INDEX('WPTM - Section F'!D$93:D$574,MATCH('Print View'!$AW234,'WPTM - Section F'!L$93:L$574,0)),""),"")</f>
        <v/>
      </c>
      <c r="AB234" s="600"/>
      <c r="AC234" s="599" t="str">
        <f ca="1">IFERROR(IF(INDEX('WPTM - Section F'!E$93:E$574,MATCH('Print View'!$AW234,'WPTM - Section F'!L$93:L$574,0))&lt;&gt;0,INDEX('WPTM - Section F'!E$93:E$574,MATCH('Print View'!$AW234,'WPTM - Section F'!L$93:L$574,0)),""),"")</f>
        <v/>
      </c>
      <c r="AD234" s="600"/>
      <c r="AE234" s="599" t="str">
        <f ca="1">IFERROR(IF(INDEX('WPTM - Section F'!D$93:D$574,MATCH('Print View'!$AX234,'WPTM - Section F'!L$93:L$574,0))&lt;&gt;0,INDEX('WPTM - Section F'!D$93:D$574,MATCH('Print View'!$AX234,'WPTM - Section F'!L$93:L$574,0)),""),"")</f>
        <v/>
      </c>
      <c r="AF234" s="600"/>
      <c r="AG234" s="599" t="str">
        <f ca="1">IFERROR(IF(INDEX('WPTM - Section F'!E$93:E$574,MATCH('Print View'!$AX234,'WPTM - Section F'!L$93:L$574,0))&lt;&gt;0,INDEX('WPTM - Section F'!E$93:E$574,MATCH('Print View'!$AX234,'WPTM - Section F'!L$93:L$574,0)),""),"")</f>
        <v/>
      </c>
      <c r="AH234" s="600"/>
      <c r="AI234" s="599" t="str">
        <f ca="1">IFERROR(IF(INDEX('WPTM - Section F'!D$93:D$574,MATCH('Print View'!$AY234,'WPTM - Section F'!L$93:L$574,0))&lt;&gt;0,INDEX('WPTM - Section F'!D$93:D$574,MATCH('Print View'!$AY234,'WPTM - Section F'!L$93:L$574,0)),""),"")</f>
        <v/>
      </c>
      <c r="AJ234" s="600"/>
      <c r="AK234" s="599" t="str">
        <f ca="1">IFERROR(IF(INDEX('WPTM - Section F'!E$93:E$574,MATCH('Print View'!$AY234,'WPTM - Section F'!L$93:L$574,0))&lt;&gt;0,INDEX('WPTM - Section F'!E$93:E$574,MATCH('Print View'!$AY234,'WPTM - Section F'!L$93:L$574,0)),""),"")</f>
        <v/>
      </c>
      <c r="AL234" s="600"/>
      <c r="AM234" s="309" t="str">
        <f>IFERROR(IF(INDEX('WPTM - Section F'!O$8:O$89,MATCH('Print View'!$A234,'WPTM - Section F'!D$8:D$89,0))&lt;&gt;0,INDEX('WPTM - Section F'!O$8:O$89,MATCH('Print View'!$A234,'WPTM - Section F'!D$8:D$89,0)),""),"")</f>
        <v/>
      </c>
      <c r="AN234" s="217"/>
      <c r="AO234" s="304"/>
      <c r="AP234" s="305"/>
      <c r="AQ234" s="305"/>
      <c r="AR234" s="242" t="str">
        <f t="shared" ca="1" si="372"/>
        <v>51</v>
      </c>
      <c r="AS234" s="3" t="str">
        <f t="shared" ca="1" si="373"/>
        <v>511-Jan-21 to 31-Dec-21</v>
      </c>
      <c r="AT234" s="3" t="str">
        <f t="shared" ca="1" si="374"/>
        <v>511-Jan-22 to 31-Dec-22</v>
      </c>
      <c r="AU234" s="3" t="str">
        <f t="shared" ca="1" si="375"/>
        <v>511-Jan-23 to 31-Dec-23</v>
      </c>
      <c r="AV234" s="3" t="str">
        <f t="shared" ca="1" si="376"/>
        <v>511-Jan-24 to 31-Dec-24</v>
      </c>
      <c r="AW234" s="3" t="str">
        <f t="shared" ca="1" si="377"/>
        <v>511-Jan-25 to 31-Dec-25</v>
      </c>
      <c r="AX234" s="9" t="str">
        <f t="shared" si="378"/>
        <v xml:space="preserve">51 to </v>
      </c>
      <c r="AY234" s="9" t="str">
        <f t="shared" si="379"/>
        <v xml:space="preserve">51 to </v>
      </c>
      <c r="AZ234" s="9"/>
      <c r="BA234" s="9"/>
    </row>
    <row r="235" spans="1:53" s="222" customFormat="1" ht="60" hidden="1" customHeight="1">
      <c r="A235" s="292">
        <v>52</v>
      </c>
      <c r="B235" s="308" t="str">
        <f>IFERROR(IF(INDEX('WPTM - Section F'!B$8:B$89,MATCH('Print View'!$A235,'WPTM - Section F'!$A$8:$A$89,0))&lt;&gt;0,INDEX('WPTM - Section F'!B$8:B$89,MATCH('Print View'!$A235,'WPTM - Section F'!$A$8:$A$89,0)),""),"")</f>
        <v/>
      </c>
      <c r="C235" s="308" t="str">
        <f>IFERROR(IF(INDEX('WPTM - Section F'!C$8:C$89,MATCH('Print View'!$A235,'WPTM - Section F'!$A$8:$A$89,0))&lt;&gt;0,INDEX('WPTM - Section F'!C$8:C$89,MATCH('Print View'!$A235,'WPTM - Section F'!$A$8:$A$89,0)),""),"")</f>
        <v/>
      </c>
      <c r="D235" s="308" t="str">
        <f>IFERROR(IF(INDEX('WPTM - Section F'!D$8:D$89,MATCH('Print View'!$A235,'WPTM - Section F'!$A$8:$A$89,0))&lt;&gt;0,INDEX('WPTM - Section F'!D$8:D$89,MATCH('Print View'!$A235,'WPTM - Section F'!$A$8:$A$89,0)),""),"")</f>
        <v/>
      </c>
      <c r="E235" s="308" t="str">
        <f>IFERROR(IF(INDEX('WPTM - Section F'!E$8:E$89,MATCH('Print View'!$A235,'WPTM - Section F'!$A$8:$A$89,0))&lt;&gt;0,INDEX('WPTM - Section F'!E$8:E$89,MATCH('Print View'!$A235,'WPTM - Section F'!$A$8:$A$89,0)),""),"")</f>
        <v/>
      </c>
      <c r="F235" s="308" t="str">
        <f>IFERROR(IF(INDEX('WPTM - Section F'!N$8:N$89,MATCH('Print View'!$A235,'WPTM - Section F'!$A$8:$A$89,0))&lt;&gt;0,INDEX('WPTM - Section F'!N$8:N$89,MATCH('Print View'!$A235,'WPTM - Section F'!$A$8:$A$89,0)),""),"")</f>
        <v/>
      </c>
      <c r="G235" s="599" t="str">
        <f ca="1">IFERROR(IF(INDEX('WPTM - Section F'!D$93:D$574,MATCH('Print View'!$AR235,'WPTM - Section F'!L$93:L$574,0))&lt;&gt;0,INDEX('WPTM - Section F'!D$93:D$574,MATCH('Print View'!$AR235,'WPTM - Section F'!L$93:L$574,0)),""),"")</f>
        <v/>
      </c>
      <c r="H235" s="600"/>
      <c r="I235" s="599" t="str">
        <f ca="1">IFERROR(IF(INDEX('WPTM - Section F'!E$93:E$574,MATCH('Print View'!$AR235,'WPTM - Section F'!L$93:L$574,0))&lt;&gt;0,INDEX('WPTM - Section F'!E$93:E$574,MATCH('Print View'!$AR235,'WPTM - Section F'!L$93:L$574,0)),""),"")</f>
        <v/>
      </c>
      <c r="J235" s="600"/>
      <c r="K235" s="599" t="str">
        <f ca="1">IFERROR(IF(INDEX('WPTM - Section F'!D$93:D$574,MATCH('Print View'!$AS235,'WPTM - Section F'!L$93:L$574,0))&lt;&gt;0,INDEX('WPTM - Section F'!D$93:D$574,MATCH('Print View'!$AS235,'WPTM - Section F'!L$93:L$574,0)),""),"")</f>
        <v/>
      </c>
      <c r="L235" s="600"/>
      <c r="M235" s="599" t="str">
        <f ca="1">IFERROR(IF(INDEX('WPTM - Section F'!E$93:E$574,MATCH('Print View'!$AS235,'WPTM - Section F'!L$93:L$574,0))&lt;&gt;0,INDEX('WPTM - Section F'!E$93:E$574,MATCH('Print View'!$AS235,'WPTM - Section F'!L$93:L$574,0)),""),"")</f>
        <v/>
      </c>
      <c r="N235" s="600"/>
      <c r="O235" s="599" t="str">
        <f ca="1">IFERROR(IF(INDEX('WPTM - Section F'!D$93:D$574,MATCH('Print View'!$AT235,'WPTM - Section F'!L$93:L$574,0))&lt;&gt;0,INDEX('WPTM - Section F'!D$93:D$574,MATCH('Print View'!$AT235,'WPTM - Section F'!L$93:L$574,0)),""),"")</f>
        <v/>
      </c>
      <c r="P235" s="600"/>
      <c r="Q235" s="599" t="str">
        <f ca="1">IFERROR(IF(INDEX('WPTM - Section F'!E$93:E$574,MATCH('Print View'!$AT235,'WPTM - Section F'!L$93:L$574,0))&lt;&gt;0,INDEX('WPTM - Section F'!E$93:E$574,MATCH('Print View'!$AT235,'WPTM - Section F'!L$93:L$574,0)),""),"")</f>
        <v/>
      </c>
      <c r="R235" s="600"/>
      <c r="S235" s="599" t="str">
        <f ca="1">IFERROR(IF(INDEX('WPTM - Section F'!D$93:D$574,MATCH('Print View'!$AU235,'WPTM - Section F'!L$93:L$574,0))&lt;&gt;0,INDEX('WPTM - Section F'!D$93:D$574,MATCH('Print View'!$AU235,'WPTM - Section F'!L$93:L$574,0)),""),"")</f>
        <v/>
      </c>
      <c r="T235" s="600"/>
      <c r="U235" s="599" t="str">
        <f ca="1">IFERROR(IF(INDEX('WPTM - Section F'!E$93:E$574,MATCH('Print View'!$AU235,'WPTM - Section F'!L$93:L$574,0))&lt;&gt;0,INDEX('WPTM - Section F'!E$93:E$574,MATCH('Print View'!$AU235,'WPTM - Section F'!L$93:L$574,0)),""),"")</f>
        <v/>
      </c>
      <c r="V235" s="600"/>
      <c r="W235" s="599" t="str">
        <f ca="1">IFERROR(IF(INDEX('WPTM - Section F'!D$93:D$574,MATCH('Print View'!$AV235,'WPTM - Section F'!L$93:L$574,0))&lt;&gt;0,INDEX('WPTM - Section F'!D$93:D$574,MATCH('Print View'!$AV235,'WPTM - Section F'!L$93:L$574,0)),""),"")</f>
        <v/>
      </c>
      <c r="X235" s="600"/>
      <c r="Y235" s="599" t="str">
        <f ca="1">IFERROR(IF(INDEX('WPTM - Section F'!E$93:E$574,MATCH('Print View'!$AV235,'WPTM - Section F'!L$93:L$574,0))&lt;&gt;0,INDEX('WPTM - Section F'!E$93:E$574,MATCH('Print View'!$AV235,'WPTM - Section F'!L$93:L$574,0)),""),"")</f>
        <v/>
      </c>
      <c r="Z235" s="600"/>
      <c r="AA235" s="599" t="str">
        <f ca="1">IFERROR(IF(INDEX('WPTM - Section F'!D$93:D$574,MATCH('Print View'!$AW235,'WPTM - Section F'!L$93:L$574,0))&lt;&gt;0,INDEX('WPTM - Section F'!D$93:D$574,MATCH('Print View'!$AW235,'WPTM - Section F'!L$93:L$574,0)),""),"")</f>
        <v/>
      </c>
      <c r="AB235" s="600"/>
      <c r="AC235" s="599" t="str">
        <f ca="1">IFERROR(IF(INDEX('WPTM - Section F'!E$93:E$574,MATCH('Print View'!$AW235,'WPTM - Section F'!L$93:L$574,0))&lt;&gt;0,INDEX('WPTM - Section F'!E$93:E$574,MATCH('Print View'!$AW235,'WPTM - Section F'!L$93:L$574,0)),""),"")</f>
        <v/>
      </c>
      <c r="AD235" s="600"/>
      <c r="AE235" s="599" t="str">
        <f ca="1">IFERROR(IF(INDEX('WPTM - Section F'!D$93:D$574,MATCH('Print View'!$AX235,'WPTM - Section F'!L$93:L$574,0))&lt;&gt;0,INDEX('WPTM - Section F'!D$93:D$574,MATCH('Print View'!$AX235,'WPTM - Section F'!L$93:L$574,0)),""),"")</f>
        <v/>
      </c>
      <c r="AF235" s="600"/>
      <c r="AG235" s="599" t="str">
        <f ca="1">IFERROR(IF(INDEX('WPTM - Section F'!E$93:E$574,MATCH('Print View'!$AX235,'WPTM - Section F'!L$93:L$574,0))&lt;&gt;0,INDEX('WPTM - Section F'!E$93:E$574,MATCH('Print View'!$AX235,'WPTM - Section F'!L$93:L$574,0)),""),"")</f>
        <v/>
      </c>
      <c r="AH235" s="600"/>
      <c r="AI235" s="599" t="str">
        <f ca="1">IFERROR(IF(INDEX('WPTM - Section F'!D$93:D$574,MATCH('Print View'!$AY235,'WPTM - Section F'!L$93:L$574,0))&lt;&gt;0,INDEX('WPTM - Section F'!D$93:D$574,MATCH('Print View'!$AY235,'WPTM - Section F'!L$93:L$574,0)),""),"")</f>
        <v/>
      </c>
      <c r="AJ235" s="600"/>
      <c r="AK235" s="599" t="str">
        <f ca="1">IFERROR(IF(INDEX('WPTM - Section F'!E$93:E$574,MATCH('Print View'!$AY235,'WPTM - Section F'!L$93:L$574,0))&lt;&gt;0,INDEX('WPTM - Section F'!E$93:E$574,MATCH('Print View'!$AY235,'WPTM - Section F'!L$93:L$574,0)),""),"")</f>
        <v/>
      </c>
      <c r="AL235" s="600"/>
      <c r="AM235" s="309" t="str">
        <f>IFERROR(IF(INDEX('WPTM - Section F'!O$8:O$89,MATCH('Print View'!$A235,'WPTM - Section F'!D$8:D$89,0))&lt;&gt;0,INDEX('WPTM - Section F'!O$8:O$89,MATCH('Print View'!$A235,'WPTM - Section F'!D$8:D$89,0)),""),"")</f>
        <v/>
      </c>
      <c r="AN235" s="217"/>
      <c r="AO235" s="304"/>
      <c r="AP235" s="305"/>
      <c r="AQ235" s="305"/>
      <c r="AR235" s="242" t="str">
        <f t="shared" ca="1" si="372"/>
        <v>52</v>
      </c>
      <c r="AS235" s="3" t="str">
        <f t="shared" ca="1" si="373"/>
        <v>521-Jan-21 to 31-Dec-21</v>
      </c>
      <c r="AT235" s="3" t="str">
        <f t="shared" ca="1" si="374"/>
        <v>521-Jan-22 to 31-Dec-22</v>
      </c>
      <c r="AU235" s="3" t="str">
        <f t="shared" ca="1" si="375"/>
        <v>521-Jan-23 to 31-Dec-23</v>
      </c>
      <c r="AV235" s="3" t="str">
        <f t="shared" ca="1" si="376"/>
        <v>521-Jan-24 to 31-Dec-24</v>
      </c>
      <c r="AW235" s="3" t="str">
        <f t="shared" ca="1" si="377"/>
        <v>521-Jan-25 to 31-Dec-25</v>
      </c>
      <c r="AX235" s="9" t="str">
        <f t="shared" si="378"/>
        <v xml:space="preserve">52 to </v>
      </c>
      <c r="AY235" s="9" t="str">
        <f t="shared" si="379"/>
        <v xml:space="preserve">52 to </v>
      </c>
      <c r="AZ235" s="9"/>
      <c r="BA235" s="9"/>
    </row>
    <row r="236" spans="1:53" s="222" customFormat="1" ht="60" hidden="1" customHeight="1">
      <c r="A236" s="292">
        <v>53</v>
      </c>
      <c r="B236" s="308" t="str">
        <f>IFERROR(IF(INDEX('WPTM - Section F'!B$8:B$89,MATCH('Print View'!$A236,'WPTM - Section F'!$A$8:$A$89,0))&lt;&gt;0,INDEX('WPTM - Section F'!B$8:B$89,MATCH('Print View'!$A236,'WPTM - Section F'!$A$8:$A$89,0)),""),"")</f>
        <v/>
      </c>
      <c r="C236" s="308" t="str">
        <f>IFERROR(IF(INDEX('WPTM - Section F'!C$8:C$89,MATCH('Print View'!$A236,'WPTM - Section F'!$A$8:$A$89,0))&lt;&gt;0,INDEX('WPTM - Section F'!C$8:C$89,MATCH('Print View'!$A236,'WPTM - Section F'!$A$8:$A$89,0)),""),"")</f>
        <v/>
      </c>
      <c r="D236" s="308" t="str">
        <f>IFERROR(IF(INDEX('WPTM - Section F'!D$8:D$89,MATCH('Print View'!$A236,'WPTM - Section F'!$A$8:$A$89,0))&lt;&gt;0,INDEX('WPTM - Section F'!D$8:D$89,MATCH('Print View'!$A236,'WPTM - Section F'!$A$8:$A$89,0)),""),"")</f>
        <v/>
      </c>
      <c r="E236" s="308" t="str">
        <f>IFERROR(IF(INDEX('WPTM - Section F'!E$8:E$89,MATCH('Print View'!$A236,'WPTM - Section F'!$A$8:$A$89,0))&lt;&gt;0,INDEX('WPTM - Section F'!E$8:E$89,MATCH('Print View'!$A236,'WPTM - Section F'!$A$8:$A$89,0)),""),"")</f>
        <v/>
      </c>
      <c r="F236" s="308" t="str">
        <f>IFERROR(IF(INDEX('WPTM - Section F'!N$8:N$89,MATCH('Print View'!$A236,'WPTM - Section F'!$A$8:$A$89,0))&lt;&gt;0,INDEX('WPTM - Section F'!N$8:N$89,MATCH('Print View'!$A236,'WPTM - Section F'!$A$8:$A$89,0)),""),"")</f>
        <v/>
      </c>
      <c r="G236" s="599" t="str">
        <f ca="1">IFERROR(IF(INDEX('WPTM - Section F'!D$93:D$574,MATCH('Print View'!$AR236,'WPTM - Section F'!L$93:L$574,0))&lt;&gt;0,INDEX('WPTM - Section F'!D$93:D$574,MATCH('Print View'!$AR236,'WPTM - Section F'!L$93:L$574,0)),""),"")</f>
        <v/>
      </c>
      <c r="H236" s="600"/>
      <c r="I236" s="599" t="str">
        <f ca="1">IFERROR(IF(INDEX('WPTM - Section F'!E$93:E$574,MATCH('Print View'!$AR236,'WPTM - Section F'!L$93:L$574,0))&lt;&gt;0,INDEX('WPTM - Section F'!E$93:E$574,MATCH('Print View'!$AR236,'WPTM - Section F'!L$93:L$574,0)),""),"")</f>
        <v/>
      </c>
      <c r="J236" s="600"/>
      <c r="K236" s="599" t="str">
        <f ca="1">IFERROR(IF(INDEX('WPTM - Section F'!D$93:D$574,MATCH('Print View'!$AS236,'WPTM - Section F'!L$93:L$574,0))&lt;&gt;0,INDEX('WPTM - Section F'!D$93:D$574,MATCH('Print View'!$AS236,'WPTM - Section F'!L$93:L$574,0)),""),"")</f>
        <v/>
      </c>
      <c r="L236" s="600"/>
      <c r="M236" s="599" t="str">
        <f ca="1">IFERROR(IF(INDEX('WPTM - Section F'!E$93:E$574,MATCH('Print View'!$AS236,'WPTM - Section F'!L$93:L$574,0))&lt;&gt;0,INDEX('WPTM - Section F'!E$93:E$574,MATCH('Print View'!$AS236,'WPTM - Section F'!L$93:L$574,0)),""),"")</f>
        <v/>
      </c>
      <c r="N236" s="600"/>
      <c r="O236" s="599" t="str">
        <f ca="1">IFERROR(IF(INDEX('WPTM - Section F'!D$93:D$574,MATCH('Print View'!$AT236,'WPTM - Section F'!L$93:L$574,0))&lt;&gt;0,INDEX('WPTM - Section F'!D$93:D$574,MATCH('Print View'!$AT236,'WPTM - Section F'!L$93:L$574,0)),""),"")</f>
        <v/>
      </c>
      <c r="P236" s="600"/>
      <c r="Q236" s="599" t="str">
        <f ca="1">IFERROR(IF(INDEX('WPTM - Section F'!E$93:E$574,MATCH('Print View'!$AT236,'WPTM - Section F'!L$93:L$574,0))&lt;&gt;0,INDEX('WPTM - Section F'!E$93:E$574,MATCH('Print View'!$AT236,'WPTM - Section F'!L$93:L$574,0)),""),"")</f>
        <v/>
      </c>
      <c r="R236" s="600"/>
      <c r="S236" s="599" t="str">
        <f ca="1">IFERROR(IF(INDEX('WPTM - Section F'!D$93:D$574,MATCH('Print View'!$AU236,'WPTM - Section F'!L$93:L$574,0))&lt;&gt;0,INDEX('WPTM - Section F'!D$93:D$574,MATCH('Print View'!$AU236,'WPTM - Section F'!L$93:L$574,0)),""),"")</f>
        <v/>
      </c>
      <c r="T236" s="600"/>
      <c r="U236" s="599" t="str">
        <f ca="1">IFERROR(IF(INDEX('WPTM - Section F'!E$93:E$574,MATCH('Print View'!$AU236,'WPTM - Section F'!L$93:L$574,0))&lt;&gt;0,INDEX('WPTM - Section F'!E$93:E$574,MATCH('Print View'!$AU236,'WPTM - Section F'!L$93:L$574,0)),""),"")</f>
        <v/>
      </c>
      <c r="V236" s="600"/>
      <c r="W236" s="599" t="str">
        <f ca="1">IFERROR(IF(INDEX('WPTM - Section F'!D$93:D$574,MATCH('Print View'!$AV236,'WPTM - Section F'!L$93:L$574,0))&lt;&gt;0,INDEX('WPTM - Section F'!D$93:D$574,MATCH('Print View'!$AV236,'WPTM - Section F'!L$93:L$574,0)),""),"")</f>
        <v/>
      </c>
      <c r="X236" s="600"/>
      <c r="Y236" s="599" t="str">
        <f ca="1">IFERROR(IF(INDEX('WPTM - Section F'!E$93:E$574,MATCH('Print View'!$AV236,'WPTM - Section F'!L$93:L$574,0))&lt;&gt;0,INDEX('WPTM - Section F'!E$93:E$574,MATCH('Print View'!$AV236,'WPTM - Section F'!L$93:L$574,0)),""),"")</f>
        <v/>
      </c>
      <c r="Z236" s="600"/>
      <c r="AA236" s="599" t="str">
        <f ca="1">IFERROR(IF(INDEX('WPTM - Section F'!D$93:D$574,MATCH('Print View'!$AW236,'WPTM - Section F'!L$93:L$574,0))&lt;&gt;0,INDEX('WPTM - Section F'!D$93:D$574,MATCH('Print View'!$AW236,'WPTM - Section F'!L$93:L$574,0)),""),"")</f>
        <v/>
      </c>
      <c r="AB236" s="600"/>
      <c r="AC236" s="599" t="str">
        <f ca="1">IFERROR(IF(INDEX('WPTM - Section F'!E$93:E$574,MATCH('Print View'!$AW236,'WPTM - Section F'!L$93:L$574,0))&lt;&gt;0,INDEX('WPTM - Section F'!E$93:E$574,MATCH('Print View'!$AW236,'WPTM - Section F'!L$93:L$574,0)),""),"")</f>
        <v/>
      </c>
      <c r="AD236" s="600"/>
      <c r="AE236" s="599" t="str">
        <f ca="1">IFERROR(IF(INDEX('WPTM - Section F'!D$93:D$574,MATCH('Print View'!$AX236,'WPTM - Section F'!L$93:L$574,0))&lt;&gt;0,INDEX('WPTM - Section F'!D$93:D$574,MATCH('Print View'!$AX236,'WPTM - Section F'!L$93:L$574,0)),""),"")</f>
        <v/>
      </c>
      <c r="AF236" s="600"/>
      <c r="AG236" s="599" t="str">
        <f ca="1">IFERROR(IF(INDEX('WPTM - Section F'!E$93:E$574,MATCH('Print View'!$AX236,'WPTM - Section F'!L$93:L$574,0))&lt;&gt;0,INDEX('WPTM - Section F'!E$93:E$574,MATCH('Print View'!$AX236,'WPTM - Section F'!L$93:L$574,0)),""),"")</f>
        <v/>
      </c>
      <c r="AH236" s="600"/>
      <c r="AI236" s="599" t="str">
        <f ca="1">IFERROR(IF(INDEX('WPTM - Section F'!D$93:D$574,MATCH('Print View'!$AY236,'WPTM - Section F'!L$93:L$574,0))&lt;&gt;0,INDEX('WPTM - Section F'!D$93:D$574,MATCH('Print View'!$AY236,'WPTM - Section F'!L$93:L$574,0)),""),"")</f>
        <v/>
      </c>
      <c r="AJ236" s="600"/>
      <c r="AK236" s="599" t="str">
        <f ca="1">IFERROR(IF(INDEX('WPTM - Section F'!E$93:E$574,MATCH('Print View'!$AY236,'WPTM - Section F'!L$93:L$574,0))&lt;&gt;0,INDEX('WPTM - Section F'!E$93:E$574,MATCH('Print View'!$AY236,'WPTM - Section F'!L$93:L$574,0)),""),"")</f>
        <v/>
      </c>
      <c r="AL236" s="600"/>
      <c r="AM236" s="309" t="str">
        <f>IFERROR(IF(INDEX('WPTM - Section F'!O$8:O$89,MATCH('Print View'!$A236,'WPTM - Section F'!D$8:D$89,0))&lt;&gt;0,INDEX('WPTM - Section F'!O$8:O$89,MATCH('Print View'!$A236,'WPTM - Section F'!D$8:D$89,0)),""),"")</f>
        <v/>
      </c>
      <c r="AN236" s="217"/>
      <c r="AO236" s="304"/>
      <c r="AP236" s="305"/>
      <c r="AQ236" s="305"/>
      <c r="AR236" s="242" t="str">
        <f t="shared" ca="1" si="372"/>
        <v>53</v>
      </c>
      <c r="AS236" s="3" t="str">
        <f t="shared" ca="1" si="373"/>
        <v>531-Jan-21 to 31-Dec-21</v>
      </c>
      <c r="AT236" s="3" t="str">
        <f t="shared" ca="1" si="374"/>
        <v>531-Jan-22 to 31-Dec-22</v>
      </c>
      <c r="AU236" s="3" t="str">
        <f t="shared" ca="1" si="375"/>
        <v>531-Jan-23 to 31-Dec-23</v>
      </c>
      <c r="AV236" s="3" t="str">
        <f t="shared" ca="1" si="376"/>
        <v>531-Jan-24 to 31-Dec-24</v>
      </c>
      <c r="AW236" s="3" t="str">
        <f t="shared" ca="1" si="377"/>
        <v>531-Jan-25 to 31-Dec-25</v>
      </c>
      <c r="AX236" s="9" t="str">
        <f t="shared" si="378"/>
        <v xml:space="preserve">53 to </v>
      </c>
      <c r="AY236" s="9" t="str">
        <f t="shared" si="379"/>
        <v xml:space="preserve">53 to </v>
      </c>
      <c r="AZ236" s="9"/>
      <c r="BA236" s="9"/>
    </row>
    <row r="237" spans="1:53" s="222" customFormat="1" ht="60" hidden="1" customHeight="1">
      <c r="A237" s="292">
        <v>54</v>
      </c>
      <c r="B237" s="308" t="str">
        <f>IFERROR(IF(INDEX('WPTM - Section F'!B$8:B$89,MATCH('Print View'!$A237,'WPTM - Section F'!$A$8:$A$89,0))&lt;&gt;0,INDEX('WPTM - Section F'!B$8:B$89,MATCH('Print View'!$A237,'WPTM - Section F'!$A$8:$A$89,0)),""),"")</f>
        <v/>
      </c>
      <c r="C237" s="308" t="str">
        <f>IFERROR(IF(INDEX('WPTM - Section F'!C$8:C$89,MATCH('Print View'!$A237,'WPTM - Section F'!$A$8:$A$89,0))&lt;&gt;0,INDEX('WPTM - Section F'!C$8:C$89,MATCH('Print View'!$A237,'WPTM - Section F'!$A$8:$A$89,0)),""),"")</f>
        <v/>
      </c>
      <c r="D237" s="308" t="str">
        <f>IFERROR(IF(INDEX('WPTM - Section F'!D$8:D$89,MATCH('Print View'!$A237,'WPTM - Section F'!$A$8:$A$89,0))&lt;&gt;0,INDEX('WPTM - Section F'!D$8:D$89,MATCH('Print View'!$A237,'WPTM - Section F'!$A$8:$A$89,0)),""),"")</f>
        <v/>
      </c>
      <c r="E237" s="308" t="str">
        <f>IFERROR(IF(INDEX('WPTM - Section F'!E$8:E$89,MATCH('Print View'!$A237,'WPTM - Section F'!$A$8:$A$89,0))&lt;&gt;0,INDEX('WPTM - Section F'!E$8:E$89,MATCH('Print View'!$A237,'WPTM - Section F'!$A$8:$A$89,0)),""),"")</f>
        <v/>
      </c>
      <c r="F237" s="308" t="str">
        <f>IFERROR(IF(INDEX('WPTM - Section F'!N$8:N$89,MATCH('Print View'!$A237,'WPTM - Section F'!$A$8:$A$89,0))&lt;&gt;0,INDEX('WPTM - Section F'!N$8:N$89,MATCH('Print View'!$A237,'WPTM - Section F'!$A$8:$A$89,0)),""),"")</f>
        <v/>
      </c>
      <c r="G237" s="599" t="str">
        <f ca="1">IFERROR(IF(INDEX('WPTM - Section F'!D$93:D$574,MATCH('Print View'!$AR237,'WPTM - Section F'!L$93:L$574,0))&lt;&gt;0,INDEX('WPTM - Section F'!D$93:D$574,MATCH('Print View'!$AR237,'WPTM - Section F'!L$93:L$574,0)),""),"")</f>
        <v/>
      </c>
      <c r="H237" s="600"/>
      <c r="I237" s="599" t="str">
        <f ca="1">IFERROR(IF(INDEX('WPTM - Section F'!E$93:E$574,MATCH('Print View'!$AR237,'WPTM - Section F'!L$93:L$574,0))&lt;&gt;0,INDEX('WPTM - Section F'!E$93:E$574,MATCH('Print View'!$AR237,'WPTM - Section F'!L$93:L$574,0)),""),"")</f>
        <v/>
      </c>
      <c r="J237" s="600"/>
      <c r="K237" s="599" t="str">
        <f ca="1">IFERROR(IF(INDEX('WPTM - Section F'!D$93:D$574,MATCH('Print View'!$AS237,'WPTM - Section F'!L$93:L$574,0))&lt;&gt;0,INDEX('WPTM - Section F'!D$93:D$574,MATCH('Print View'!$AS237,'WPTM - Section F'!L$93:L$574,0)),""),"")</f>
        <v/>
      </c>
      <c r="L237" s="600"/>
      <c r="M237" s="599" t="str">
        <f ca="1">IFERROR(IF(INDEX('WPTM - Section F'!E$93:E$574,MATCH('Print View'!$AS237,'WPTM - Section F'!L$93:L$574,0))&lt;&gt;0,INDEX('WPTM - Section F'!E$93:E$574,MATCH('Print View'!$AS237,'WPTM - Section F'!L$93:L$574,0)),""),"")</f>
        <v/>
      </c>
      <c r="N237" s="600"/>
      <c r="O237" s="599" t="str">
        <f ca="1">IFERROR(IF(INDEX('WPTM - Section F'!D$93:D$574,MATCH('Print View'!$AT237,'WPTM - Section F'!L$93:L$574,0))&lt;&gt;0,INDEX('WPTM - Section F'!D$93:D$574,MATCH('Print View'!$AT237,'WPTM - Section F'!L$93:L$574,0)),""),"")</f>
        <v/>
      </c>
      <c r="P237" s="600"/>
      <c r="Q237" s="599" t="str">
        <f ca="1">IFERROR(IF(INDEX('WPTM - Section F'!E$93:E$574,MATCH('Print View'!$AT237,'WPTM - Section F'!L$93:L$574,0))&lt;&gt;0,INDEX('WPTM - Section F'!E$93:E$574,MATCH('Print View'!$AT237,'WPTM - Section F'!L$93:L$574,0)),""),"")</f>
        <v/>
      </c>
      <c r="R237" s="600"/>
      <c r="S237" s="599" t="str">
        <f ca="1">IFERROR(IF(INDEX('WPTM - Section F'!D$93:D$574,MATCH('Print View'!$AU237,'WPTM - Section F'!L$93:L$574,0))&lt;&gt;0,INDEX('WPTM - Section F'!D$93:D$574,MATCH('Print View'!$AU237,'WPTM - Section F'!L$93:L$574,0)),""),"")</f>
        <v/>
      </c>
      <c r="T237" s="600"/>
      <c r="U237" s="599" t="str">
        <f ca="1">IFERROR(IF(INDEX('WPTM - Section F'!E$93:E$574,MATCH('Print View'!$AU237,'WPTM - Section F'!L$93:L$574,0))&lt;&gt;0,INDEX('WPTM - Section F'!E$93:E$574,MATCH('Print View'!$AU237,'WPTM - Section F'!L$93:L$574,0)),""),"")</f>
        <v/>
      </c>
      <c r="V237" s="600"/>
      <c r="W237" s="599" t="str">
        <f ca="1">IFERROR(IF(INDEX('WPTM - Section F'!D$93:D$574,MATCH('Print View'!$AV237,'WPTM - Section F'!L$93:L$574,0))&lt;&gt;0,INDEX('WPTM - Section F'!D$93:D$574,MATCH('Print View'!$AV237,'WPTM - Section F'!L$93:L$574,0)),""),"")</f>
        <v/>
      </c>
      <c r="X237" s="600"/>
      <c r="Y237" s="599" t="str">
        <f ca="1">IFERROR(IF(INDEX('WPTM - Section F'!E$93:E$574,MATCH('Print View'!$AV237,'WPTM - Section F'!L$93:L$574,0))&lt;&gt;0,INDEX('WPTM - Section F'!E$93:E$574,MATCH('Print View'!$AV237,'WPTM - Section F'!L$93:L$574,0)),""),"")</f>
        <v/>
      </c>
      <c r="Z237" s="600"/>
      <c r="AA237" s="599" t="str">
        <f ca="1">IFERROR(IF(INDEX('WPTM - Section F'!D$93:D$574,MATCH('Print View'!$AW237,'WPTM - Section F'!L$93:L$574,0))&lt;&gt;0,INDEX('WPTM - Section F'!D$93:D$574,MATCH('Print View'!$AW237,'WPTM - Section F'!L$93:L$574,0)),""),"")</f>
        <v/>
      </c>
      <c r="AB237" s="600"/>
      <c r="AC237" s="599" t="str">
        <f ca="1">IFERROR(IF(INDEX('WPTM - Section F'!E$93:E$574,MATCH('Print View'!$AW237,'WPTM - Section F'!L$93:L$574,0))&lt;&gt;0,INDEX('WPTM - Section F'!E$93:E$574,MATCH('Print View'!$AW237,'WPTM - Section F'!L$93:L$574,0)),""),"")</f>
        <v/>
      </c>
      <c r="AD237" s="600"/>
      <c r="AE237" s="599" t="str">
        <f ca="1">IFERROR(IF(INDEX('WPTM - Section F'!D$93:D$574,MATCH('Print View'!$AX237,'WPTM - Section F'!L$93:L$574,0))&lt;&gt;0,INDEX('WPTM - Section F'!D$93:D$574,MATCH('Print View'!$AX237,'WPTM - Section F'!L$93:L$574,0)),""),"")</f>
        <v/>
      </c>
      <c r="AF237" s="600"/>
      <c r="AG237" s="599" t="str">
        <f ca="1">IFERROR(IF(INDEX('WPTM - Section F'!E$93:E$574,MATCH('Print View'!$AX237,'WPTM - Section F'!L$93:L$574,0))&lt;&gt;0,INDEX('WPTM - Section F'!E$93:E$574,MATCH('Print View'!$AX237,'WPTM - Section F'!L$93:L$574,0)),""),"")</f>
        <v/>
      </c>
      <c r="AH237" s="600"/>
      <c r="AI237" s="599" t="str">
        <f ca="1">IFERROR(IF(INDEX('WPTM - Section F'!D$93:D$574,MATCH('Print View'!$AY237,'WPTM - Section F'!L$93:L$574,0))&lt;&gt;0,INDEX('WPTM - Section F'!D$93:D$574,MATCH('Print View'!$AY237,'WPTM - Section F'!L$93:L$574,0)),""),"")</f>
        <v/>
      </c>
      <c r="AJ237" s="600"/>
      <c r="AK237" s="599" t="str">
        <f ca="1">IFERROR(IF(INDEX('WPTM - Section F'!E$93:E$574,MATCH('Print View'!$AY237,'WPTM - Section F'!L$93:L$574,0))&lt;&gt;0,INDEX('WPTM - Section F'!E$93:E$574,MATCH('Print View'!$AY237,'WPTM - Section F'!L$93:L$574,0)),""),"")</f>
        <v/>
      </c>
      <c r="AL237" s="600"/>
      <c r="AM237" s="309" t="str">
        <f>IFERROR(IF(INDEX('WPTM - Section F'!O$8:O$89,MATCH('Print View'!$A237,'WPTM - Section F'!D$8:D$89,0))&lt;&gt;0,INDEX('WPTM - Section F'!O$8:O$89,MATCH('Print View'!$A237,'WPTM - Section F'!D$8:D$89,0)),""),"")</f>
        <v/>
      </c>
      <c r="AN237" s="217"/>
      <c r="AO237" s="304"/>
      <c r="AP237" s="305"/>
      <c r="AQ237" s="305"/>
      <c r="AR237" s="242" t="str">
        <f t="shared" ca="1" si="372"/>
        <v>54</v>
      </c>
      <c r="AS237" s="3" t="str">
        <f t="shared" ca="1" si="373"/>
        <v>541-Jan-21 to 31-Dec-21</v>
      </c>
      <c r="AT237" s="3" t="str">
        <f t="shared" ca="1" si="374"/>
        <v>541-Jan-22 to 31-Dec-22</v>
      </c>
      <c r="AU237" s="3" t="str">
        <f t="shared" ca="1" si="375"/>
        <v>541-Jan-23 to 31-Dec-23</v>
      </c>
      <c r="AV237" s="3" t="str">
        <f t="shared" ca="1" si="376"/>
        <v>541-Jan-24 to 31-Dec-24</v>
      </c>
      <c r="AW237" s="3" t="str">
        <f t="shared" ca="1" si="377"/>
        <v>541-Jan-25 to 31-Dec-25</v>
      </c>
      <c r="AX237" s="9" t="str">
        <f t="shared" si="378"/>
        <v xml:space="preserve">54 to </v>
      </c>
      <c r="AY237" s="9" t="str">
        <f t="shared" si="379"/>
        <v xml:space="preserve">54 to </v>
      </c>
      <c r="AZ237" s="9"/>
      <c r="BA237" s="9"/>
    </row>
    <row r="238" spans="1:53" s="222" customFormat="1" ht="60" hidden="1" customHeight="1">
      <c r="A238" s="292">
        <v>55</v>
      </c>
      <c r="B238" s="308" t="str">
        <f>IFERROR(IF(INDEX('WPTM - Section F'!B$8:B$89,MATCH('Print View'!$A238,'WPTM - Section F'!$A$8:$A$89,0))&lt;&gt;0,INDEX('WPTM - Section F'!B$8:B$89,MATCH('Print View'!$A238,'WPTM - Section F'!$A$8:$A$89,0)),""),"")</f>
        <v/>
      </c>
      <c r="C238" s="308" t="str">
        <f>IFERROR(IF(INDEX('WPTM - Section F'!C$8:C$89,MATCH('Print View'!$A238,'WPTM - Section F'!$A$8:$A$89,0))&lt;&gt;0,INDEX('WPTM - Section F'!C$8:C$89,MATCH('Print View'!$A238,'WPTM - Section F'!$A$8:$A$89,0)),""),"")</f>
        <v/>
      </c>
      <c r="D238" s="308" t="str">
        <f>IFERROR(IF(INDEX('WPTM - Section F'!D$8:D$89,MATCH('Print View'!$A238,'WPTM - Section F'!$A$8:$A$89,0))&lt;&gt;0,INDEX('WPTM - Section F'!D$8:D$89,MATCH('Print View'!$A238,'WPTM - Section F'!$A$8:$A$89,0)),""),"")</f>
        <v/>
      </c>
      <c r="E238" s="308" t="str">
        <f>IFERROR(IF(INDEX('WPTM - Section F'!E$8:E$89,MATCH('Print View'!$A238,'WPTM - Section F'!$A$8:$A$89,0))&lt;&gt;0,INDEX('WPTM - Section F'!E$8:E$89,MATCH('Print View'!$A238,'WPTM - Section F'!$A$8:$A$89,0)),""),"")</f>
        <v/>
      </c>
      <c r="F238" s="308" t="str">
        <f>IFERROR(IF(INDEX('WPTM - Section F'!N$8:N$89,MATCH('Print View'!$A238,'WPTM - Section F'!$A$8:$A$89,0))&lt;&gt;0,INDEX('WPTM - Section F'!N$8:N$89,MATCH('Print View'!$A238,'WPTM - Section F'!$A$8:$A$89,0)),""),"")</f>
        <v/>
      </c>
      <c r="G238" s="599" t="str">
        <f ca="1">IFERROR(IF(INDEX('WPTM - Section F'!D$93:D$574,MATCH('Print View'!$AR238,'WPTM - Section F'!L$93:L$574,0))&lt;&gt;0,INDEX('WPTM - Section F'!D$93:D$574,MATCH('Print View'!$AR238,'WPTM - Section F'!L$93:L$574,0)),""),"")</f>
        <v/>
      </c>
      <c r="H238" s="600"/>
      <c r="I238" s="599" t="str">
        <f ca="1">IFERROR(IF(INDEX('WPTM - Section F'!E$93:E$574,MATCH('Print View'!$AR238,'WPTM - Section F'!L$93:L$574,0))&lt;&gt;0,INDEX('WPTM - Section F'!E$93:E$574,MATCH('Print View'!$AR238,'WPTM - Section F'!L$93:L$574,0)),""),"")</f>
        <v/>
      </c>
      <c r="J238" s="600"/>
      <c r="K238" s="599" t="str">
        <f ca="1">IFERROR(IF(INDEX('WPTM - Section F'!D$93:D$574,MATCH('Print View'!$AS238,'WPTM - Section F'!L$93:L$574,0))&lt;&gt;0,INDEX('WPTM - Section F'!D$93:D$574,MATCH('Print View'!$AS238,'WPTM - Section F'!L$93:L$574,0)),""),"")</f>
        <v/>
      </c>
      <c r="L238" s="600"/>
      <c r="M238" s="599" t="str">
        <f ca="1">IFERROR(IF(INDEX('WPTM - Section F'!E$93:E$574,MATCH('Print View'!$AS238,'WPTM - Section F'!L$93:L$574,0))&lt;&gt;0,INDEX('WPTM - Section F'!E$93:E$574,MATCH('Print View'!$AS238,'WPTM - Section F'!L$93:L$574,0)),""),"")</f>
        <v/>
      </c>
      <c r="N238" s="600"/>
      <c r="O238" s="599" t="str">
        <f ca="1">IFERROR(IF(INDEX('WPTM - Section F'!D$93:D$574,MATCH('Print View'!$AT238,'WPTM - Section F'!L$93:L$574,0))&lt;&gt;0,INDEX('WPTM - Section F'!D$93:D$574,MATCH('Print View'!$AT238,'WPTM - Section F'!L$93:L$574,0)),""),"")</f>
        <v/>
      </c>
      <c r="P238" s="600"/>
      <c r="Q238" s="599" t="str">
        <f ca="1">IFERROR(IF(INDEX('WPTM - Section F'!E$93:E$574,MATCH('Print View'!$AT238,'WPTM - Section F'!L$93:L$574,0))&lt;&gt;0,INDEX('WPTM - Section F'!E$93:E$574,MATCH('Print View'!$AT238,'WPTM - Section F'!L$93:L$574,0)),""),"")</f>
        <v/>
      </c>
      <c r="R238" s="600"/>
      <c r="S238" s="599" t="str">
        <f ca="1">IFERROR(IF(INDEX('WPTM - Section F'!D$93:D$574,MATCH('Print View'!$AU238,'WPTM - Section F'!L$93:L$574,0))&lt;&gt;0,INDEX('WPTM - Section F'!D$93:D$574,MATCH('Print View'!$AU238,'WPTM - Section F'!L$93:L$574,0)),""),"")</f>
        <v/>
      </c>
      <c r="T238" s="600"/>
      <c r="U238" s="599" t="str">
        <f ca="1">IFERROR(IF(INDEX('WPTM - Section F'!E$93:E$574,MATCH('Print View'!$AU238,'WPTM - Section F'!L$93:L$574,0))&lt;&gt;0,INDEX('WPTM - Section F'!E$93:E$574,MATCH('Print View'!$AU238,'WPTM - Section F'!L$93:L$574,0)),""),"")</f>
        <v/>
      </c>
      <c r="V238" s="600"/>
      <c r="W238" s="599" t="str">
        <f ca="1">IFERROR(IF(INDEX('WPTM - Section F'!D$93:D$574,MATCH('Print View'!$AV238,'WPTM - Section F'!L$93:L$574,0))&lt;&gt;0,INDEX('WPTM - Section F'!D$93:D$574,MATCH('Print View'!$AV238,'WPTM - Section F'!L$93:L$574,0)),""),"")</f>
        <v/>
      </c>
      <c r="X238" s="600"/>
      <c r="Y238" s="599" t="str">
        <f ca="1">IFERROR(IF(INDEX('WPTM - Section F'!E$93:E$574,MATCH('Print View'!$AV238,'WPTM - Section F'!L$93:L$574,0))&lt;&gt;0,INDEX('WPTM - Section F'!E$93:E$574,MATCH('Print View'!$AV238,'WPTM - Section F'!L$93:L$574,0)),""),"")</f>
        <v/>
      </c>
      <c r="Z238" s="600"/>
      <c r="AA238" s="599" t="str">
        <f ca="1">IFERROR(IF(INDEX('WPTM - Section F'!D$93:D$574,MATCH('Print View'!$AW238,'WPTM - Section F'!L$93:L$574,0))&lt;&gt;0,INDEX('WPTM - Section F'!D$93:D$574,MATCH('Print View'!$AW238,'WPTM - Section F'!L$93:L$574,0)),""),"")</f>
        <v/>
      </c>
      <c r="AB238" s="600"/>
      <c r="AC238" s="599" t="str">
        <f ca="1">IFERROR(IF(INDEX('WPTM - Section F'!E$93:E$574,MATCH('Print View'!$AW238,'WPTM - Section F'!L$93:L$574,0))&lt;&gt;0,INDEX('WPTM - Section F'!E$93:E$574,MATCH('Print View'!$AW238,'WPTM - Section F'!L$93:L$574,0)),""),"")</f>
        <v/>
      </c>
      <c r="AD238" s="600"/>
      <c r="AE238" s="599" t="str">
        <f ca="1">IFERROR(IF(INDEX('WPTM - Section F'!D$93:D$574,MATCH('Print View'!$AX238,'WPTM - Section F'!L$93:L$574,0))&lt;&gt;0,INDEX('WPTM - Section F'!D$93:D$574,MATCH('Print View'!$AX238,'WPTM - Section F'!L$93:L$574,0)),""),"")</f>
        <v/>
      </c>
      <c r="AF238" s="600"/>
      <c r="AG238" s="599" t="str">
        <f ca="1">IFERROR(IF(INDEX('WPTM - Section F'!E$93:E$574,MATCH('Print View'!$AX238,'WPTM - Section F'!L$93:L$574,0))&lt;&gt;0,INDEX('WPTM - Section F'!E$93:E$574,MATCH('Print View'!$AX238,'WPTM - Section F'!L$93:L$574,0)),""),"")</f>
        <v/>
      </c>
      <c r="AH238" s="600"/>
      <c r="AI238" s="599" t="str">
        <f ca="1">IFERROR(IF(INDEX('WPTM - Section F'!D$93:D$574,MATCH('Print View'!$AY238,'WPTM - Section F'!L$93:L$574,0))&lt;&gt;0,INDEX('WPTM - Section F'!D$93:D$574,MATCH('Print View'!$AY238,'WPTM - Section F'!L$93:L$574,0)),""),"")</f>
        <v/>
      </c>
      <c r="AJ238" s="600"/>
      <c r="AK238" s="599" t="str">
        <f ca="1">IFERROR(IF(INDEX('WPTM - Section F'!E$93:E$574,MATCH('Print View'!$AY238,'WPTM - Section F'!L$93:L$574,0))&lt;&gt;0,INDEX('WPTM - Section F'!E$93:E$574,MATCH('Print View'!$AY238,'WPTM - Section F'!L$93:L$574,0)),""),"")</f>
        <v/>
      </c>
      <c r="AL238" s="600"/>
      <c r="AM238" s="309" t="str">
        <f>IFERROR(IF(INDEX('WPTM - Section F'!O$8:O$89,MATCH('Print View'!$A238,'WPTM - Section F'!D$8:D$89,0))&lt;&gt;0,INDEX('WPTM - Section F'!O$8:O$89,MATCH('Print View'!$A238,'WPTM - Section F'!D$8:D$89,0)),""),"")</f>
        <v/>
      </c>
      <c r="AN238" s="217"/>
      <c r="AO238" s="304"/>
      <c r="AP238" s="305"/>
      <c r="AQ238" s="305"/>
      <c r="AR238" s="242" t="str">
        <f t="shared" ca="1" si="372"/>
        <v>55</v>
      </c>
      <c r="AS238" s="3" t="str">
        <f t="shared" ca="1" si="373"/>
        <v>551-Jan-21 to 31-Dec-21</v>
      </c>
      <c r="AT238" s="3" t="str">
        <f t="shared" ca="1" si="374"/>
        <v>551-Jan-22 to 31-Dec-22</v>
      </c>
      <c r="AU238" s="3" t="str">
        <f t="shared" ca="1" si="375"/>
        <v>551-Jan-23 to 31-Dec-23</v>
      </c>
      <c r="AV238" s="3" t="str">
        <f t="shared" ca="1" si="376"/>
        <v>551-Jan-24 to 31-Dec-24</v>
      </c>
      <c r="AW238" s="3" t="str">
        <f t="shared" ca="1" si="377"/>
        <v>551-Jan-25 to 31-Dec-25</v>
      </c>
      <c r="AX238" s="9" t="str">
        <f t="shared" si="378"/>
        <v xml:space="preserve">55 to </v>
      </c>
      <c r="AY238" s="9" t="str">
        <f t="shared" si="379"/>
        <v xml:space="preserve">55 to </v>
      </c>
      <c r="AZ238" s="9"/>
      <c r="BA238" s="9"/>
    </row>
    <row r="239" spans="1:53" s="222" customFormat="1" ht="60" hidden="1" customHeight="1">
      <c r="A239" s="292">
        <v>56</v>
      </c>
      <c r="B239" s="308" t="str">
        <f>IFERROR(IF(INDEX('WPTM - Section F'!B$8:B$89,MATCH('Print View'!$A239,'WPTM - Section F'!$A$8:$A$89,0))&lt;&gt;0,INDEX('WPTM - Section F'!B$8:B$89,MATCH('Print View'!$A239,'WPTM - Section F'!$A$8:$A$89,0)),""),"")</f>
        <v/>
      </c>
      <c r="C239" s="308" t="str">
        <f>IFERROR(IF(INDEX('WPTM - Section F'!C$8:C$89,MATCH('Print View'!$A239,'WPTM - Section F'!$A$8:$A$89,0))&lt;&gt;0,INDEX('WPTM - Section F'!C$8:C$89,MATCH('Print View'!$A239,'WPTM - Section F'!$A$8:$A$89,0)),""),"")</f>
        <v/>
      </c>
      <c r="D239" s="308" t="str">
        <f>IFERROR(IF(INDEX('WPTM - Section F'!D$8:D$89,MATCH('Print View'!$A239,'WPTM - Section F'!$A$8:$A$89,0))&lt;&gt;0,INDEX('WPTM - Section F'!D$8:D$89,MATCH('Print View'!$A239,'WPTM - Section F'!$A$8:$A$89,0)),""),"")</f>
        <v/>
      </c>
      <c r="E239" s="308" t="str">
        <f>IFERROR(IF(INDEX('WPTM - Section F'!E$8:E$89,MATCH('Print View'!$A239,'WPTM - Section F'!$A$8:$A$89,0))&lt;&gt;0,INDEX('WPTM - Section F'!E$8:E$89,MATCH('Print View'!$A239,'WPTM - Section F'!$A$8:$A$89,0)),""),"")</f>
        <v/>
      </c>
      <c r="F239" s="308" t="str">
        <f>IFERROR(IF(INDEX('WPTM - Section F'!N$8:N$89,MATCH('Print View'!$A239,'WPTM - Section F'!$A$8:$A$89,0))&lt;&gt;0,INDEX('WPTM - Section F'!N$8:N$89,MATCH('Print View'!$A239,'WPTM - Section F'!$A$8:$A$89,0)),""),"")</f>
        <v/>
      </c>
      <c r="G239" s="599" t="str">
        <f ca="1">IFERROR(IF(INDEX('WPTM - Section F'!D$93:D$574,MATCH('Print View'!$AR239,'WPTM - Section F'!L$93:L$574,0))&lt;&gt;0,INDEX('WPTM - Section F'!D$93:D$574,MATCH('Print View'!$AR239,'WPTM - Section F'!L$93:L$574,0)),""),"")</f>
        <v/>
      </c>
      <c r="H239" s="600"/>
      <c r="I239" s="599" t="str">
        <f ca="1">IFERROR(IF(INDEX('WPTM - Section F'!E$93:E$574,MATCH('Print View'!$AR239,'WPTM - Section F'!L$93:L$574,0))&lt;&gt;0,INDEX('WPTM - Section F'!E$93:E$574,MATCH('Print View'!$AR239,'WPTM - Section F'!L$93:L$574,0)),""),"")</f>
        <v/>
      </c>
      <c r="J239" s="600"/>
      <c r="K239" s="599" t="str">
        <f ca="1">IFERROR(IF(INDEX('WPTM - Section F'!D$93:D$574,MATCH('Print View'!$AS239,'WPTM - Section F'!L$93:L$574,0))&lt;&gt;0,INDEX('WPTM - Section F'!D$93:D$574,MATCH('Print View'!$AS239,'WPTM - Section F'!L$93:L$574,0)),""),"")</f>
        <v/>
      </c>
      <c r="L239" s="600"/>
      <c r="M239" s="599" t="str">
        <f ca="1">IFERROR(IF(INDEX('WPTM - Section F'!E$93:E$574,MATCH('Print View'!$AS239,'WPTM - Section F'!L$93:L$574,0))&lt;&gt;0,INDEX('WPTM - Section F'!E$93:E$574,MATCH('Print View'!$AS239,'WPTM - Section F'!L$93:L$574,0)),""),"")</f>
        <v/>
      </c>
      <c r="N239" s="600"/>
      <c r="O239" s="599" t="str">
        <f ca="1">IFERROR(IF(INDEX('WPTM - Section F'!D$93:D$574,MATCH('Print View'!$AT239,'WPTM - Section F'!L$93:L$574,0))&lt;&gt;0,INDEX('WPTM - Section F'!D$93:D$574,MATCH('Print View'!$AT239,'WPTM - Section F'!L$93:L$574,0)),""),"")</f>
        <v/>
      </c>
      <c r="P239" s="600"/>
      <c r="Q239" s="599" t="str">
        <f ca="1">IFERROR(IF(INDEX('WPTM - Section F'!E$93:E$574,MATCH('Print View'!$AT239,'WPTM - Section F'!L$93:L$574,0))&lt;&gt;0,INDEX('WPTM - Section F'!E$93:E$574,MATCH('Print View'!$AT239,'WPTM - Section F'!L$93:L$574,0)),""),"")</f>
        <v/>
      </c>
      <c r="R239" s="600"/>
      <c r="S239" s="599" t="str">
        <f ca="1">IFERROR(IF(INDEX('WPTM - Section F'!D$93:D$574,MATCH('Print View'!$AU239,'WPTM - Section F'!L$93:L$574,0))&lt;&gt;0,INDEX('WPTM - Section F'!D$93:D$574,MATCH('Print View'!$AU239,'WPTM - Section F'!L$93:L$574,0)),""),"")</f>
        <v/>
      </c>
      <c r="T239" s="600"/>
      <c r="U239" s="599" t="str">
        <f ca="1">IFERROR(IF(INDEX('WPTM - Section F'!E$93:E$574,MATCH('Print View'!$AU239,'WPTM - Section F'!L$93:L$574,0))&lt;&gt;0,INDEX('WPTM - Section F'!E$93:E$574,MATCH('Print View'!$AU239,'WPTM - Section F'!L$93:L$574,0)),""),"")</f>
        <v/>
      </c>
      <c r="V239" s="600"/>
      <c r="W239" s="599" t="str">
        <f ca="1">IFERROR(IF(INDEX('WPTM - Section F'!D$93:D$574,MATCH('Print View'!$AV239,'WPTM - Section F'!L$93:L$574,0))&lt;&gt;0,INDEX('WPTM - Section F'!D$93:D$574,MATCH('Print View'!$AV239,'WPTM - Section F'!L$93:L$574,0)),""),"")</f>
        <v/>
      </c>
      <c r="X239" s="600"/>
      <c r="Y239" s="599" t="str">
        <f ca="1">IFERROR(IF(INDEX('WPTM - Section F'!E$93:E$574,MATCH('Print View'!$AV239,'WPTM - Section F'!L$93:L$574,0))&lt;&gt;0,INDEX('WPTM - Section F'!E$93:E$574,MATCH('Print View'!$AV239,'WPTM - Section F'!L$93:L$574,0)),""),"")</f>
        <v/>
      </c>
      <c r="Z239" s="600"/>
      <c r="AA239" s="599" t="str">
        <f ca="1">IFERROR(IF(INDEX('WPTM - Section F'!D$93:D$574,MATCH('Print View'!$AW239,'WPTM - Section F'!L$93:L$574,0))&lt;&gt;0,INDEX('WPTM - Section F'!D$93:D$574,MATCH('Print View'!$AW239,'WPTM - Section F'!L$93:L$574,0)),""),"")</f>
        <v/>
      </c>
      <c r="AB239" s="600"/>
      <c r="AC239" s="599" t="str">
        <f ca="1">IFERROR(IF(INDEX('WPTM - Section F'!E$93:E$574,MATCH('Print View'!$AW239,'WPTM - Section F'!L$93:L$574,0))&lt;&gt;0,INDEX('WPTM - Section F'!E$93:E$574,MATCH('Print View'!$AW239,'WPTM - Section F'!L$93:L$574,0)),""),"")</f>
        <v/>
      </c>
      <c r="AD239" s="600"/>
      <c r="AE239" s="599" t="str">
        <f ca="1">IFERROR(IF(INDEX('WPTM - Section F'!D$93:D$574,MATCH('Print View'!$AX239,'WPTM - Section F'!L$93:L$574,0))&lt;&gt;0,INDEX('WPTM - Section F'!D$93:D$574,MATCH('Print View'!$AX239,'WPTM - Section F'!L$93:L$574,0)),""),"")</f>
        <v/>
      </c>
      <c r="AF239" s="600"/>
      <c r="AG239" s="599" t="str">
        <f ca="1">IFERROR(IF(INDEX('WPTM - Section F'!E$93:E$574,MATCH('Print View'!$AX239,'WPTM - Section F'!L$93:L$574,0))&lt;&gt;0,INDEX('WPTM - Section F'!E$93:E$574,MATCH('Print View'!$AX239,'WPTM - Section F'!L$93:L$574,0)),""),"")</f>
        <v/>
      </c>
      <c r="AH239" s="600"/>
      <c r="AI239" s="599" t="str">
        <f ca="1">IFERROR(IF(INDEX('WPTM - Section F'!D$93:D$574,MATCH('Print View'!$AY239,'WPTM - Section F'!L$93:L$574,0))&lt;&gt;0,INDEX('WPTM - Section F'!D$93:D$574,MATCH('Print View'!$AY239,'WPTM - Section F'!L$93:L$574,0)),""),"")</f>
        <v/>
      </c>
      <c r="AJ239" s="600"/>
      <c r="AK239" s="599" t="str">
        <f ca="1">IFERROR(IF(INDEX('WPTM - Section F'!E$93:E$574,MATCH('Print View'!$AY239,'WPTM - Section F'!L$93:L$574,0))&lt;&gt;0,INDEX('WPTM - Section F'!E$93:E$574,MATCH('Print View'!$AY239,'WPTM - Section F'!L$93:L$574,0)),""),"")</f>
        <v/>
      </c>
      <c r="AL239" s="600"/>
      <c r="AM239" s="309" t="str">
        <f>IFERROR(IF(INDEX('WPTM - Section F'!O$8:O$89,MATCH('Print View'!$A239,'WPTM - Section F'!D$8:D$89,0))&lt;&gt;0,INDEX('WPTM - Section F'!O$8:O$89,MATCH('Print View'!$A239,'WPTM - Section F'!D$8:D$89,0)),""),"")</f>
        <v/>
      </c>
      <c r="AN239" s="217"/>
      <c r="AO239" s="304"/>
      <c r="AP239" s="305"/>
      <c r="AQ239" s="305"/>
      <c r="AR239" s="242" t="str">
        <f t="shared" ca="1" si="372"/>
        <v>56</v>
      </c>
      <c r="AS239" s="3" t="str">
        <f t="shared" ca="1" si="373"/>
        <v>561-Jan-21 to 31-Dec-21</v>
      </c>
      <c r="AT239" s="3" t="str">
        <f t="shared" ca="1" si="374"/>
        <v>561-Jan-22 to 31-Dec-22</v>
      </c>
      <c r="AU239" s="3" t="str">
        <f t="shared" ca="1" si="375"/>
        <v>561-Jan-23 to 31-Dec-23</v>
      </c>
      <c r="AV239" s="3" t="str">
        <f t="shared" ca="1" si="376"/>
        <v>561-Jan-24 to 31-Dec-24</v>
      </c>
      <c r="AW239" s="3" t="str">
        <f t="shared" ca="1" si="377"/>
        <v>561-Jan-25 to 31-Dec-25</v>
      </c>
      <c r="AX239" s="9" t="str">
        <f t="shared" si="378"/>
        <v xml:space="preserve">56 to </v>
      </c>
      <c r="AY239" s="9" t="str">
        <f t="shared" si="379"/>
        <v xml:space="preserve">56 to </v>
      </c>
      <c r="AZ239" s="9"/>
      <c r="BA239" s="9"/>
    </row>
    <row r="240" spans="1:53" s="222" customFormat="1" ht="60" hidden="1" customHeight="1">
      <c r="A240" s="292">
        <v>57</v>
      </c>
      <c r="B240" s="308" t="str">
        <f>IFERROR(IF(INDEX('WPTM - Section F'!B$8:B$89,MATCH('Print View'!$A240,'WPTM - Section F'!$A$8:$A$89,0))&lt;&gt;0,INDEX('WPTM - Section F'!B$8:B$89,MATCH('Print View'!$A240,'WPTM - Section F'!$A$8:$A$89,0)),""),"")</f>
        <v/>
      </c>
      <c r="C240" s="308" t="str">
        <f>IFERROR(IF(INDEX('WPTM - Section F'!C$8:C$89,MATCH('Print View'!$A240,'WPTM - Section F'!$A$8:$A$89,0))&lt;&gt;0,INDEX('WPTM - Section F'!C$8:C$89,MATCH('Print View'!$A240,'WPTM - Section F'!$A$8:$A$89,0)),""),"")</f>
        <v/>
      </c>
      <c r="D240" s="308" t="str">
        <f>IFERROR(IF(INDEX('WPTM - Section F'!D$8:D$89,MATCH('Print View'!$A240,'WPTM - Section F'!$A$8:$A$89,0))&lt;&gt;0,INDEX('WPTM - Section F'!D$8:D$89,MATCH('Print View'!$A240,'WPTM - Section F'!$A$8:$A$89,0)),""),"")</f>
        <v/>
      </c>
      <c r="E240" s="308" t="str">
        <f>IFERROR(IF(INDEX('WPTM - Section F'!E$8:E$89,MATCH('Print View'!$A240,'WPTM - Section F'!$A$8:$A$89,0))&lt;&gt;0,INDEX('WPTM - Section F'!E$8:E$89,MATCH('Print View'!$A240,'WPTM - Section F'!$A$8:$A$89,0)),""),"")</f>
        <v/>
      </c>
      <c r="F240" s="308" t="str">
        <f>IFERROR(IF(INDEX('WPTM - Section F'!N$8:N$89,MATCH('Print View'!$A240,'WPTM - Section F'!$A$8:$A$89,0))&lt;&gt;0,INDEX('WPTM - Section F'!N$8:N$89,MATCH('Print View'!$A240,'WPTM - Section F'!$A$8:$A$89,0)),""),"")</f>
        <v/>
      </c>
      <c r="G240" s="599" t="str">
        <f ca="1">IFERROR(IF(INDEX('WPTM - Section F'!D$93:D$574,MATCH('Print View'!$AR240,'WPTM - Section F'!L$93:L$574,0))&lt;&gt;0,INDEX('WPTM - Section F'!D$93:D$574,MATCH('Print View'!$AR240,'WPTM - Section F'!L$93:L$574,0)),""),"")</f>
        <v/>
      </c>
      <c r="H240" s="600"/>
      <c r="I240" s="599" t="str">
        <f ca="1">IFERROR(IF(INDEX('WPTM - Section F'!E$93:E$574,MATCH('Print View'!$AR240,'WPTM - Section F'!L$93:L$574,0))&lt;&gt;0,INDEX('WPTM - Section F'!E$93:E$574,MATCH('Print View'!$AR240,'WPTM - Section F'!L$93:L$574,0)),""),"")</f>
        <v/>
      </c>
      <c r="J240" s="600"/>
      <c r="K240" s="599" t="str">
        <f ca="1">IFERROR(IF(INDEX('WPTM - Section F'!D$93:D$574,MATCH('Print View'!$AS240,'WPTM - Section F'!L$93:L$574,0))&lt;&gt;0,INDEX('WPTM - Section F'!D$93:D$574,MATCH('Print View'!$AS240,'WPTM - Section F'!L$93:L$574,0)),""),"")</f>
        <v/>
      </c>
      <c r="L240" s="600"/>
      <c r="M240" s="599" t="str">
        <f ca="1">IFERROR(IF(INDEX('WPTM - Section F'!E$93:E$574,MATCH('Print View'!$AS240,'WPTM - Section F'!L$93:L$574,0))&lt;&gt;0,INDEX('WPTM - Section F'!E$93:E$574,MATCH('Print View'!$AS240,'WPTM - Section F'!L$93:L$574,0)),""),"")</f>
        <v/>
      </c>
      <c r="N240" s="600"/>
      <c r="O240" s="599" t="str">
        <f ca="1">IFERROR(IF(INDEX('WPTM - Section F'!D$93:D$574,MATCH('Print View'!$AT240,'WPTM - Section F'!L$93:L$574,0))&lt;&gt;0,INDEX('WPTM - Section F'!D$93:D$574,MATCH('Print View'!$AT240,'WPTM - Section F'!L$93:L$574,0)),""),"")</f>
        <v/>
      </c>
      <c r="P240" s="600"/>
      <c r="Q240" s="599" t="str">
        <f ca="1">IFERROR(IF(INDEX('WPTM - Section F'!E$93:E$574,MATCH('Print View'!$AT240,'WPTM - Section F'!L$93:L$574,0))&lt;&gt;0,INDEX('WPTM - Section F'!E$93:E$574,MATCH('Print View'!$AT240,'WPTM - Section F'!L$93:L$574,0)),""),"")</f>
        <v/>
      </c>
      <c r="R240" s="600"/>
      <c r="S240" s="599" t="str">
        <f ca="1">IFERROR(IF(INDEX('WPTM - Section F'!D$93:D$574,MATCH('Print View'!$AU240,'WPTM - Section F'!L$93:L$574,0))&lt;&gt;0,INDEX('WPTM - Section F'!D$93:D$574,MATCH('Print View'!$AU240,'WPTM - Section F'!L$93:L$574,0)),""),"")</f>
        <v/>
      </c>
      <c r="T240" s="600"/>
      <c r="U240" s="599" t="str">
        <f ca="1">IFERROR(IF(INDEX('WPTM - Section F'!E$93:E$574,MATCH('Print View'!$AU240,'WPTM - Section F'!L$93:L$574,0))&lt;&gt;0,INDEX('WPTM - Section F'!E$93:E$574,MATCH('Print View'!$AU240,'WPTM - Section F'!L$93:L$574,0)),""),"")</f>
        <v/>
      </c>
      <c r="V240" s="600"/>
      <c r="W240" s="599" t="str">
        <f ca="1">IFERROR(IF(INDEX('WPTM - Section F'!D$93:D$574,MATCH('Print View'!$AV240,'WPTM - Section F'!L$93:L$574,0))&lt;&gt;0,INDEX('WPTM - Section F'!D$93:D$574,MATCH('Print View'!$AV240,'WPTM - Section F'!L$93:L$574,0)),""),"")</f>
        <v/>
      </c>
      <c r="X240" s="600"/>
      <c r="Y240" s="599" t="str">
        <f ca="1">IFERROR(IF(INDEX('WPTM - Section F'!E$93:E$574,MATCH('Print View'!$AV240,'WPTM - Section F'!L$93:L$574,0))&lt;&gt;0,INDEX('WPTM - Section F'!E$93:E$574,MATCH('Print View'!$AV240,'WPTM - Section F'!L$93:L$574,0)),""),"")</f>
        <v/>
      </c>
      <c r="Z240" s="600"/>
      <c r="AA240" s="599" t="str">
        <f ca="1">IFERROR(IF(INDEX('WPTM - Section F'!D$93:D$574,MATCH('Print View'!$AW240,'WPTM - Section F'!L$93:L$574,0))&lt;&gt;0,INDEX('WPTM - Section F'!D$93:D$574,MATCH('Print View'!$AW240,'WPTM - Section F'!L$93:L$574,0)),""),"")</f>
        <v/>
      </c>
      <c r="AB240" s="600"/>
      <c r="AC240" s="599" t="str">
        <f ca="1">IFERROR(IF(INDEX('WPTM - Section F'!E$93:E$574,MATCH('Print View'!$AW240,'WPTM - Section F'!L$93:L$574,0))&lt;&gt;0,INDEX('WPTM - Section F'!E$93:E$574,MATCH('Print View'!$AW240,'WPTM - Section F'!L$93:L$574,0)),""),"")</f>
        <v/>
      </c>
      <c r="AD240" s="600"/>
      <c r="AE240" s="599" t="str">
        <f ca="1">IFERROR(IF(INDEX('WPTM - Section F'!D$93:D$574,MATCH('Print View'!$AX240,'WPTM - Section F'!L$93:L$574,0))&lt;&gt;0,INDEX('WPTM - Section F'!D$93:D$574,MATCH('Print View'!$AX240,'WPTM - Section F'!L$93:L$574,0)),""),"")</f>
        <v/>
      </c>
      <c r="AF240" s="600"/>
      <c r="AG240" s="599" t="str">
        <f ca="1">IFERROR(IF(INDEX('WPTM - Section F'!E$93:E$574,MATCH('Print View'!$AX240,'WPTM - Section F'!L$93:L$574,0))&lt;&gt;0,INDEX('WPTM - Section F'!E$93:E$574,MATCH('Print View'!$AX240,'WPTM - Section F'!L$93:L$574,0)),""),"")</f>
        <v/>
      </c>
      <c r="AH240" s="600"/>
      <c r="AI240" s="599" t="str">
        <f ca="1">IFERROR(IF(INDEX('WPTM - Section F'!D$93:D$574,MATCH('Print View'!$AY240,'WPTM - Section F'!L$93:L$574,0))&lt;&gt;0,INDEX('WPTM - Section F'!D$93:D$574,MATCH('Print View'!$AY240,'WPTM - Section F'!L$93:L$574,0)),""),"")</f>
        <v/>
      </c>
      <c r="AJ240" s="600"/>
      <c r="AK240" s="599" t="str">
        <f ca="1">IFERROR(IF(INDEX('WPTM - Section F'!E$93:E$574,MATCH('Print View'!$AY240,'WPTM - Section F'!L$93:L$574,0))&lt;&gt;0,INDEX('WPTM - Section F'!E$93:E$574,MATCH('Print View'!$AY240,'WPTM - Section F'!L$93:L$574,0)),""),"")</f>
        <v/>
      </c>
      <c r="AL240" s="600"/>
      <c r="AM240" s="309" t="str">
        <f>IFERROR(IF(INDEX('WPTM - Section F'!O$8:O$89,MATCH('Print View'!$A240,'WPTM - Section F'!D$8:D$89,0))&lt;&gt;0,INDEX('WPTM - Section F'!O$8:O$89,MATCH('Print View'!$A240,'WPTM - Section F'!D$8:D$89,0)),""),"")</f>
        <v/>
      </c>
      <c r="AN240" s="217"/>
      <c r="AO240" s="304"/>
      <c r="AP240" s="305"/>
      <c r="AQ240" s="305"/>
      <c r="AR240" s="242" t="str">
        <f t="shared" ca="1" si="372"/>
        <v>57</v>
      </c>
      <c r="AS240" s="3" t="str">
        <f t="shared" ca="1" si="373"/>
        <v>571-Jan-21 to 31-Dec-21</v>
      </c>
      <c r="AT240" s="3" t="str">
        <f t="shared" ca="1" si="374"/>
        <v>571-Jan-22 to 31-Dec-22</v>
      </c>
      <c r="AU240" s="3" t="str">
        <f t="shared" ca="1" si="375"/>
        <v>571-Jan-23 to 31-Dec-23</v>
      </c>
      <c r="AV240" s="3" t="str">
        <f t="shared" ca="1" si="376"/>
        <v>571-Jan-24 to 31-Dec-24</v>
      </c>
      <c r="AW240" s="3" t="str">
        <f t="shared" ca="1" si="377"/>
        <v>571-Jan-25 to 31-Dec-25</v>
      </c>
      <c r="AX240" s="9" t="str">
        <f t="shared" si="378"/>
        <v xml:space="preserve">57 to </v>
      </c>
      <c r="AY240" s="9" t="str">
        <f t="shared" si="379"/>
        <v xml:space="preserve">57 to </v>
      </c>
      <c r="AZ240" s="9"/>
      <c r="BA240" s="9"/>
    </row>
    <row r="241" spans="1:53" s="222" customFormat="1" ht="60" hidden="1" customHeight="1">
      <c r="A241" s="292">
        <v>58</v>
      </c>
      <c r="B241" s="308" t="str">
        <f>IFERROR(IF(INDEX('WPTM - Section F'!B$8:B$89,MATCH('Print View'!$A241,'WPTM - Section F'!$A$8:$A$89,0))&lt;&gt;0,INDEX('WPTM - Section F'!B$8:B$89,MATCH('Print View'!$A241,'WPTM - Section F'!$A$8:$A$89,0)),""),"")</f>
        <v/>
      </c>
      <c r="C241" s="308" t="str">
        <f>IFERROR(IF(INDEX('WPTM - Section F'!C$8:C$89,MATCH('Print View'!$A241,'WPTM - Section F'!$A$8:$A$89,0))&lt;&gt;0,INDEX('WPTM - Section F'!C$8:C$89,MATCH('Print View'!$A241,'WPTM - Section F'!$A$8:$A$89,0)),""),"")</f>
        <v/>
      </c>
      <c r="D241" s="308" t="str">
        <f>IFERROR(IF(INDEX('WPTM - Section F'!D$8:D$89,MATCH('Print View'!$A241,'WPTM - Section F'!$A$8:$A$89,0))&lt;&gt;0,INDEX('WPTM - Section F'!D$8:D$89,MATCH('Print View'!$A241,'WPTM - Section F'!$A$8:$A$89,0)),""),"")</f>
        <v/>
      </c>
      <c r="E241" s="308" t="str">
        <f>IFERROR(IF(INDEX('WPTM - Section F'!E$8:E$89,MATCH('Print View'!$A241,'WPTM - Section F'!$A$8:$A$89,0))&lt;&gt;0,INDEX('WPTM - Section F'!E$8:E$89,MATCH('Print View'!$A241,'WPTM - Section F'!$A$8:$A$89,0)),""),"")</f>
        <v/>
      </c>
      <c r="F241" s="308" t="str">
        <f>IFERROR(IF(INDEX('WPTM - Section F'!N$8:N$89,MATCH('Print View'!$A241,'WPTM - Section F'!$A$8:$A$89,0))&lt;&gt;0,INDEX('WPTM - Section F'!N$8:N$89,MATCH('Print View'!$A241,'WPTM - Section F'!$A$8:$A$89,0)),""),"")</f>
        <v/>
      </c>
      <c r="G241" s="599" t="str">
        <f ca="1">IFERROR(IF(INDEX('WPTM - Section F'!D$93:D$574,MATCH('Print View'!$AR241,'WPTM - Section F'!L$93:L$574,0))&lt;&gt;0,INDEX('WPTM - Section F'!D$93:D$574,MATCH('Print View'!$AR241,'WPTM - Section F'!L$93:L$574,0)),""),"")</f>
        <v/>
      </c>
      <c r="H241" s="600"/>
      <c r="I241" s="599" t="str">
        <f ca="1">IFERROR(IF(INDEX('WPTM - Section F'!E$93:E$574,MATCH('Print View'!$AR241,'WPTM - Section F'!L$93:L$574,0))&lt;&gt;0,INDEX('WPTM - Section F'!E$93:E$574,MATCH('Print View'!$AR241,'WPTM - Section F'!L$93:L$574,0)),""),"")</f>
        <v/>
      </c>
      <c r="J241" s="600"/>
      <c r="K241" s="599" t="str">
        <f ca="1">IFERROR(IF(INDEX('WPTM - Section F'!D$93:D$574,MATCH('Print View'!$AS241,'WPTM - Section F'!L$93:L$574,0))&lt;&gt;0,INDEX('WPTM - Section F'!D$93:D$574,MATCH('Print View'!$AS241,'WPTM - Section F'!L$93:L$574,0)),""),"")</f>
        <v/>
      </c>
      <c r="L241" s="600"/>
      <c r="M241" s="599" t="str">
        <f ca="1">IFERROR(IF(INDEX('WPTM - Section F'!E$93:E$574,MATCH('Print View'!$AS241,'WPTM - Section F'!L$93:L$574,0))&lt;&gt;0,INDEX('WPTM - Section F'!E$93:E$574,MATCH('Print View'!$AS241,'WPTM - Section F'!L$93:L$574,0)),""),"")</f>
        <v/>
      </c>
      <c r="N241" s="600"/>
      <c r="O241" s="599" t="str">
        <f ca="1">IFERROR(IF(INDEX('WPTM - Section F'!D$93:D$574,MATCH('Print View'!$AT241,'WPTM - Section F'!L$93:L$574,0))&lt;&gt;0,INDEX('WPTM - Section F'!D$93:D$574,MATCH('Print View'!$AT241,'WPTM - Section F'!L$93:L$574,0)),""),"")</f>
        <v/>
      </c>
      <c r="P241" s="600"/>
      <c r="Q241" s="599" t="str">
        <f ca="1">IFERROR(IF(INDEX('WPTM - Section F'!E$93:E$574,MATCH('Print View'!$AT241,'WPTM - Section F'!L$93:L$574,0))&lt;&gt;0,INDEX('WPTM - Section F'!E$93:E$574,MATCH('Print View'!$AT241,'WPTM - Section F'!L$93:L$574,0)),""),"")</f>
        <v/>
      </c>
      <c r="R241" s="600"/>
      <c r="S241" s="599" t="str">
        <f ca="1">IFERROR(IF(INDEX('WPTM - Section F'!D$93:D$574,MATCH('Print View'!$AU241,'WPTM - Section F'!L$93:L$574,0))&lt;&gt;0,INDEX('WPTM - Section F'!D$93:D$574,MATCH('Print View'!$AU241,'WPTM - Section F'!L$93:L$574,0)),""),"")</f>
        <v/>
      </c>
      <c r="T241" s="600"/>
      <c r="U241" s="599" t="str">
        <f ca="1">IFERROR(IF(INDEX('WPTM - Section F'!E$93:E$574,MATCH('Print View'!$AU241,'WPTM - Section F'!L$93:L$574,0))&lt;&gt;0,INDEX('WPTM - Section F'!E$93:E$574,MATCH('Print View'!$AU241,'WPTM - Section F'!L$93:L$574,0)),""),"")</f>
        <v/>
      </c>
      <c r="V241" s="600"/>
      <c r="W241" s="599" t="str">
        <f ca="1">IFERROR(IF(INDEX('WPTM - Section F'!D$93:D$574,MATCH('Print View'!$AV241,'WPTM - Section F'!L$93:L$574,0))&lt;&gt;0,INDEX('WPTM - Section F'!D$93:D$574,MATCH('Print View'!$AV241,'WPTM - Section F'!L$93:L$574,0)),""),"")</f>
        <v/>
      </c>
      <c r="X241" s="600"/>
      <c r="Y241" s="599" t="str">
        <f ca="1">IFERROR(IF(INDEX('WPTM - Section F'!E$93:E$574,MATCH('Print View'!$AV241,'WPTM - Section F'!L$93:L$574,0))&lt;&gt;0,INDEX('WPTM - Section F'!E$93:E$574,MATCH('Print View'!$AV241,'WPTM - Section F'!L$93:L$574,0)),""),"")</f>
        <v/>
      </c>
      <c r="Z241" s="600"/>
      <c r="AA241" s="599" t="str">
        <f ca="1">IFERROR(IF(INDEX('WPTM - Section F'!D$93:D$574,MATCH('Print View'!$AW241,'WPTM - Section F'!L$93:L$574,0))&lt;&gt;0,INDEX('WPTM - Section F'!D$93:D$574,MATCH('Print View'!$AW241,'WPTM - Section F'!L$93:L$574,0)),""),"")</f>
        <v/>
      </c>
      <c r="AB241" s="600"/>
      <c r="AC241" s="599" t="str">
        <f ca="1">IFERROR(IF(INDEX('WPTM - Section F'!E$93:E$574,MATCH('Print View'!$AW241,'WPTM - Section F'!L$93:L$574,0))&lt;&gt;0,INDEX('WPTM - Section F'!E$93:E$574,MATCH('Print View'!$AW241,'WPTM - Section F'!L$93:L$574,0)),""),"")</f>
        <v/>
      </c>
      <c r="AD241" s="600"/>
      <c r="AE241" s="599" t="str">
        <f ca="1">IFERROR(IF(INDEX('WPTM - Section F'!D$93:D$574,MATCH('Print View'!$AX241,'WPTM - Section F'!L$93:L$574,0))&lt;&gt;0,INDEX('WPTM - Section F'!D$93:D$574,MATCH('Print View'!$AX241,'WPTM - Section F'!L$93:L$574,0)),""),"")</f>
        <v/>
      </c>
      <c r="AF241" s="600"/>
      <c r="AG241" s="599" t="str">
        <f ca="1">IFERROR(IF(INDEX('WPTM - Section F'!E$93:E$574,MATCH('Print View'!$AX241,'WPTM - Section F'!L$93:L$574,0))&lt;&gt;0,INDEX('WPTM - Section F'!E$93:E$574,MATCH('Print View'!$AX241,'WPTM - Section F'!L$93:L$574,0)),""),"")</f>
        <v/>
      </c>
      <c r="AH241" s="600"/>
      <c r="AI241" s="599" t="str">
        <f ca="1">IFERROR(IF(INDEX('WPTM - Section F'!D$93:D$574,MATCH('Print View'!$AY241,'WPTM - Section F'!L$93:L$574,0))&lt;&gt;0,INDEX('WPTM - Section F'!D$93:D$574,MATCH('Print View'!$AY241,'WPTM - Section F'!L$93:L$574,0)),""),"")</f>
        <v/>
      </c>
      <c r="AJ241" s="600"/>
      <c r="AK241" s="599" t="str">
        <f ca="1">IFERROR(IF(INDEX('WPTM - Section F'!E$93:E$574,MATCH('Print View'!$AY241,'WPTM - Section F'!L$93:L$574,0))&lt;&gt;0,INDEX('WPTM - Section F'!E$93:E$574,MATCH('Print View'!$AY241,'WPTM - Section F'!L$93:L$574,0)),""),"")</f>
        <v/>
      </c>
      <c r="AL241" s="600"/>
      <c r="AM241" s="309" t="str">
        <f>IFERROR(IF(INDEX('WPTM - Section F'!O$8:O$89,MATCH('Print View'!$A241,'WPTM - Section F'!D$8:D$89,0))&lt;&gt;0,INDEX('WPTM - Section F'!O$8:O$89,MATCH('Print View'!$A241,'WPTM - Section F'!D$8:D$89,0)),""),"")</f>
        <v/>
      </c>
      <c r="AN241" s="217"/>
      <c r="AO241" s="304"/>
      <c r="AP241" s="305"/>
      <c r="AQ241" s="305"/>
      <c r="AR241" s="242" t="str">
        <f t="shared" ca="1" si="372"/>
        <v>58</v>
      </c>
      <c r="AS241" s="3" t="str">
        <f t="shared" ca="1" si="373"/>
        <v>581-Jan-21 to 31-Dec-21</v>
      </c>
      <c r="AT241" s="3" t="str">
        <f t="shared" ca="1" si="374"/>
        <v>581-Jan-22 to 31-Dec-22</v>
      </c>
      <c r="AU241" s="3" t="str">
        <f t="shared" ca="1" si="375"/>
        <v>581-Jan-23 to 31-Dec-23</v>
      </c>
      <c r="AV241" s="3" t="str">
        <f t="shared" ca="1" si="376"/>
        <v>581-Jan-24 to 31-Dec-24</v>
      </c>
      <c r="AW241" s="3" t="str">
        <f t="shared" ca="1" si="377"/>
        <v>581-Jan-25 to 31-Dec-25</v>
      </c>
      <c r="AX241" s="9" t="str">
        <f t="shared" si="378"/>
        <v xml:space="preserve">58 to </v>
      </c>
      <c r="AY241" s="9" t="str">
        <f t="shared" si="379"/>
        <v xml:space="preserve">58 to </v>
      </c>
      <c r="AZ241" s="9"/>
      <c r="BA241" s="9"/>
    </row>
    <row r="242" spans="1:53" s="222" customFormat="1" ht="60" hidden="1" customHeight="1">
      <c r="A242" s="292">
        <v>59</v>
      </c>
      <c r="B242" s="308" t="str">
        <f>IFERROR(IF(INDEX('WPTM - Section F'!B$8:B$89,MATCH('Print View'!$A242,'WPTM - Section F'!$A$8:$A$89,0))&lt;&gt;0,INDEX('WPTM - Section F'!B$8:B$89,MATCH('Print View'!$A242,'WPTM - Section F'!$A$8:$A$89,0)),""),"")</f>
        <v/>
      </c>
      <c r="C242" s="308" t="str">
        <f>IFERROR(IF(INDEX('WPTM - Section F'!C$8:C$89,MATCH('Print View'!$A242,'WPTM - Section F'!$A$8:$A$89,0))&lt;&gt;0,INDEX('WPTM - Section F'!C$8:C$89,MATCH('Print View'!$A242,'WPTM - Section F'!$A$8:$A$89,0)),""),"")</f>
        <v/>
      </c>
      <c r="D242" s="308" t="str">
        <f>IFERROR(IF(INDEX('WPTM - Section F'!D$8:D$89,MATCH('Print View'!$A242,'WPTM - Section F'!$A$8:$A$89,0))&lt;&gt;0,INDEX('WPTM - Section F'!D$8:D$89,MATCH('Print View'!$A242,'WPTM - Section F'!$A$8:$A$89,0)),""),"")</f>
        <v/>
      </c>
      <c r="E242" s="308" t="str">
        <f>IFERROR(IF(INDEX('WPTM - Section F'!E$8:E$89,MATCH('Print View'!$A242,'WPTM - Section F'!$A$8:$A$89,0))&lt;&gt;0,INDEX('WPTM - Section F'!E$8:E$89,MATCH('Print View'!$A242,'WPTM - Section F'!$A$8:$A$89,0)),""),"")</f>
        <v/>
      </c>
      <c r="F242" s="308" t="str">
        <f>IFERROR(IF(INDEX('WPTM - Section F'!N$8:N$89,MATCH('Print View'!$A242,'WPTM - Section F'!$A$8:$A$89,0))&lt;&gt;0,INDEX('WPTM - Section F'!N$8:N$89,MATCH('Print View'!$A242,'WPTM - Section F'!$A$8:$A$89,0)),""),"")</f>
        <v/>
      </c>
      <c r="G242" s="599" t="str">
        <f ca="1">IFERROR(IF(INDEX('WPTM - Section F'!D$93:D$574,MATCH('Print View'!$AR242,'WPTM - Section F'!L$93:L$574,0))&lt;&gt;0,INDEX('WPTM - Section F'!D$93:D$574,MATCH('Print View'!$AR242,'WPTM - Section F'!L$93:L$574,0)),""),"")</f>
        <v/>
      </c>
      <c r="H242" s="600"/>
      <c r="I242" s="599" t="str">
        <f ca="1">IFERROR(IF(INDEX('WPTM - Section F'!E$93:E$574,MATCH('Print View'!$AR242,'WPTM - Section F'!L$93:L$574,0))&lt;&gt;0,INDEX('WPTM - Section F'!E$93:E$574,MATCH('Print View'!$AR242,'WPTM - Section F'!L$93:L$574,0)),""),"")</f>
        <v/>
      </c>
      <c r="J242" s="600"/>
      <c r="K242" s="599" t="str">
        <f ca="1">IFERROR(IF(INDEX('WPTM - Section F'!D$93:D$574,MATCH('Print View'!$AS242,'WPTM - Section F'!L$93:L$574,0))&lt;&gt;0,INDEX('WPTM - Section F'!D$93:D$574,MATCH('Print View'!$AS242,'WPTM - Section F'!L$93:L$574,0)),""),"")</f>
        <v/>
      </c>
      <c r="L242" s="600"/>
      <c r="M242" s="599" t="str">
        <f ca="1">IFERROR(IF(INDEX('WPTM - Section F'!E$93:E$574,MATCH('Print View'!$AS242,'WPTM - Section F'!L$93:L$574,0))&lt;&gt;0,INDEX('WPTM - Section F'!E$93:E$574,MATCH('Print View'!$AS242,'WPTM - Section F'!L$93:L$574,0)),""),"")</f>
        <v/>
      </c>
      <c r="N242" s="600"/>
      <c r="O242" s="599" t="str">
        <f ca="1">IFERROR(IF(INDEX('WPTM - Section F'!D$93:D$574,MATCH('Print View'!$AT242,'WPTM - Section F'!L$93:L$574,0))&lt;&gt;0,INDEX('WPTM - Section F'!D$93:D$574,MATCH('Print View'!$AT242,'WPTM - Section F'!L$93:L$574,0)),""),"")</f>
        <v/>
      </c>
      <c r="P242" s="600"/>
      <c r="Q242" s="599" t="str">
        <f ca="1">IFERROR(IF(INDEX('WPTM - Section F'!E$93:E$574,MATCH('Print View'!$AT242,'WPTM - Section F'!L$93:L$574,0))&lt;&gt;0,INDEX('WPTM - Section F'!E$93:E$574,MATCH('Print View'!$AT242,'WPTM - Section F'!L$93:L$574,0)),""),"")</f>
        <v/>
      </c>
      <c r="R242" s="600"/>
      <c r="S242" s="599" t="str">
        <f ca="1">IFERROR(IF(INDEX('WPTM - Section F'!D$93:D$574,MATCH('Print View'!$AU242,'WPTM - Section F'!L$93:L$574,0))&lt;&gt;0,INDEX('WPTM - Section F'!D$93:D$574,MATCH('Print View'!$AU242,'WPTM - Section F'!L$93:L$574,0)),""),"")</f>
        <v/>
      </c>
      <c r="T242" s="600"/>
      <c r="U242" s="599" t="str">
        <f ca="1">IFERROR(IF(INDEX('WPTM - Section F'!E$93:E$574,MATCH('Print View'!$AU242,'WPTM - Section F'!L$93:L$574,0))&lt;&gt;0,INDEX('WPTM - Section F'!E$93:E$574,MATCH('Print View'!$AU242,'WPTM - Section F'!L$93:L$574,0)),""),"")</f>
        <v/>
      </c>
      <c r="V242" s="600"/>
      <c r="W242" s="599" t="str">
        <f ca="1">IFERROR(IF(INDEX('WPTM - Section F'!D$93:D$574,MATCH('Print View'!$AV242,'WPTM - Section F'!L$93:L$574,0))&lt;&gt;0,INDEX('WPTM - Section F'!D$93:D$574,MATCH('Print View'!$AV242,'WPTM - Section F'!L$93:L$574,0)),""),"")</f>
        <v/>
      </c>
      <c r="X242" s="600"/>
      <c r="Y242" s="599" t="str">
        <f ca="1">IFERROR(IF(INDEX('WPTM - Section F'!E$93:E$574,MATCH('Print View'!$AV242,'WPTM - Section F'!L$93:L$574,0))&lt;&gt;0,INDEX('WPTM - Section F'!E$93:E$574,MATCH('Print View'!$AV242,'WPTM - Section F'!L$93:L$574,0)),""),"")</f>
        <v/>
      </c>
      <c r="Z242" s="600"/>
      <c r="AA242" s="599" t="str">
        <f ca="1">IFERROR(IF(INDEX('WPTM - Section F'!D$93:D$574,MATCH('Print View'!$AW242,'WPTM - Section F'!L$93:L$574,0))&lt;&gt;0,INDEX('WPTM - Section F'!D$93:D$574,MATCH('Print View'!$AW242,'WPTM - Section F'!L$93:L$574,0)),""),"")</f>
        <v/>
      </c>
      <c r="AB242" s="600"/>
      <c r="AC242" s="599" t="str">
        <f ca="1">IFERROR(IF(INDEX('WPTM - Section F'!E$93:E$574,MATCH('Print View'!$AW242,'WPTM - Section F'!L$93:L$574,0))&lt;&gt;0,INDEX('WPTM - Section F'!E$93:E$574,MATCH('Print View'!$AW242,'WPTM - Section F'!L$93:L$574,0)),""),"")</f>
        <v/>
      </c>
      <c r="AD242" s="600"/>
      <c r="AE242" s="599" t="str">
        <f ca="1">IFERROR(IF(INDEX('WPTM - Section F'!D$93:D$574,MATCH('Print View'!$AX242,'WPTM - Section F'!L$93:L$574,0))&lt;&gt;0,INDEX('WPTM - Section F'!D$93:D$574,MATCH('Print View'!$AX242,'WPTM - Section F'!L$93:L$574,0)),""),"")</f>
        <v/>
      </c>
      <c r="AF242" s="600"/>
      <c r="AG242" s="599" t="str">
        <f ca="1">IFERROR(IF(INDEX('WPTM - Section F'!E$93:E$574,MATCH('Print View'!$AX242,'WPTM - Section F'!L$93:L$574,0))&lt;&gt;0,INDEX('WPTM - Section F'!E$93:E$574,MATCH('Print View'!$AX242,'WPTM - Section F'!L$93:L$574,0)),""),"")</f>
        <v/>
      </c>
      <c r="AH242" s="600"/>
      <c r="AI242" s="599" t="str">
        <f ca="1">IFERROR(IF(INDEX('WPTM - Section F'!D$93:D$574,MATCH('Print View'!$AY242,'WPTM - Section F'!L$93:L$574,0))&lt;&gt;0,INDEX('WPTM - Section F'!D$93:D$574,MATCH('Print View'!$AY242,'WPTM - Section F'!L$93:L$574,0)),""),"")</f>
        <v/>
      </c>
      <c r="AJ242" s="600"/>
      <c r="AK242" s="599" t="str">
        <f ca="1">IFERROR(IF(INDEX('WPTM - Section F'!E$93:E$574,MATCH('Print View'!$AY242,'WPTM - Section F'!L$93:L$574,0))&lt;&gt;0,INDEX('WPTM - Section F'!E$93:E$574,MATCH('Print View'!$AY242,'WPTM - Section F'!L$93:L$574,0)),""),"")</f>
        <v/>
      </c>
      <c r="AL242" s="600"/>
      <c r="AM242" s="309" t="str">
        <f>IFERROR(IF(INDEX('WPTM - Section F'!O$8:O$89,MATCH('Print View'!$A242,'WPTM - Section F'!D$8:D$89,0))&lt;&gt;0,INDEX('WPTM - Section F'!O$8:O$89,MATCH('Print View'!$A242,'WPTM - Section F'!D$8:D$89,0)),""),"")</f>
        <v/>
      </c>
      <c r="AN242" s="217"/>
      <c r="AO242" s="304"/>
      <c r="AP242" s="305"/>
      <c r="AQ242" s="305"/>
      <c r="AR242" s="242" t="str">
        <f t="shared" ca="1" si="372"/>
        <v>59</v>
      </c>
      <c r="AS242" s="3" t="str">
        <f t="shared" ca="1" si="373"/>
        <v>591-Jan-21 to 31-Dec-21</v>
      </c>
      <c r="AT242" s="3" t="str">
        <f t="shared" ca="1" si="374"/>
        <v>591-Jan-22 to 31-Dec-22</v>
      </c>
      <c r="AU242" s="3" t="str">
        <f t="shared" ca="1" si="375"/>
        <v>591-Jan-23 to 31-Dec-23</v>
      </c>
      <c r="AV242" s="3" t="str">
        <f t="shared" ca="1" si="376"/>
        <v>591-Jan-24 to 31-Dec-24</v>
      </c>
      <c r="AW242" s="3" t="str">
        <f t="shared" ca="1" si="377"/>
        <v>591-Jan-25 to 31-Dec-25</v>
      </c>
      <c r="AX242" s="9" t="str">
        <f t="shared" si="378"/>
        <v xml:space="preserve">59 to </v>
      </c>
      <c r="AY242" s="9" t="str">
        <f t="shared" si="379"/>
        <v xml:space="preserve">59 to </v>
      </c>
      <c r="AZ242" s="9"/>
      <c r="BA242" s="9"/>
    </row>
    <row r="243" spans="1:53" s="222" customFormat="1" ht="60" hidden="1" customHeight="1">
      <c r="A243" s="292">
        <v>60</v>
      </c>
      <c r="B243" s="308" t="str">
        <f>IFERROR(IF(INDEX('WPTM - Section F'!B$8:B$89,MATCH('Print View'!$A243,'WPTM - Section F'!$A$8:$A$89,0))&lt;&gt;0,INDEX('WPTM - Section F'!B$8:B$89,MATCH('Print View'!$A243,'WPTM - Section F'!$A$8:$A$89,0)),""),"")</f>
        <v/>
      </c>
      <c r="C243" s="308" t="str">
        <f>IFERROR(IF(INDEX('WPTM - Section F'!C$8:C$89,MATCH('Print View'!$A243,'WPTM - Section F'!$A$8:$A$89,0))&lt;&gt;0,INDEX('WPTM - Section F'!C$8:C$89,MATCH('Print View'!$A243,'WPTM - Section F'!$A$8:$A$89,0)),""),"")</f>
        <v/>
      </c>
      <c r="D243" s="308" t="str">
        <f>IFERROR(IF(INDEX('WPTM - Section F'!D$8:D$89,MATCH('Print View'!$A243,'WPTM - Section F'!$A$8:$A$89,0))&lt;&gt;0,INDEX('WPTM - Section F'!D$8:D$89,MATCH('Print View'!$A243,'WPTM - Section F'!$A$8:$A$89,0)),""),"")</f>
        <v/>
      </c>
      <c r="E243" s="308" t="str">
        <f>IFERROR(IF(INDEX('WPTM - Section F'!E$8:E$89,MATCH('Print View'!$A243,'WPTM - Section F'!$A$8:$A$89,0))&lt;&gt;0,INDEX('WPTM - Section F'!E$8:E$89,MATCH('Print View'!$A243,'WPTM - Section F'!$A$8:$A$89,0)),""),"")</f>
        <v/>
      </c>
      <c r="F243" s="308" t="str">
        <f>IFERROR(IF(INDEX('WPTM - Section F'!N$8:N$89,MATCH('Print View'!$A243,'WPTM - Section F'!$A$8:$A$89,0))&lt;&gt;0,INDEX('WPTM - Section F'!N$8:N$89,MATCH('Print View'!$A243,'WPTM - Section F'!$A$8:$A$89,0)),""),"")</f>
        <v/>
      </c>
      <c r="G243" s="599" t="str">
        <f ca="1">IFERROR(IF(INDEX('WPTM - Section F'!D$93:D$574,MATCH('Print View'!$AR243,'WPTM - Section F'!L$93:L$574,0))&lt;&gt;0,INDEX('WPTM - Section F'!D$93:D$574,MATCH('Print View'!$AR243,'WPTM - Section F'!L$93:L$574,0)),""),"")</f>
        <v/>
      </c>
      <c r="H243" s="600"/>
      <c r="I243" s="599" t="str">
        <f ca="1">IFERROR(IF(INDEX('WPTM - Section F'!E$93:E$574,MATCH('Print View'!$AR243,'WPTM - Section F'!L$93:L$574,0))&lt;&gt;0,INDEX('WPTM - Section F'!E$93:E$574,MATCH('Print View'!$AR243,'WPTM - Section F'!L$93:L$574,0)),""),"")</f>
        <v/>
      </c>
      <c r="J243" s="600"/>
      <c r="K243" s="599" t="str">
        <f ca="1">IFERROR(IF(INDEX('WPTM - Section F'!D$93:D$574,MATCH('Print View'!$AS243,'WPTM - Section F'!L$93:L$574,0))&lt;&gt;0,INDEX('WPTM - Section F'!D$93:D$574,MATCH('Print View'!$AS243,'WPTM - Section F'!L$93:L$574,0)),""),"")</f>
        <v/>
      </c>
      <c r="L243" s="600"/>
      <c r="M243" s="599" t="str">
        <f ca="1">IFERROR(IF(INDEX('WPTM - Section F'!E$93:E$574,MATCH('Print View'!$AS243,'WPTM - Section F'!L$93:L$574,0))&lt;&gt;0,INDEX('WPTM - Section F'!E$93:E$574,MATCH('Print View'!$AS243,'WPTM - Section F'!L$93:L$574,0)),""),"")</f>
        <v/>
      </c>
      <c r="N243" s="600"/>
      <c r="O243" s="599" t="str">
        <f ca="1">IFERROR(IF(INDEX('WPTM - Section F'!D$93:D$574,MATCH('Print View'!$AT243,'WPTM - Section F'!L$93:L$574,0))&lt;&gt;0,INDEX('WPTM - Section F'!D$93:D$574,MATCH('Print View'!$AT243,'WPTM - Section F'!L$93:L$574,0)),""),"")</f>
        <v/>
      </c>
      <c r="P243" s="600"/>
      <c r="Q243" s="599" t="str">
        <f ca="1">IFERROR(IF(INDEX('WPTM - Section F'!E$93:E$574,MATCH('Print View'!$AT243,'WPTM - Section F'!L$93:L$574,0))&lt;&gt;0,INDEX('WPTM - Section F'!E$93:E$574,MATCH('Print View'!$AT243,'WPTM - Section F'!L$93:L$574,0)),""),"")</f>
        <v/>
      </c>
      <c r="R243" s="600"/>
      <c r="S243" s="599" t="str">
        <f ca="1">IFERROR(IF(INDEX('WPTM - Section F'!D$93:D$574,MATCH('Print View'!$AU243,'WPTM - Section F'!L$93:L$574,0))&lt;&gt;0,INDEX('WPTM - Section F'!D$93:D$574,MATCH('Print View'!$AU243,'WPTM - Section F'!L$93:L$574,0)),""),"")</f>
        <v/>
      </c>
      <c r="T243" s="600"/>
      <c r="U243" s="599" t="str">
        <f ca="1">IFERROR(IF(INDEX('WPTM - Section F'!E$93:E$574,MATCH('Print View'!$AU243,'WPTM - Section F'!L$93:L$574,0))&lt;&gt;0,INDEX('WPTM - Section F'!E$93:E$574,MATCH('Print View'!$AU243,'WPTM - Section F'!L$93:L$574,0)),""),"")</f>
        <v/>
      </c>
      <c r="V243" s="600"/>
      <c r="W243" s="599" t="str">
        <f ca="1">IFERROR(IF(INDEX('WPTM - Section F'!D$93:D$574,MATCH('Print View'!$AV243,'WPTM - Section F'!L$93:L$574,0))&lt;&gt;0,INDEX('WPTM - Section F'!D$93:D$574,MATCH('Print View'!$AV243,'WPTM - Section F'!L$93:L$574,0)),""),"")</f>
        <v/>
      </c>
      <c r="X243" s="600"/>
      <c r="Y243" s="599" t="str">
        <f ca="1">IFERROR(IF(INDEX('WPTM - Section F'!E$93:E$574,MATCH('Print View'!$AV243,'WPTM - Section F'!L$93:L$574,0))&lt;&gt;0,INDEX('WPTM - Section F'!E$93:E$574,MATCH('Print View'!$AV243,'WPTM - Section F'!L$93:L$574,0)),""),"")</f>
        <v/>
      </c>
      <c r="Z243" s="600"/>
      <c r="AA243" s="599" t="str">
        <f ca="1">IFERROR(IF(INDEX('WPTM - Section F'!D$93:D$574,MATCH('Print View'!$AW243,'WPTM - Section F'!L$93:L$574,0))&lt;&gt;0,INDEX('WPTM - Section F'!D$93:D$574,MATCH('Print View'!$AW243,'WPTM - Section F'!L$93:L$574,0)),""),"")</f>
        <v/>
      </c>
      <c r="AB243" s="600"/>
      <c r="AC243" s="599" t="str">
        <f ca="1">IFERROR(IF(INDEX('WPTM - Section F'!E$93:E$574,MATCH('Print View'!$AW243,'WPTM - Section F'!L$93:L$574,0))&lt;&gt;0,INDEX('WPTM - Section F'!E$93:E$574,MATCH('Print View'!$AW243,'WPTM - Section F'!L$93:L$574,0)),""),"")</f>
        <v/>
      </c>
      <c r="AD243" s="600"/>
      <c r="AE243" s="599" t="str">
        <f ca="1">IFERROR(IF(INDEX('WPTM - Section F'!D$93:D$574,MATCH('Print View'!$AX243,'WPTM - Section F'!L$93:L$574,0))&lt;&gt;0,INDEX('WPTM - Section F'!D$93:D$574,MATCH('Print View'!$AX243,'WPTM - Section F'!L$93:L$574,0)),""),"")</f>
        <v/>
      </c>
      <c r="AF243" s="600"/>
      <c r="AG243" s="599" t="str">
        <f ca="1">IFERROR(IF(INDEX('WPTM - Section F'!E$93:E$574,MATCH('Print View'!$AX243,'WPTM - Section F'!L$93:L$574,0))&lt;&gt;0,INDEX('WPTM - Section F'!E$93:E$574,MATCH('Print View'!$AX243,'WPTM - Section F'!L$93:L$574,0)),""),"")</f>
        <v/>
      </c>
      <c r="AH243" s="600"/>
      <c r="AI243" s="599" t="str">
        <f ca="1">IFERROR(IF(INDEX('WPTM - Section F'!D$93:D$574,MATCH('Print View'!$AY243,'WPTM - Section F'!L$93:L$574,0))&lt;&gt;0,INDEX('WPTM - Section F'!D$93:D$574,MATCH('Print View'!$AY243,'WPTM - Section F'!L$93:L$574,0)),""),"")</f>
        <v/>
      </c>
      <c r="AJ243" s="600"/>
      <c r="AK243" s="599" t="str">
        <f ca="1">IFERROR(IF(INDEX('WPTM - Section F'!E$93:E$574,MATCH('Print View'!$AY243,'WPTM - Section F'!L$93:L$574,0))&lt;&gt;0,INDEX('WPTM - Section F'!E$93:E$574,MATCH('Print View'!$AY243,'WPTM - Section F'!L$93:L$574,0)),""),"")</f>
        <v/>
      </c>
      <c r="AL243" s="600"/>
      <c r="AM243" s="309" t="str">
        <f>IFERROR(IF(INDEX('WPTM - Section F'!O$8:O$89,MATCH('Print View'!$A243,'WPTM - Section F'!D$8:D$89,0))&lt;&gt;0,INDEX('WPTM - Section F'!O$8:O$89,MATCH('Print View'!$A243,'WPTM - Section F'!D$8:D$89,0)),""),"")</f>
        <v/>
      </c>
      <c r="AN243" s="217"/>
      <c r="AO243" s="304"/>
      <c r="AP243" s="305"/>
      <c r="AQ243" s="305"/>
      <c r="AR243" s="242" t="str">
        <f t="shared" ca="1" si="372"/>
        <v>60</v>
      </c>
      <c r="AS243" s="3" t="str">
        <f t="shared" ca="1" si="373"/>
        <v>601-Jan-21 to 31-Dec-21</v>
      </c>
      <c r="AT243" s="3" t="str">
        <f t="shared" ca="1" si="374"/>
        <v>601-Jan-22 to 31-Dec-22</v>
      </c>
      <c r="AU243" s="3" t="str">
        <f t="shared" ca="1" si="375"/>
        <v>601-Jan-23 to 31-Dec-23</v>
      </c>
      <c r="AV243" s="3" t="str">
        <f t="shared" ca="1" si="376"/>
        <v>601-Jan-24 to 31-Dec-24</v>
      </c>
      <c r="AW243" s="3" t="str">
        <f t="shared" ca="1" si="377"/>
        <v>601-Jan-25 to 31-Dec-25</v>
      </c>
      <c r="AX243" s="9" t="str">
        <f t="shared" si="378"/>
        <v xml:space="preserve">60 to </v>
      </c>
      <c r="AY243" s="9" t="str">
        <f t="shared" si="379"/>
        <v xml:space="preserve">60 to </v>
      </c>
      <c r="AZ243" s="9"/>
      <c r="BA243" s="9"/>
    </row>
    <row r="244" spans="1:53" s="222" customFormat="1" ht="60" hidden="1" customHeight="1">
      <c r="A244" s="292">
        <v>61</v>
      </c>
      <c r="B244" s="308" t="str">
        <f>IFERROR(IF(INDEX('WPTM - Section F'!B$8:B$89,MATCH('Print View'!$A244,'WPTM - Section F'!$A$8:$A$89,0))&lt;&gt;0,INDEX('WPTM - Section F'!B$8:B$89,MATCH('Print View'!$A244,'WPTM - Section F'!$A$8:$A$89,0)),""),"")</f>
        <v/>
      </c>
      <c r="C244" s="308" t="str">
        <f>IFERROR(IF(INDEX('WPTM - Section F'!C$8:C$89,MATCH('Print View'!$A244,'WPTM - Section F'!$A$8:$A$89,0))&lt;&gt;0,INDEX('WPTM - Section F'!C$8:C$89,MATCH('Print View'!$A244,'WPTM - Section F'!$A$8:$A$89,0)),""),"")</f>
        <v/>
      </c>
      <c r="D244" s="308" t="str">
        <f>IFERROR(IF(INDEX('WPTM - Section F'!D$8:D$89,MATCH('Print View'!$A244,'WPTM - Section F'!$A$8:$A$89,0))&lt;&gt;0,INDEX('WPTM - Section F'!D$8:D$89,MATCH('Print View'!$A244,'WPTM - Section F'!$A$8:$A$89,0)),""),"")</f>
        <v/>
      </c>
      <c r="E244" s="308" t="str">
        <f>IFERROR(IF(INDEX('WPTM - Section F'!E$8:E$89,MATCH('Print View'!$A244,'WPTM - Section F'!$A$8:$A$89,0))&lt;&gt;0,INDEX('WPTM - Section F'!E$8:E$89,MATCH('Print View'!$A244,'WPTM - Section F'!$A$8:$A$89,0)),""),"")</f>
        <v/>
      </c>
      <c r="F244" s="308" t="str">
        <f>IFERROR(IF(INDEX('WPTM - Section F'!N$8:N$89,MATCH('Print View'!$A244,'WPTM - Section F'!$A$8:$A$89,0))&lt;&gt;0,INDEX('WPTM - Section F'!N$8:N$89,MATCH('Print View'!$A244,'WPTM - Section F'!$A$8:$A$89,0)),""),"")</f>
        <v/>
      </c>
      <c r="G244" s="599" t="str">
        <f ca="1">IFERROR(IF(INDEX('WPTM - Section F'!D$93:D$574,MATCH('Print View'!$AR244,'WPTM - Section F'!L$93:L$574,0))&lt;&gt;0,INDEX('WPTM - Section F'!D$93:D$574,MATCH('Print View'!$AR244,'WPTM - Section F'!L$93:L$574,0)),""),"")</f>
        <v/>
      </c>
      <c r="H244" s="600"/>
      <c r="I244" s="599" t="str">
        <f ca="1">IFERROR(IF(INDEX('WPTM - Section F'!E$93:E$574,MATCH('Print View'!$AR244,'WPTM - Section F'!L$93:L$574,0))&lt;&gt;0,INDEX('WPTM - Section F'!E$93:E$574,MATCH('Print View'!$AR244,'WPTM - Section F'!L$93:L$574,0)),""),"")</f>
        <v/>
      </c>
      <c r="J244" s="600"/>
      <c r="K244" s="599" t="str">
        <f ca="1">IFERROR(IF(INDEX('WPTM - Section F'!D$93:D$574,MATCH('Print View'!$AS244,'WPTM - Section F'!L$93:L$574,0))&lt;&gt;0,INDEX('WPTM - Section F'!D$93:D$574,MATCH('Print View'!$AS244,'WPTM - Section F'!L$93:L$574,0)),""),"")</f>
        <v/>
      </c>
      <c r="L244" s="600"/>
      <c r="M244" s="599" t="str">
        <f ca="1">IFERROR(IF(INDEX('WPTM - Section F'!E$93:E$574,MATCH('Print View'!$AS244,'WPTM - Section F'!L$93:L$574,0))&lt;&gt;0,INDEX('WPTM - Section F'!E$93:E$574,MATCH('Print View'!$AS244,'WPTM - Section F'!L$93:L$574,0)),""),"")</f>
        <v/>
      </c>
      <c r="N244" s="600"/>
      <c r="O244" s="599" t="str">
        <f ca="1">IFERROR(IF(INDEX('WPTM - Section F'!D$93:D$574,MATCH('Print View'!$AT244,'WPTM - Section F'!L$93:L$574,0))&lt;&gt;0,INDEX('WPTM - Section F'!D$93:D$574,MATCH('Print View'!$AT244,'WPTM - Section F'!L$93:L$574,0)),""),"")</f>
        <v/>
      </c>
      <c r="P244" s="600"/>
      <c r="Q244" s="599" t="str">
        <f ca="1">IFERROR(IF(INDEX('WPTM - Section F'!E$93:E$574,MATCH('Print View'!$AT244,'WPTM - Section F'!L$93:L$574,0))&lt;&gt;0,INDEX('WPTM - Section F'!E$93:E$574,MATCH('Print View'!$AT244,'WPTM - Section F'!L$93:L$574,0)),""),"")</f>
        <v/>
      </c>
      <c r="R244" s="600"/>
      <c r="S244" s="599" t="str">
        <f ca="1">IFERROR(IF(INDEX('WPTM - Section F'!D$93:D$574,MATCH('Print View'!$AU244,'WPTM - Section F'!L$93:L$574,0))&lt;&gt;0,INDEX('WPTM - Section F'!D$93:D$574,MATCH('Print View'!$AU244,'WPTM - Section F'!L$93:L$574,0)),""),"")</f>
        <v/>
      </c>
      <c r="T244" s="600"/>
      <c r="U244" s="599" t="str">
        <f ca="1">IFERROR(IF(INDEX('WPTM - Section F'!E$93:E$574,MATCH('Print View'!$AU244,'WPTM - Section F'!L$93:L$574,0))&lt;&gt;0,INDEX('WPTM - Section F'!E$93:E$574,MATCH('Print View'!$AU244,'WPTM - Section F'!L$93:L$574,0)),""),"")</f>
        <v/>
      </c>
      <c r="V244" s="600"/>
      <c r="W244" s="599" t="str">
        <f ca="1">IFERROR(IF(INDEX('WPTM - Section F'!D$93:D$574,MATCH('Print View'!$AV244,'WPTM - Section F'!L$93:L$574,0))&lt;&gt;0,INDEX('WPTM - Section F'!D$93:D$574,MATCH('Print View'!$AV244,'WPTM - Section F'!L$93:L$574,0)),""),"")</f>
        <v/>
      </c>
      <c r="X244" s="600"/>
      <c r="Y244" s="599" t="str">
        <f ca="1">IFERROR(IF(INDEX('WPTM - Section F'!E$93:E$574,MATCH('Print View'!$AV244,'WPTM - Section F'!L$93:L$574,0))&lt;&gt;0,INDEX('WPTM - Section F'!E$93:E$574,MATCH('Print View'!$AV244,'WPTM - Section F'!L$93:L$574,0)),""),"")</f>
        <v/>
      </c>
      <c r="Z244" s="600"/>
      <c r="AA244" s="599" t="str">
        <f ca="1">IFERROR(IF(INDEX('WPTM - Section F'!D$93:D$574,MATCH('Print View'!$AW244,'WPTM - Section F'!L$93:L$574,0))&lt;&gt;0,INDEX('WPTM - Section F'!D$93:D$574,MATCH('Print View'!$AW244,'WPTM - Section F'!L$93:L$574,0)),""),"")</f>
        <v/>
      </c>
      <c r="AB244" s="600"/>
      <c r="AC244" s="599" t="str">
        <f ca="1">IFERROR(IF(INDEX('WPTM - Section F'!E$93:E$574,MATCH('Print View'!$AW244,'WPTM - Section F'!L$93:L$574,0))&lt;&gt;0,INDEX('WPTM - Section F'!E$93:E$574,MATCH('Print View'!$AW244,'WPTM - Section F'!L$93:L$574,0)),""),"")</f>
        <v/>
      </c>
      <c r="AD244" s="600"/>
      <c r="AE244" s="599" t="str">
        <f ca="1">IFERROR(IF(INDEX('WPTM - Section F'!D$93:D$574,MATCH('Print View'!$AX244,'WPTM - Section F'!L$93:L$574,0))&lt;&gt;0,INDEX('WPTM - Section F'!D$93:D$574,MATCH('Print View'!$AX244,'WPTM - Section F'!L$93:L$574,0)),""),"")</f>
        <v/>
      </c>
      <c r="AF244" s="600"/>
      <c r="AG244" s="599" t="str">
        <f ca="1">IFERROR(IF(INDEX('WPTM - Section F'!E$93:E$574,MATCH('Print View'!$AX244,'WPTM - Section F'!L$93:L$574,0))&lt;&gt;0,INDEX('WPTM - Section F'!E$93:E$574,MATCH('Print View'!$AX244,'WPTM - Section F'!L$93:L$574,0)),""),"")</f>
        <v/>
      </c>
      <c r="AH244" s="600"/>
      <c r="AI244" s="599" t="str">
        <f ca="1">IFERROR(IF(INDEX('WPTM - Section F'!D$93:D$574,MATCH('Print View'!$AY244,'WPTM - Section F'!L$93:L$574,0))&lt;&gt;0,INDEX('WPTM - Section F'!D$93:D$574,MATCH('Print View'!$AY244,'WPTM - Section F'!L$93:L$574,0)),""),"")</f>
        <v/>
      </c>
      <c r="AJ244" s="600"/>
      <c r="AK244" s="599" t="str">
        <f ca="1">IFERROR(IF(INDEX('WPTM - Section F'!E$93:E$574,MATCH('Print View'!$AY244,'WPTM - Section F'!L$93:L$574,0))&lt;&gt;0,INDEX('WPTM - Section F'!E$93:E$574,MATCH('Print View'!$AY244,'WPTM - Section F'!L$93:L$574,0)),""),"")</f>
        <v/>
      </c>
      <c r="AL244" s="600"/>
      <c r="AM244" s="309" t="str">
        <f>IFERROR(IF(INDEX('WPTM - Section F'!O$8:O$89,MATCH('Print View'!$A244,'WPTM - Section F'!D$8:D$89,0))&lt;&gt;0,INDEX('WPTM - Section F'!O$8:O$89,MATCH('Print View'!$A244,'WPTM - Section F'!D$8:D$89,0)),""),"")</f>
        <v/>
      </c>
      <c r="AN244" s="217"/>
      <c r="AO244" s="304"/>
      <c r="AP244" s="305"/>
      <c r="AQ244" s="305"/>
      <c r="AR244" s="242" t="str">
        <f t="shared" ca="1" si="372"/>
        <v>61</v>
      </c>
      <c r="AS244" s="3" t="str">
        <f t="shared" ca="1" si="373"/>
        <v>611-Jan-21 to 31-Dec-21</v>
      </c>
      <c r="AT244" s="3" t="str">
        <f t="shared" ca="1" si="374"/>
        <v>611-Jan-22 to 31-Dec-22</v>
      </c>
      <c r="AU244" s="3" t="str">
        <f t="shared" ca="1" si="375"/>
        <v>611-Jan-23 to 31-Dec-23</v>
      </c>
      <c r="AV244" s="3" t="str">
        <f t="shared" ca="1" si="376"/>
        <v>611-Jan-24 to 31-Dec-24</v>
      </c>
      <c r="AW244" s="3" t="str">
        <f t="shared" ca="1" si="377"/>
        <v>611-Jan-25 to 31-Dec-25</v>
      </c>
      <c r="AX244" s="9" t="str">
        <f t="shared" si="378"/>
        <v xml:space="preserve">61 to </v>
      </c>
      <c r="AY244" s="9" t="str">
        <f t="shared" si="379"/>
        <v xml:space="preserve">61 to </v>
      </c>
      <c r="AZ244" s="9"/>
      <c r="BA244" s="9"/>
    </row>
    <row r="245" spans="1:53" s="222" customFormat="1" ht="60" hidden="1" customHeight="1">
      <c r="A245" s="292">
        <v>62</v>
      </c>
      <c r="B245" s="308" t="str">
        <f>IFERROR(IF(INDEX('WPTM - Section F'!B$8:B$89,MATCH('Print View'!$A245,'WPTM - Section F'!$A$8:$A$89,0))&lt;&gt;0,INDEX('WPTM - Section F'!B$8:B$89,MATCH('Print View'!$A245,'WPTM - Section F'!$A$8:$A$89,0)),""),"")</f>
        <v/>
      </c>
      <c r="C245" s="308" t="str">
        <f>IFERROR(IF(INDEX('WPTM - Section F'!C$8:C$89,MATCH('Print View'!$A245,'WPTM - Section F'!$A$8:$A$89,0))&lt;&gt;0,INDEX('WPTM - Section F'!C$8:C$89,MATCH('Print View'!$A245,'WPTM - Section F'!$A$8:$A$89,0)),""),"")</f>
        <v/>
      </c>
      <c r="D245" s="308" t="str">
        <f>IFERROR(IF(INDEX('WPTM - Section F'!D$8:D$89,MATCH('Print View'!$A245,'WPTM - Section F'!$A$8:$A$89,0))&lt;&gt;0,INDEX('WPTM - Section F'!D$8:D$89,MATCH('Print View'!$A245,'WPTM - Section F'!$A$8:$A$89,0)),""),"")</f>
        <v/>
      </c>
      <c r="E245" s="308" t="str">
        <f>IFERROR(IF(INDEX('WPTM - Section F'!E$8:E$89,MATCH('Print View'!$A245,'WPTM - Section F'!$A$8:$A$89,0))&lt;&gt;0,INDEX('WPTM - Section F'!E$8:E$89,MATCH('Print View'!$A245,'WPTM - Section F'!$A$8:$A$89,0)),""),"")</f>
        <v/>
      </c>
      <c r="F245" s="308" t="str">
        <f>IFERROR(IF(INDEX('WPTM - Section F'!N$8:N$89,MATCH('Print View'!$A245,'WPTM - Section F'!$A$8:$A$89,0))&lt;&gt;0,INDEX('WPTM - Section F'!N$8:N$89,MATCH('Print View'!$A245,'WPTM - Section F'!$A$8:$A$89,0)),""),"")</f>
        <v/>
      </c>
      <c r="G245" s="599" t="str">
        <f ca="1">IFERROR(IF(INDEX('WPTM - Section F'!D$93:D$574,MATCH('Print View'!$AR245,'WPTM - Section F'!L$93:L$574,0))&lt;&gt;0,INDEX('WPTM - Section F'!D$93:D$574,MATCH('Print View'!$AR245,'WPTM - Section F'!L$93:L$574,0)),""),"")</f>
        <v/>
      </c>
      <c r="H245" s="600"/>
      <c r="I245" s="599" t="str">
        <f ca="1">IFERROR(IF(INDEX('WPTM - Section F'!E$93:E$574,MATCH('Print View'!$AR245,'WPTM - Section F'!L$93:L$574,0))&lt;&gt;0,INDEX('WPTM - Section F'!E$93:E$574,MATCH('Print View'!$AR245,'WPTM - Section F'!L$93:L$574,0)),""),"")</f>
        <v/>
      </c>
      <c r="J245" s="600"/>
      <c r="K245" s="599" t="str">
        <f ca="1">IFERROR(IF(INDEX('WPTM - Section F'!D$93:D$574,MATCH('Print View'!$AS245,'WPTM - Section F'!L$93:L$574,0))&lt;&gt;0,INDEX('WPTM - Section F'!D$93:D$574,MATCH('Print View'!$AS245,'WPTM - Section F'!L$93:L$574,0)),""),"")</f>
        <v/>
      </c>
      <c r="L245" s="600"/>
      <c r="M245" s="599" t="str">
        <f ca="1">IFERROR(IF(INDEX('WPTM - Section F'!E$93:E$574,MATCH('Print View'!$AS245,'WPTM - Section F'!L$93:L$574,0))&lt;&gt;0,INDEX('WPTM - Section F'!E$93:E$574,MATCH('Print View'!$AS245,'WPTM - Section F'!L$93:L$574,0)),""),"")</f>
        <v/>
      </c>
      <c r="N245" s="600"/>
      <c r="O245" s="599" t="str">
        <f ca="1">IFERROR(IF(INDEX('WPTM - Section F'!D$93:D$574,MATCH('Print View'!$AT245,'WPTM - Section F'!L$93:L$574,0))&lt;&gt;0,INDEX('WPTM - Section F'!D$93:D$574,MATCH('Print View'!$AT245,'WPTM - Section F'!L$93:L$574,0)),""),"")</f>
        <v/>
      </c>
      <c r="P245" s="600"/>
      <c r="Q245" s="599" t="str">
        <f ca="1">IFERROR(IF(INDEX('WPTM - Section F'!E$93:E$574,MATCH('Print View'!$AT245,'WPTM - Section F'!L$93:L$574,0))&lt;&gt;0,INDEX('WPTM - Section F'!E$93:E$574,MATCH('Print View'!$AT245,'WPTM - Section F'!L$93:L$574,0)),""),"")</f>
        <v/>
      </c>
      <c r="R245" s="600"/>
      <c r="S245" s="599" t="str">
        <f ca="1">IFERROR(IF(INDEX('WPTM - Section F'!D$93:D$574,MATCH('Print View'!$AU245,'WPTM - Section F'!L$93:L$574,0))&lt;&gt;0,INDEX('WPTM - Section F'!D$93:D$574,MATCH('Print View'!$AU245,'WPTM - Section F'!L$93:L$574,0)),""),"")</f>
        <v/>
      </c>
      <c r="T245" s="600"/>
      <c r="U245" s="599" t="str">
        <f ca="1">IFERROR(IF(INDEX('WPTM - Section F'!E$93:E$574,MATCH('Print View'!$AU245,'WPTM - Section F'!L$93:L$574,0))&lt;&gt;0,INDEX('WPTM - Section F'!E$93:E$574,MATCH('Print View'!$AU245,'WPTM - Section F'!L$93:L$574,0)),""),"")</f>
        <v/>
      </c>
      <c r="V245" s="600"/>
      <c r="W245" s="599" t="str">
        <f ca="1">IFERROR(IF(INDEX('WPTM - Section F'!D$93:D$574,MATCH('Print View'!$AV245,'WPTM - Section F'!L$93:L$574,0))&lt;&gt;0,INDEX('WPTM - Section F'!D$93:D$574,MATCH('Print View'!$AV245,'WPTM - Section F'!L$93:L$574,0)),""),"")</f>
        <v/>
      </c>
      <c r="X245" s="600"/>
      <c r="Y245" s="599" t="str">
        <f ca="1">IFERROR(IF(INDEX('WPTM - Section F'!E$93:E$574,MATCH('Print View'!$AV245,'WPTM - Section F'!L$93:L$574,0))&lt;&gt;0,INDEX('WPTM - Section F'!E$93:E$574,MATCH('Print View'!$AV245,'WPTM - Section F'!L$93:L$574,0)),""),"")</f>
        <v/>
      </c>
      <c r="Z245" s="600"/>
      <c r="AA245" s="599" t="str">
        <f ca="1">IFERROR(IF(INDEX('WPTM - Section F'!D$93:D$574,MATCH('Print View'!$AW245,'WPTM - Section F'!L$93:L$574,0))&lt;&gt;0,INDEX('WPTM - Section F'!D$93:D$574,MATCH('Print View'!$AW245,'WPTM - Section F'!L$93:L$574,0)),""),"")</f>
        <v/>
      </c>
      <c r="AB245" s="600"/>
      <c r="AC245" s="599" t="str">
        <f ca="1">IFERROR(IF(INDEX('WPTM - Section F'!E$93:E$574,MATCH('Print View'!$AW245,'WPTM - Section F'!L$93:L$574,0))&lt;&gt;0,INDEX('WPTM - Section F'!E$93:E$574,MATCH('Print View'!$AW245,'WPTM - Section F'!L$93:L$574,0)),""),"")</f>
        <v/>
      </c>
      <c r="AD245" s="600"/>
      <c r="AE245" s="599" t="str">
        <f ca="1">IFERROR(IF(INDEX('WPTM - Section F'!D$93:D$574,MATCH('Print View'!$AX245,'WPTM - Section F'!L$93:L$574,0))&lt;&gt;0,INDEX('WPTM - Section F'!D$93:D$574,MATCH('Print View'!$AX245,'WPTM - Section F'!L$93:L$574,0)),""),"")</f>
        <v/>
      </c>
      <c r="AF245" s="600"/>
      <c r="AG245" s="599" t="str">
        <f ca="1">IFERROR(IF(INDEX('WPTM - Section F'!E$93:E$574,MATCH('Print View'!$AX245,'WPTM - Section F'!L$93:L$574,0))&lt;&gt;0,INDEX('WPTM - Section F'!E$93:E$574,MATCH('Print View'!$AX245,'WPTM - Section F'!L$93:L$574,0)),""),"")</f>
        <v/>
      </c>
      <c r="AH245" s="600"/>
      <c r="AI245" s="599" t="str">
        <f ca="1">IFERROR(IF(INDEX('WPTM - Section F'!D$93:D$574,MATCH('Print View'!$AY245,'WPTM - Section F'!L$93:L$574,0))&lt;&gt;0,INDEX('WPTM - Section F'!D$93:D$574,MATCH('Print View'!$AY245,'WPTM - Section F'!L$93:L$574,0)),""),"")</f>
        <v/>
      </c>
      <c r="AJ245" s="600"/>
      <c r="AK245" s="599" t="str">
        <f ca="1">IFERROR(IF(INDEX('WPTM - Section F'!E$93:E$574,MATCH('Print View'!$AY245,'WPTM - Section F'!L$93:L$574,0))&lt;&gt;0,INDEX('WPTM - Section F'!E$93:E$574,MATCH('Print View'!$AY245,'WPTM - Section F'!L$93:L$574,0)),""),"")</f>
        <v/>
      </c>
      <c r="AL245" s="600"/>
      <c r="AM245" s="309" t="str">
        <f>IFERROR(IF(INDEX('WPTM - Section F'!O$8:O$89,MATCH('Print View'!$A245,'WPTM - Section F'!D$8:D$89,0))&lt;&gt;0,INDEX('WPTM - Section F'!O$8:O$89,MATCH('Print View'!$A245,'WPTM - Section F'!D$8:D$89,0)),""),"")</f>
        <v/>
      </c>
      <c r="AN245" s="217"/>
      <c r="AO245" s="304"/>
      <c r="AP245" s="305"/>
      <c r="AQ245" s="305"/>
      <c r="AR245" s="242" t="str">
        <f t="shared" ca="1" si="372"/>
        <v>62</v>
      </c>
      <c r="AS245" s="3" t="str">
        <f t="shared" ca="1" si="373"/>
        <v>621-Jan-21 to 31-Dec-21</v>
      </c>
      <c r="AT245" s="3" t="str">
        <f t="shared" ca="1" si="374"/>
        <v>621-Jan-22 to 31-Dec-22</v>
      </c>
      <c r="AU245" s="3" t="str">
        <f t="shared" ca="1" si="375"/>
        <v>621-Jan-23 to 31-Dec-23</v>
      </c>
      <c r="AV245" s="3" t="str">
        <f t="shared" ca="1" si="376"/>
        <v>621-Jan-24 to 31-Dec-24</v>
      </c>
      <c r="AW245" s="3" t="str">
        <f t="shared" ca="1" si="377"/>
        <v>621-Jan-25 to 31-Dec-25</v>
      </c>
      <c r="AX245" s="9" t="str">
        <f t="shared" si="378"/>
        <v xml:space="preserve">62 to </v>
      </c>
      <c r="AY245" s="9" t="str">
        <f t="shared" si="379"/>
        <v xml:space="preserve">62 to </v>
      </c>
      <c r="AZ245" s="9"/>
      <c r="BA245" s="9"/>
    </row>
    <row r="246" spans="1:53" s="222" customFormat="1" ht="60" hidden="1" customHeight="1">
      <c r="A246" s="292">
        <v>63</v>
      </c>
      <c r="B246" s="308" t="str">
        <f>IFERROR(IF(INDEX('WPTM - Section F'!B$8:B$89,MATCH('Print View'!$A246,'WPTM - Section F'!$A$8:$A$89,0))&lt;&gt;0,INDEX('WPTM - Section F'!B$8:B$89,MATCH('Print View'!$A246,'WPTM - Section F'!$A$8:$A$89,0)),""),"")</f>
        <v/>
      </c>
      <c r="C246" s="308" t="str">
        <f>IFERROR(IF(INDEX('WPTM - Section F'!C$8:C$89,MATCH('Print View'!$A246,'WPTM - Section F'!$A$8:$A$89,0))&lt;&gt;0,INDEX('WPTM - Section F'!C$8:C$89,MATCH('Print View'!$A246,'WPTM - Section F'!$A$8:$A$89,0)),""),"")</f>
        <v/>
      </c>
      <c r="D246" s="308" t="str">
        <f>IFERROR(IF(INDEX('WPTM - Section F'!D$8:D$89,MATCH('Print View'!$A246,'WPTM - Section F'!$A$8:$A$89,0))&lt;&gt;0,INDEX('WPTM - Section F'!D$8:D$89,MATCH('Print View'!$A246,'WPTM - Section F'!$A$8:$A$89,0)),""),"")</f>
        <v/>
      </c>
      <c r="E246" s="308" t="str">
        <f>IFERROR(IF(INDEX('WPTM - Section F'!E$8:E$89,MATCH('Print View'!$A246,'WPTM - Section F'!$A$8:$A$89,0))&lt;&gt;0,INDEX('WPTM - Section F'!E$8:E$89,MATCH('Print View'!$A246,'WPTM - Section F'!$A$8:$A$89,0)),""),"")</f>
        <v/>
      </c>
      <c r="F246" s="308" t="str">
        <f>IFERROR(IF(INDEX('WPTM - Section F'!N$8:N$89,MATCH('Print View'!$A246,'WPTM - Section F'!$A$8:$A$89,0))&lt;&gt;0,INDEX('WPTM - Section F'!N$8:N$89,MATCH('Print View'!$A246,'WPTM - Section F'!$A$8:$A$89,0)),""),"")</f>
        <v/>
      </c>
      <c r="G246" s="599" t="str">
        <f ca="1">IFERROR(IF(INDEX('WPTM - Section F'!D$93:D$574,MATCH('Print View'!$AR246,'WPTM - Section F'!L$93:L$574,0))&lt;&gt;0,INDEX('WPTM - Section F'!D$93:D$574,MATCH('Print View'!$AR246,'WPTM - Section F'!L$93:L$574,0)),""),"")</f>
        <v/>
      </c>
      <c r="H246" s="600"/>
      <c r="I246" s="599" t="str">
        <f ca="1">IFERROR(IF(INDEX('WPTM - Section F'!E$93:E$574,MATCH('Print View'!$AR246,'WPTM - Section F'!L$93:L$574,0))&lt;&gt;0,INDEX('WPTM - Section F'!E$93:E$574,MATCH('Print View'!$AR246,'WPTM - Section F'!L$93:L$574,0)),""),"")</f>
        <v/>
      </c>
      <c r="J246" s="600"/>
      <c r="K246" s="599" t="str">
        <f ca="1">IFERROR(IF(INDEX('WPTM - Section F'!D$93:D$574,MATCH('Print View'!$AS246,'WPTM - Section F'!L$93:L$574,0))&lt;&gt;0,INDEX('WPTM - Section F'!D$93:D$574,MATCH('Print View'!$AS246,'WPTM - Section F'!L$93:L$574,0)),""),"")</f>
        <v/>
      </c>
      <c r="L246" s="600"/>
      <c r="M246" s="599" t="str">
        <f ca="1">IFERROR(IF(INDEX('WPTM - Section F'!E$93:E$574,MATCH('Print View'!$AS246,'WPTM - Section F'!L$93:L$574,0))&lt;&gt;0,INDEX('WPTM - Section F'!E$93:E$574,MATCH('Print View'!$AS246,'WPTM - Section F'!L$93:L$574,0)),""),"")</f>
        <v/>
      </c>
      <c r="N246" s="600"/>
      <c r="O246" s="599" t="str">
        <f ca="1">IFERROR(IF(INDEX('WPTM - Section F'!D$93:D$574,MATCH('Print View'!$AT246,'WPTM - Section F'!L$93:L$574,0))&lt;&gt;0,INDEX('WPTM - Section F'!D$93:D$574,MATCH('Print View'!$AT246,'WPTM - Section F'!L$93:L$574,0)),""),"")</f>
        <v/>
      </c>
      <c r="P246" s="600"/>
      <c r="Q246" s="599" t="str">
        <f ca="1">IFERROR(IF(INDEX('WPTM - Section F'!E$93:E$574,MATCH('Print View'!$AT246,'WPTM - Section F'!L$93:L$574,0))&lt;&gt;0,INDEX('WPTM - Section F'!E$93:E$574,MATCH('Print View'!$AT246,'WPTM - Section F'!L$93:L$574,0)),""),"")</f>
        <v/>
      </c>
      <c r="R246" s="600"/>
      <c r="S246" s="599" t="str">
        <f ca="1">IFERROR(IF(INDEX('WPTM - Section F'!D$93:D$574,MATCH('Print View'!$AU246,'WPTM - Section F'!L$93:L$574,0))&lt;&gt;0,INDEX('WPTM - Section F'!D$93:D$574,MATCH('Print View'!$AU246,'WPTM - Section F'!L$93:L$574,0)),""),"")</f>
        <v/>
      </c>
      <c r="T246" s="600"/>
      <c r="U246" s="599" t="str">
        <f ca="1">IFERROR(IF(INDEX('WPTM - Section F'!E$93:E$574,MATCH('Print View'!$AU246,'WPTM - Section F'!L$93:L$574,0))&lt;&gt;0,INDEX('WPTM - Section F'!E$93:E$574,MATCH('Print View'!$AU246,'WPTM - Section F'!L$93:L$574,0)),""),"")</f>
        <v/>
      </c>
      <c r="V246" s="600"/>
      <c r="W246" s="599" t="str">
        <f ca="1">IFERROR(IF(INDEX('WPTM - Section F'!D$93:D$574,MATCH('Print View'!$AV246,'WPTM - Section F'!L$93:L$574,0))&lt;&gt;0,INDEX('WPTM - Section F'!D$93:D$574,MATCH('Print View'!$AV246,'WPTM - Section F'!L$93:L$574,0)),""),"")</f>
        <v/>
      </c>
      <c r="X246" s="600"/>
      <c r="Y246" s="599" t="str">
        <f ca="1">IFERROR(IF(INDEX('WPTM - Section F'!E$93:E$574,MATCH('Print View'!$AV246,'WPTM - Section F'!L$93:L$574,0))&lt;&gt;0,INDEX('WPTM - Section F'!E$93:E$574,MATCH('Print View'!$AV246,'WPTM - Section F'!L$93:L$574,0)),""),"")</f>
        <v/>
      </c>
      <c r="Z246" s="600"/>
      <c r="AA246" s="599" t="str">
        <f ca="1">IFERROR(IF(INDEX('WPTM - Section F'!D$93:D$574,MATCH('Print View'!$AW246,'WPTM - Section F'!L$93:L$574,0))&lt;&gt;0,INDEX('WPTM - Section F'!D$93:D$574,MATCH('Print View'!$AW246,'WPTM - Section F'!L$93:L$574,0)),""),"")</f>
        <v/>
      </c>
      <c r="AB246" s="600"/>
      <c r="AC246" s="599" t="str">
        <f ca="1">IFERROR(IF(INDEX('WPTM - Section F'!E$93:E$574,MATCH('Print View'!$AW246,'WPTM - Section F'!L$93:L$574,0))&lt;&gt;0,INDEX('WPTM - Section F'!E$93:E$574,MATCH('Print View'!$AW246,'WPTM - Section F'!L$93:L$574,0)),""),"")</f>
        <v/>
      </c>
      <c r="AD246" s="600"/>
      <c r="AE246" s="599" t="str">
        <f ca="1">IFERROR(IF(INDEX('WPTM - Section F'!D$93:D$574,MATCH('Print View'!$AX246,'WPTM - Section F'!L$93:L$574,0))&lt;&gt;0,INDEX('WPTM - Section F'!D$93:D$574,MATCH('Print View'!$AX246,'WPTM - Section F'!L$93:L$574,0)),""),"")</f>
        <v/>
      </c>
      <c r="AF246" s="600"/>
      <c r="AG246" s="599" t="str">
        <f ca="1">IFERROR(IF(INDEX('WPTM - Section F'!E$93:E$574,MATCH('Print View'!$AX246,'WPTM - Section F'!L$93:L$574,0))&lt;&gt;0,INDEX('WPTM - Section F'!E$93:E$574,MATCH('Print View'!$AX246,'WPTM - Section F'!L$93:L$574,0)),""),"")</f>
        <v/>
      </c>
      <c r="AH246" s="600"/>
      <c r="AI246" s="599" t="str">
        <f ca="1">IFERROR(IF(INDEX('WPTM - Section F'!D$93:D$574,MATCH('Print View'!$AY246,'WPTM - Section F'!L$93:L$574,0))&lt;&gt;0,INDEX('WPTM - Section F'!D$93:D$574,MATCH('Print View'!$AY246,'WPTM - Section F'!L$93:L$574,0)),""),"")</f>
        <v/>
      </c>
      <c r="AJ246" s="600"/>
      <c r="AK246" s="599" t="str">
        <f ca="1">IFERROR(IF(INDEX('WPTM - Section F'!E$93:E$574,MATCH('Print View'!$AY246,'WPTM - Section F'!L$93:L$574,0))&lt;&gt;0,INDEX('WPTM - Section F'!E$93:E$574,MATCH('Print View'!$AY246,'WPTM - Section F'!L$93:L$574,0)),""),"")</f>
        <v/>
      </c>
      <c r="AL246" s="600"/>
      <c r="AM246" s="309" t="str">
        <f>IFERROR(IF(INDEX('WPTM - Section F'!O$8:O$89,MATCH('Print View'!$A246,'WPTM - Section F'!D$8:D$89,0))&lt;&gt;0,INDEX('WPTM - Section F'!O$8:O$89,MATCH('Print View'!$A246,'WPTM - Section F'!D$8:D$89,0)),""),"")</f>
        <v/>
      </c>
      <c r="AN246" s="217"/>
      <c r="AO246" s="304"/>
      <c r="AP246" s="305"/>
      <c r="AQ246" s="305"/>
      <c r="AR246" s="242" t="str">
        <f t="shared" ca="1" si="372"/>
        <v>63</v>
      </c>
      <c r="AS246" s="3" t="str">
        <f t="shared" ca="1" si="373"/>
        <v>631-Jan-21 to 31-Dec-21</v>
      </c>
      <c r="AT246" s="3" t="str">
        <f t="shared" ca="1" si="374"/>
        <v>631-Jan-22 to 31-Dec-22</v>
      </c>
      <c r="AU246" s="3" t="str">
        <f t="shared" ca="1" si="375"/>
        <v>631-Jan-23 to 31-Dec-23</v>
      </c>
      <c r="AV246" s="3" t="str">
        <f t="shared" ca="1" si="376"/>
        <v>631-Jan-24 to 31-Dec-24</v>
      </c>
      <c r="AW246" s="3" t="str">
        <f t="shared" ca="1" si="377"/>
        <v>631-Jan-25 to 31-Dec-25</v>
      </c>
      <c r="AX246" s="9" t="str">
        <f t="shared" si="378"/>
        <v xml:space="preserve">63 to </v>
      </c>
      <c r="AY246" s="9" t="str">
        <f t="shared" si="379"/>
        <v xml:space="preserve">63 to </v>
      </c>
      <c r="AZ246" s="9"/>
      <c r="BA246" s="9"/>
    </row>
    <row r="247" spans="1:53" s="222" customFormat="1" ht="60" hidden="1" customHeight="1">
      <c r="A247" s="292">
        <v>64</v>
      </c>
      <c r="B247" s="308" t="str">
        <f>IFERROR(IF(INDEX('WPTM - Section F'!B$8:B$89,MATCH('Print View'!$A247,'WPTM - Section F'!$A$8:$A$89,0))&lt;&gt;0,INDEX('WPTM - Section F'!B$8:B$89,MATCH('Print View'!$A247,'WPTM - Section F'!$A$8:$A$89,0)),""),"")</f>
        <v/>
      </c>
      <c r="C247" s="308" t="str">
        <f>IFERROR(IF(INDEX('WPTM - Section F'!C$8:C$89,MATCH('Print View'!$A247,'WPTM - Section F'!$A$8:$A$89,0))&lt;&gt;0,INDEX('WPTM - Section F'!C$8:C$89,MATCH('Print View'!$A247,'WPTM - Section F'!$A$8:$A$89,0)),""),"")</f>
        <v/>
      </c>
      <c r="D247" s="308" t="str">
        <f>IFERROR(IF(INDEX('WPTM - Section F'!D$8:D$89,MATCH('Print View'!$A247,'WPTM - Section F'!$A$8:$A$89,0))&lt;&gt;0,INDEX('WPTM - Section F'!D$8:D$89,MATCH('Print View'!$A247,'WPTM - Section F'!$A$8:$A$89,0)),""),"")</f>
        <v/>
      </c>
      <c r="E247" s="308" t="str">
        <f>IFERROR(IF(INDEX('WPTM - Section F'!E$8:E$89,MATCH('Print View'!$A247,'WPTM - Section F'!$A$8:$A$89,0))&lt;&gt;0,INDEX('WPTM - Section F'!E$8:E$89,MATCH('Print View'!$A247,'WPTM - Section F'!$A$8:$A$89,0)),""),"")</f>
        <v/>
      </c>
      <c r="F247" s="308" t="str">
        <f>IFERROR(IF(INDEX('WPTM - Section F'!N$8:N$89,MATCH('Print View'!$A247,'WPTM - Section F'!$A$8:$A$89,0))&lt;&gt;0,INDEX('WPTM - Section F'!N$8:N$89,MATCH('Print View'!$A247,'WPTM - Section F'!$A$8:$A$89,0)),""),"")</f>
        <v/>
      </c>
      <c r="G247" s="599" t="str">
        <f ca="1">IFERROR(IF(INDEX('WPTM - Section F'!D$93:D$574,MATCH('Print View'!$AR247,'WPTM - Section F'!L$93:L$574,0))&lt;&gt;0,INDEX('WPTM - Section F'!D$93:D$574,MATCH('Print View'!$AR247,'WPTM - Section F'!L$93:L$574,0)),""),"")</f>
        <v/>
      </c>
      <c r="H247" s="600"/>
      <c r="I247" s="599" t="str">
        <f ca="1">IFERROR(IF(INDEX('WPTM - Section F'!E$93:E$574,MATCH('Print View'!$AR247,'WPTM - Section F'!L$93:L$574,0))&lt;&gt;0,INDEX('WPTM - Section F'!E$93:E$574,MATCH('Print View'!$AR247,'WPTM - Section F'!L$93:L$574,0)),""),"")</f>
        <v/>
      </c>
      <c r="J247" s="600"/>
      <c r="K247" s="599" t="str">
        <f ca="1">IFERROR(IF(INDEX('WPTM - Section F'!D$93:D$574,MATCH('Print View'!$AS247,'WPTM - Section F'!L$93:L$574,0))&lt;&gt;0,INDEX('WPTM - Section F'!D$93:D$574,MATCH('Print View'!$AS247,'WPTM - Section F'!L$93:L$574,0)),""),"")</f>
        <v/>
      </c>
      <c r="L247" s="600"/>
      <c r="M247" s="599" t="str">
        <f ca="1">IFERROR(IF(INDEX('WPTM - Section F'!E$93:E$574,MATCH('Print View'!$AS247,'WPTM - Section F'!L$93:L$574,0))&lt;&gt;0,INDEX('WPTM - Section F'!E$93:E$574,MATCH('Print View'!$AS247,'WPTM - Section F'!L$93:L$574,0)),""),"")</f>
        <v/>
      </c>
      <c r="N247" s="600"/>
      <c r="O247" s="599" t="str">
        <f ca="1">IFERROR(IF(INDEX('WPTM - Section F'!D$93:D$574,MATCH('Print View'!$AT247,'WPTM - Section F'!L$93:L$574,0))&lt;&gt;0,INDEX('WPTM - Section F'!D$93:D$574,MATCH('Print View'!$AT247,'WPTM - Section F'!L$93:L$574,0)),""),"")</f>
        <v/>
      </c>
      <c r="P247" s="600"/>
      <c r="Q247" s="599" t="str">
        <f ca="1">IFERROR(IF(INDEX('WPTM - Section F'!E$93:E$574,MATCH('Print View'!$AT247,'WPTM - Section F'!L$93:L$574,0))&lt;&gt;0,INDEX('WPTM - Section F'!E$93:E$574,MATCH('Print View'!$AT247,'WPTM - Section F'!L$93:L$574,0)),""),"")</f>
        <v/>
      </c>
      <c r="R247" s="600"/>
      <c r="S247" s="599" t="str">
        <f ca="1">IFERROR(IF(INDEX('WPTM - Section F'!D$93:D$574,MATCH('Print View'!$AU247,'WPTM - Section F'!L$93:L$574,0))&lt;&gt;0,INDEX('WPTM - Section F'!D$93:D$574,MATCH('Print View'!$AU247,'WPTM - Section F'!L$93:L$574,0)),""),"")</f>
        <v/>
      </c>
      <c r="T247" s="600"/>
      <c r="U247" s="599" t="str">
        <f ca="1">IFERROR(IF(INDEX('WPTM - Section F'!E$93:E$574,MATCH('Print View'!$AU247,'WPTM - Section F'!L$93:L$574,0))&lt;&gt;0,INDEX('WPTM - Section F'!E$93:E$574,MATCH('Print View'!$AU247,'WPTM - Section F'!L$93:L$574,0)),""),"")</f>
        <v/>
      </c>
      <c r="V247" s="600"/>
      <c r="W247" s="599" t="str">
        <f ca="1">IFERROR(IF(INDEX('WPTM - Section F'!D$93:D$574,MATCH('Print View'!$AV247,'WPTM - Section F'!L$93:L$574,0))&lt;&gt;0,INDEX('WPTM - Section F'!D$93:D$574,MATCH('Print View'!$AV247,'WPTM - Section F'!L$93:L$574,0)),""),"")</f>
        <v/>
      </c>
      <c r="X247" s="600"/>
      <c r="Y247" s="599" t="str">
        <f ca="1">IFERROR(IF(INDEX('WPTM - Section F'!E$93:E$574,MATCH('Print View'!$AV247,'WPTM - Section F'!L$93:L$574,0))&lt;&gt;0,INDEX('WPTM - Section F'!E$93:E$574,MATCH('Print View'!$AV247,'WPTM - Section F'!L$93:L$574,0)),""),"")</f>
        <v/>
      </c>
      <c r="Z247" s="600"/>
      <c r="AA247" s="599" t="str">
        <f ca="1">IFERROR(IF(INDEX('WPTM - Section F'!D$93:D$574,MATCH('Print View'!$AW247,'WPTM - Section F'!L$93:L$574,0))&lt;&gt;0,INDEX('WPTM - Section F'!D$93:D$574,MATCH('Print View'!$AW247,'WPTM - Section F'!L$93:L$574,0)),""),"")</f>
        <v/>
      </c>
      <c r="AB247" s="600"/>
      <c r="AC247" s="599" t="str">
        <f ca="1">IFERROR(IF(INDEX('WPTM - Section F'!E$93:E$574,MATCH('Print View'!$AW247,'WPTM - Section F'!L$93:L$574,0))&lt;&gt;0,INDEX('WPTM - Section F'!E$93:E$574,MATCH('Print View'!$AW247,'WPTM - Section F'!L$93:L$574,0)),""),"")</f>
        <v/>
      </c>
      <c r="AD247" s="600"/>
      <c r="AE247" s="599" t="str">
        <f ca="1">IFERROR(IF(INDEX('WPTM - Section F'!D$93:D$574,MATCH('Print View'!$AX247,'WPTM - Section F'!L$93:L$574,0))&lt;&gt;0,INDEX('WPTM - Section F'!D$93:D$574,MATCH('Print View'!$AX247,'WPTM - Section F'!L$93:L$574,0)),""),"")</f>
        <v/>
      </c>
      <c r="AF247" s="600"/>
      <c r="AG247" s="599" t="str">
        <f ca="1">IFERROR(IF(INDEX('WPTM - Section F'!E$93:E$574,MATCH('Print View'!$AX247,'WPTM - Section F'!L$93:L$574,0))&lt;&gt;0,INDEX('WPTM - Section F'!E$93:E$574,MATCH('Print View'!$AX247,'WPTM - Section F'!L$93:L$574,0)),""),"")</f>
        <v/>
      </c>
      <c r="AH247" s="600"/>
      <c r="AI247" s="599" t="str">
        <f ca="1">IFERROR(IF(INDEX('WPTM - Section F'!D$93:D$574,MATCH('Print View'!$AY247,'WPTM - Section F'!L$93:L$574,0))&lt;&gt;0,INDEX('WPTM - Section F'!D$93:D$574,MATCH('Print View'!$AY247,'WPTM - Section F'!L$93:L$574,0)),""),"")</f>
        <v/>
      </c>
      <c r="AJ247" s="600"/>
      <c r="AK247" s="599" t="str">
        <f ca="1">IFERROR(IF(INDEX('WPTM - Section F'!E$93:E$574,MATCH('Print View'!$AY247,'WPTM - Section F'!L$93:L$574,0))&lt;&gt;0,INDEX('WPTM - Section F'!E$93:E$574,MATCH('Print View'!$AY247,'WPTM - Section F'!L$93:L$574,0)),""),"")</f>
        <v/>
      </c>
      <c r="AL247" s="600"/>
      <c r="AM247" s="309" t="str">
        <f>IFERROR(IF(INDEX('WPTM - Section F'!O$8:O$89,MATCH('Print View'!$A247,'WPTM - Section F'!D$8:D$89,0))&lt;&gt;0,INDEX('WPTM - Section F'!O$8:O$89,MATCH('Print View'!$A247,'WPTM - Section F'!D$8:D$89,0)),""),"")</f>
        <v/>
      </c>
      <c r="AN247" s="217"/>
      <c r="AO247" s="304"/>
      <c r="AP247" s="305"/>
      <c r="AQ247" s="305"/>
      <c r="AR247" s="242" t="str">
        <f t="shared" ca="1" si="372"/>
        <v>64</v>
      </c>
      <c r="AS247" s="3" t="str">
        <f t="shared" ca="1" si="373"/>
        <v>641-Jan-21 to 31-Dec-21</v>
      </c>
      <c r="AT247" s="3" t="str">
        <f t="shared" ca="1" si="374"/>
        <v>641-Jan-22 to 31-Dec-22</v>
      </c>
      <c r="AU247" s="3" t="str">
        <f t="shared" ca="1" si="375"/>
        <v>641-Jan-23 to 31-Dec-23</v>
      </c>
      <c r="AV247" s="3" t="str">
        <f t="shared" ca="1" si="376"/>
        <v>641-Jan-24 to 31-Dec-24</v>
      </c>
      <c r="AW247" s="3" t="str">
        <f t="shared" ca="1" si="377"/>
        <v>641-Jan-25 to 31-Dec-25</v>
      </c>
      <c r="AX247" s="9" t="str">
        <f t="shared" si="378"/>
        <v xml:space="preserve">64 to </v>
      </c>
      <c r="AY247" s="9" t="str">
        <f t="shared" si="379"/>
        <v xml:space="preserve">64 to </v>
      </c>
      <c r="AZ247" s="9"/>
      <c r="BA247" s="9"/>
    </row>
    <row r="248" spans="1:53" s="222" customFormat="1" ht="60" hidden="1" customHeight="1">
      <c r="A248" s="292">
        <v>65</v>
      </c>
      <c r="B248" s="308" t="str">
        <f>IFERROR(IF(INDEX('WPTM - Section F'!B$8:B$89,MATCH('Print View'!$A248,'WPTM - Section F'!$A$8:$A$89,0))&lt;&gt;0,INDEX('WPTM - Section F'!B$8:B$89,MATCH('Print View'!$A248,'WPTM - Section F'!$A$8:$A$89,0)),""),"")</f>
        <v/>
      </c>
      <c r="C248" s="308" t="str">
        <f>IFERROR(IF(INDEX('WPTM - Section F'!C$8:C$89,MATCH('Print View'!$A248,'WPTM - Section F'!$A$8:$A$89,0))&lt;&gt;0,INDEX('WPTM - Section F'!C$8:C$89,MATCH('Print View'!$A248,'WPTM - Section F'!$A$8:$A$89,0)),""),"")</f>
        <v/>
      </c>
      <c r="D248" s="308" t="str">
        <f>IFERROR(IF(INDEX('WPTM - Section F'!D$8:D$89,MATCH('Print View'!$A248,'WPTM - Section F'!$A$8:$A$89,0))&lt;&gt;0,INDEX('WPTM - Section F'!D$8:D$89,MATCH('Print View'!$A248,'WPTM - Section F'!$A$8:$A$89,0)),""),"")</f>
        <v/>
      </c>
      <c r="E248" s="308" t="str">
        <f>IFERROR(IF(INDEX('WPTM - Section F'!E$8:E$89,MATCH('Print View'!$A248,'WPTM - Section F'!$A$8:$A$89,0))&lt;&gt;0,INDEX('WPTM - Section F'!E$8:E$89,MATCH('Print View'!$A248,'WPTM - Section F'!$A$8:$A$89,0)),""),"")</f>
        <v/>
      </c>
      <c r="F248" s="308" t="str">
        <f>IFERROR(IF(INDEX('WPTM - Section F'!N$8:N$89,MATCH('Print View'!$A248,'WPTM - Section F'!$A$8:$A$89,0))&lt;&gt;0,INDEX('WPTM - Section F'!N$8:N$89,MATCH('Print View'!$A248,'WPTM - Section F'!$A$8:$A$89,0)),""),"")</f>
        <v/>
      </c>
      <c r="G248" s="599" t="str">
        <f ca="1">IFERROR(IF(INDEX('WPTM - Section F'!D$93:D$574,MATCH('Print View'!$AR248,'WPTM - Section F'!L$93:L$574,0))&lt;&gt;0,INDEX('WPTM - Section F'!D$93:D$574,MATCH('Print View'!$AR248,'WPTM - Section F'!L$93:L$574,0)),""),"")</f>
        <v/>
      </c>
      <c r="H248" s="600"/>
      <c r="I248" s="599" t="str">
        <f ca="1">IFERROR(IF(INDEX('WPTM - Section F'!E$93:E$574,MATCH('Print View'!$AR248,'WPTM - Section F'!L$93:L$574,0))&lt;&gt;0,INDEX('WPTM - Section F'!E$93:E$574,MATCH('Print View'!$AR248,'WPTM - Section F'!L$93:L$574,0)),""),"")</f>
        <v/>
      </c>
      <c r="J248" s="600"/>
      <c r="K248" s="599" t="str">
        <f ca="1">IFERROR(IF(INDEX('WPTM - Section F'!D$93:D$574,MATCH('Print View'!$AS248,'WPTM - Section F'!L$93:L$574,0))&lt;&gt;0,INDEX('WPTM - Section F'!D$93:D$574,MATCH('Print View'!$AS248,'WPTM - Section F'!L$93:L$574,0)),""),"")</f>
        <v/>
      </c>
      <c r="L248" s="600"/>
      <c r="M248" s="599" t="str">
        <f ca="1">IFERROR(IF(INDEX('WPTM - Section F'!E$93:E$574,MATCH('Print View'!$AS248,'WPTM - Section F'!L$93:L$574,0))&lt;&gt;0,INDEX('WPTM - Section F'!E$93:E$574,MATCH('Print View'!$AS248,'WPTM - Section F'!L$93:L$574,0)),""),"")</f>
        <v/>
      </c>
      <c r="N248" s="600"/>
      <c r="O248" s="599" t="str">
        <f ca="1">IFERROR(IF(INDEX('WPTM - Section F'!D$93:D$574,MATCH('Print View'!$AT248,'WPTM - Section F'!L$93:L$574,0))&lt;&gt;0,INDEX('WPTM - Section F'!D$93:D$574,MATCH('Print View'!$AT248,'WPTM - Section F'!L$93:L$574,0)),""),"")</f>
        <v/>
      </c>
      <c r="P248" s="600"/>
      <c r="Q248" s="599" t="str">
        <f ca="1">IFERROR(IF(INDEX('WPTM - Section F'!E$93:E$574,MATCH('Print View'!$AT248,'WPTM - Section F'!L$93:L$574,0))&lt;&gt;0,INDEX('WPTM - Section F'!E$93:E$574,MATCH('Print View'!$AT248,'WPTM - Section F'!L$93:L$574,0)),""),"")</f>
        <v/>
      </c>
      <c r="R248" s="600"/>
      <c r="S248" s="599" t="str">
        <f ca="1">IFERROR(IF(INDEX('WPTM - Section F'!D$93:D$574,MATCH('Print View'!$AU248,'WPTM - Section F'!L$93:L$574,0))&lt;&gt;0,INDEX('WPTM - Section F'!D$93:D$574,MATCH('Print View'!$AU248,'WPTM - Section F'!L$93:L$574,0)),""),"")</f>
        <v/>
      </c>
      <c r="T248" s="600"/>
      <c r="U248" s="599" t="str">
        <f ca="1">IFERROR(IF(INDEX('WPTM - Section F'!E$93:E$574,MATCH('Print View'!$AU248,'WPTM - Section F'!L$93:L$574,0))&lt;&gt;0,INDEX('WPTM - Section F'!E$93:E$574,MATCH('Print View'!$AU248,'WPTM - Section F'!L$93:L$574,0)),""),"")</f>
        <v/>
      </c>
      <c r="V248" s="600"/>
      <c r="W248" s="599" t="str">
        <f ca="1">IFERROR(IF(INDEX('WPTM - Section F'!D$93:D$574,MATCH('Print View'!$AV248,'WPTM - Section F'!L$93:L$574,0))&lt;&gt;0,INDEX('WPTM - Section F'!D$93:D$574,MATCH('Print View'!$AV248,'WPTM - Section F'!L$93:L$574,0)),""),"")</f>
        <v/>
      </c>
      <c r="X248" s="600"/>
      <c r="Y248" s="599" t="str">
        <f ca="1">IFERROR(IF(INDEX('WPTM - Section F'!E$93:E$574,MATCH('Print View'!$AV248,'WPTM - Section F'!L$93:L$574,0))&lt;&gt;0,INDEX('WPTM - Section F'!E$93:E$574,MATCH('Print View'!$AV248,'WPTM - Section F'!L$93:L$574,0)),""),"")</f>
        <v/>
      </c>
      <c r="Z248" s="600"/>
      <c r="AA248" s="599" t="str">
        <f ca="1">IFERROR(IF(INDEX('WPTM - Section F'!D$93:D$574,MATCH('Print View'!$AW248,'WPTM - Section F'!L$93:L$574,0))&lt;&gt;0,INDEX('WPTM - Section F'!D$93:D$574,MATCH('Print View'!$AW248,'WPTM - Section F'!L$93:L$574,0)),""),"")</f>
        <v/>
      </c>
      <c r="AB248" s="600"/>
      <c r="AC248" s="599" t="str">
        <f ca="1">IFERROR(IF(INDEX('WPTM - Section F'!E$93:E$574,MATCH('Print View'!$AW248,'WPTM - Section F'!L$93:L$574,0))&lt;&gt;0,INDEX('WPTM - Section F'!E$93:E$574,MATCH('Print View'!$AW248,'WPTM - Section F'!L$93:L$574,0)),""),"")</f>
        <v/>
      </c>
      <c r="AD248" s="600"/>
      <c r="AE248" s="599" t="str">
        <f ca="1">IFERROR(IF(INDEX('WPTM - Section F'!D$93:D$574,MATCH('Print View'!$AX248,'WPTM - Section F'!L$93:L$574,0))&lt;&gt;0,INDEX('WPTM - Section F'!D$93:D$574,MATCH('Print View'!$AX248,'WPTM - Section F'!L$93:L$574,0)),""),"")</f>
        <v/>
      </c>
      <c r="AF248" s="600"/>
      <c r="AG248" s="599" t="str">
        <f ca="1">IFERROR(IF(INDEX('WPTM - Section F'!E$93:E$574,MATCH('Print View'!$AX248,'WPTM - Section F'!L$93:L$574,0))&lt;&gt;0,INDEX('WPTM - Section F'!E$93:E$574,MATCH('Print View'!$AX248,'WPTM - Section F'!L$93:L$574,0)),""),"")</f>
        <v/>
      </c>
      <c r="AH248" s="600"/>
      <c r="AI248" s="599" t="str">
        <f ca="1">IFERROR(IF(INDEX('WPTM - Section F'!D$93:D$574,MATCH('Print View'!$AY248,'WPTM - Section F'!L$93:L$574,0))&lt;&gt;0,INDEX('WPTM - Section F'!D$93:D$574,MATCH('Print View'!$AY248,'WPTM - Section F'!L$93:L$574,0)),""),"")</f>
        <v/>
      </c>
      <c r="AJ248" s="600"/>
      <c r="AK248" s="599" t="str">
        <f ca="1">IFERROR(IF(INDEX('WPTM - Section F'!E$93:E$574,MATCH('Print View'!$AY248,'WPTM - Section F'!L$93:L$574,0))&lt;&gt;0,INDEX('WPTM - Section F'!E$93:E$574,MATCH('Print View'!$AY248,'WPTM - Section F'!L$93:L$574,0)),""),"")</f>
        <v/>
      </c>
      <c r="AL248" s="600"/>
      <c r="AM248" s="309" t="str">
        <f>IFERROR(IF(INDEX('WPTM - Section F'!O$8:O$89,MATCH('Print View'!$A248,'WPTM - Section F'!D$8:D$89,0))&lt;&gt;0,INDEX('WPTM - Section F'!O$8:O$89,MATCH('Print View'!$A248,'WPTM - Section F'!D$8:D$89,0)),""),"")</f>
        <v/>
      </c>
      <c r="AN248" s="217"/>
      <c r="AO248" s="304"/>
      <c r="AP248" s="305"/>
      <c r="AQ248" s="305"/>
      <c r="AR248" s="242" t="str">
        <f t="shared" ca="1" si="372"/>
        <v>65</v>
      </c>
      <c r="AS248" s="3" t="str">
        <f t="shared" ca="1" si="373"/>
        <v>651-Jan-21 to 31-Dec-21</v>
      </c>
      <c r="AT248" s="3" t="str">
        <f t="shared" ca="1" si="374"/>
        <v>651-Jan-22 to 31-Dec-22</v>
      </c>
      <c r="AU248" s="3" t="str">
        <f t="shared" ca="1" si="375"/>
        <v>651-Jan-23 to 31-Dec-23</v>
      </c>
      <c r="AV248" s="3" t="str">
        <f t="shared" ca="1" si="376"/>
        <v>651-Jan-24 to 31-Dec-24</v>
      </c>
      <c r="AW248" s="3" t="str">
        <f t="shared" ca="1" si="377"/>
        <v>651-Jan-25 to 31-Dec-25</v>
      </c>
      <c r="AX248" s="9" t="str">
        <f t="shared" si="378"/>
        <v xml:space="preserve">65 to </v>
      </c>
      <c r="AY248" s="9" t="str">
        <f t="shared" si="379"/>
        <v xml:space="preserve">65 to </v>
      </c>
      <c r="AZ248" s="9"/>
      <c r="BA248" s="9"/>
    </row>
    <row r="249" spans="1:53" s="222" customFormat="1" ht="60" hidden="1" customHeight="1">
      <c r="A249" s="292">
        <v>66</v>
      </c>
      <c r="B249" s="308" t="str">
        <f>IFERROR(IF(INDEX('WPTM - Section F'!B$8:B$89,MATCH('Print View'!$A249,'WPTM - Section F'!$A$8:$A$89,0))&lt;&gt;0,INDEX('WPTM - Section F'!B$8:B$89,MATCH('Print View'!$A249,'WPTM - Section F'!$A$8:$A$89,0)),""),"")</f>
        <v/>
      </c>
      <c r="C249" s="308" t="str">
        <f>IFERROR(IF(INDEX('WPTM - Section F'!C$8:C$89,MATCH('Print View'!$A249,'WPTM - Section F'!$A$8:$A$89,0))&lt;&gt;0,INDEX('WPTM - Section F'!C$8:C$89,MATCH('Print View'!$A249,'WPTM - Section F'!$A$8:$A$89,0)),""),"")</f>
        <v/>
      </c>
      <c r="D249" s="308" t="str">
        <f>IFERROR(IF(INDEX('WPTM - Section F'!D$8:D$89,MATCH('Print View'!$A249,'WPTM - Section F'!$A$8:$A$89,0))&lt;&gt;0,INDEX('WPTM - Section F'!D$8:D$89,MATCH('Print View'!$A249,'WPTM - Section F'!$A$8:$A$89,0)),""),"")</f>
        <v/>
      </c>
      <c r="E249" s="308" t="str">
        <f>IFERROR(IF(INDEX('WPTM - Section F'!E$8:E$89,MATCH('Print View'!$A249,'WPTM - Section F'!$A$8:$A$89,0))&lt;&gt;0,INDEX('WPTM - Section F'!E$8:E$89,MATCH('Print View'!$A249,'WPTM - Section F'!$A$8:$A$89,0)),""),"")</f>
        <v/>
      </c>
      <c r="F249" s="308" t="str">
        <f>IFERROR(IF(INDEX('WPTM - Section F'!N$8:N$89,MATCH('Print View'!$A249,'WPTM - Section F'!$A$8:$A$89,0))&lt;&gt;0,INDEX('WPTM - Section F'!N$8:N$89,MATCH('Print View'!$A249,'WPTM - Section F'!$A$8:$A$89,0)),""),"")</f>
        <v/>
      </c>
      <c r="G249" s="599" t="str">
        <f ca="1">IFERROR(IF(INDEX('WPTM - Section F'!D$93:D$574,MATCH('Print View'!$AR249,'WPTM - Section F'!L$93:L$574,0))&lt;&gt;0,INDEX('WPTM - Section F'!D$93:D$574,MATCH('Print View'!$AR249,'WPTM - Section F'!L$93:L$574,0)),""),"")</f>
        <v/>
      </c>
      <c r="H249" s="600"/>
      <c r="I249" s="599" t="str">
        <f ca="1">IFERROR(IF(INDEX('WPTM - Section F'!E$93:E$574,MATCH('Print View'!$AR249,'WPTM - Section F'!L$93:L$574,0))&lt;&gt;0,INDEX('WPTM - Section F'!E$93:E$574,MATCH('Print View'!$AR249,'WPTM - Section F'!L$93:L$574,0)),""),"")</f>
        <v/>
      </c>
      <c r="J249" s="600"/>
      <c r="K249" s="599" t="str">
        <f ca="1">IFERROR(IF(INDEX('WPTM - Section F'!D$93:D$574,MATCH('Print View'!$AS249,'WPTM - Section F'!L$93:L$574,0))&lt;&gt;0,INDEX('WPTM - Section F'!D$93:D$574,MATCH('Print View'!$AS249,'WPTM - Section F'!L$93:L$574,0)),""),"")</f>
        <v/>
      </c>
      <c r="L249" s="600"/>
      <c r="M249" s="599" t="str">
        <f ca="1">IFERROR(IF(INDEX('WPTM - Section F'!E$93:E$574,MATCH('Print View'!$AS249,'WPTM - Section F'!L$93:L$574,0))&lt;&gt;0,INDEX('WPTM - Section F'!E$93:E$574,MATCH('Print View'!$AS249,'WPTM - Section F'!L$93:L$574,0)),""),"")</f>
        <v/>
      </c>
      <c r="N249" s="600"/>
      <c r="O249" s="599" t="str">
        <f ca="1">IFERROR(IF(INDEX('WPTM - Section F'!D$93:D$574,MATCH('Print View'!$AT249,'WPTM - Section F'!L$93:L$574,0))&lt;&gt;0,INDEX('WPTM - Section F'!D$93:D$574,MATCH('Print View'!$AT249,'WPTM - Section F'!L$93:L$574,0)),""),"")</f>
        <v/>
      </c>
      <c r="P249" s="600"/>
      <c r="Q249" s="599" t="str">
        <f ca="1">IFERROR(IF(INDEX('WPTM - Section F'!E$93:E$574,MATCH('Print View'!$AT249,'WPTM - Section F'!L$93:L$574,0))&lt;&gt;0,INDEX('WPTM - Section F'!E$93:E$574,MATCH('Print View'!$AT249,'WPTM - Section F'!L$93:L$574,0)),""),"")</f>
        <v/>
      </c>
      <c r="R249" s="600"/>
      <c r="S249" s="599" t="str">
        <f ca="1">IFERROR(IF(INDEX('WPTM - Section F'!D$93:D$574,MATCH('Print View'!$AU249,'WPTM - Section F'!L$93:L$574,0))&lt;&gt;0,INDEX('WPTM - Section F'!D$93:D$574,MATCH('Print View'!$AU249,'WPTM - Section F'!L$93:L$574,0)),""),"")</f>
        <v/>
      </c>
      <c r="T249" s="600"/>
      <c r="U249" s="599" t="str">
        <f ca="1">IFERROR(IF(INDEX('WPTM - Section F'!E$93:E$574,MATCH('Print View'!$AU249,'WPTM - Section F'!L$93:L$574,0))&lt;&gt;0,INDEX('WPTM - Section F'!E$93:E$574,MATCH('Print View'!$AU249,'WPTM - Section F'!L$93:L$574,0)),""),"")</f>
        <v/>
      </c>
      <c r="V249" s="600"/>
      <c r="W249" s="599" t="str">
        <f ca="1">IFERROR(IF(INDEX('WPTM - Section F'!D$93:D$574,MATCH('Print View'!$AV249,'WPTM - Section F'!L$93:L$574,0))&lt;&gt;0,INDEX('WPTM - Section F'!D$93:D$574,MATCH('Print View'!$AV249,'WPTM - Section F'!L$93:L$574,0)),""),"")</f>
        <v/>
      </c>
      <c r="X249" s="600"/>
      <c r="Y249" s="599" t="str">
        <f ca="1">IFERROR(IF(INDEX('WPTM - Section F'!E$93:E$574,MATCH('Print View'!$AV249,'WPTM - Section F'!L$93:L$574,0))&lt;&gt;0,INDEX('WPTM - Section F'!E$93:E$574,MATCH('Print View'!$AV249,'WPTM - Section F'!L$93:L$574,0)),""),"")</f>
        <v/>
      </c>
      <c r="Z249" s="600"/>
      <c r="AA249" s="599" t="str">
        <f ca="1">IFERROR(IF(INDEX('WPTM - Section F'!D$93:D$574,MATCH('Print View'!$AW249,'WPTM - Section F'!L$93:L$574,0))&lt;&gt;0,INDEX('WPTM - Section F'!D$93:D$574,MATCH('Print View'!$AW249,'WPTM - Section F'!L$93:L$574,0)),""),"")</f>
        <v/>
      </c>
      <c r="AB249" s="600"/>
      <c r="AC249" s="599" t="str">
        <f ca="1">IFERROR(IF(INDEX('WPTM - Section F'!E$93:E$574,MATCH('Print View'!$AW249,'WPTM - Section F'!L$93:L$574,0))&lt;&gt;0,INDEX('WPTM - Section F'!E$93:E$574,MATCH('Print View'!$AW249,'WPTM - Section F'!L$93:L$574,0)),""),"")</f>
        <v/>
      </c>
      <c r="AD249" s="600"/>
      <c r="AE249" s="599" t="str">
        <f ca="1">IFERROR(IF(INDEX('WPTM - Section F'!D$93:D$574,MATCH('Print View'!$AX249,'WPTM - Section F'!L$93:L$574,0))&lt;&gt;0,INDEX('WPTM - Section F'!D$93:D$574,MATCH('Print View'!$AX249,'WPTM - Section F'!L$93:L$574,0)),""),"")</f>
        <v/>
      </c>
      <c r="AF249" s="600"/>
      <c r="AG249" s="599" t="str">
        <f ca="1">IFERROR(IF(INDEX('WPTM - Section F'!E$93:E$574,MATCH('Print View'!$AX249,'WPTM - Section F'!L$93:L$574,0))&lt;&gt;0,INDEX('WPTM - Section F'!E$93:E$574,MATCH('Print View'!$AX249,'WPTM - Section F'!L$93:L$574,0)),""),"")</f>
        <v/>
      </c>
      <c r="AH249" s="600"/>
      <c r="AI249" s="599" t="str">
        <f ca="1">IFERROR(IF(INDEX('WPTM - Section F'!D$93:D$574,MATCH('Print View'!$AY249,'WPTM - Section F'!L$93:L$574,0))&lt;&gt;0,INDEX('WPTM - Section F'!D$93:D$574,MATCH('Print View'!$AY249,'WPTM - Section F'!L$93:L$574,0)),""),"")</f>
        <v/>
      </c>
      <c r="AJ249" s="600"/>
      <c r="AK249" s="599" t="str">
        <f ca="1">IFERROR(IF(INDEX('WPTM - Section F'!E$93:E$574,MATCH('Print View'!$AY249,'WPTM - Section F'!L$93:L$574,0))&lt;&gt;0,INDEX('WPTM - Section F'!E$93:E$574,MATCH('Print View'!$AY249,'WPTM - Section F'!L$93:L$574,0)),""),"")</f>
        <v/>
      </c>
      <c r="AL249" s="600"/>
      <c r="AM249" s="309" t="str">
        <f>IFERROR(IF(INDEX('WPTM - Section F'!O$8:O$89,MATCH('Print View'!$A249,'WPTM - Section F'!D$8:D$89,0))&lt;&gt;0,INDEX('WPTM - Section F'!O$8:O$89,MATCH('Print View'!$A249,'WPTM - Section F'!D$8:D$89,0)),""),"")</f>
        <v/>
      </c>
      <c r="AN249" s="217"/>
      <c r="AO249" s="304"/>
      <c r="AP249" s="305"/>
      <c r="AQ249" s="305"/>
      <c r="AR249" s="242" t="str">
        <f t="shared" ref="AR249:AR263" ca="1" si="380">CONCATENATE($A249,G247)</f>
        <v>66</v>
      </c>
      <c r="AS249" s="3" t="str">
        <f t="shared" ref="AS249:AS263" ca="1" si="381">CONCATENATE($A249,K$182)</f>
        <v>661-Jan-21 to 31-Dec-21</v>
      </c>
      <c r="AT249" s="3" t="str">
        <f t="shared" ref="AT249:AT263" ca="1" si="382">CONCATENATE($A249,O$182)</f>
        <v>661-Jan-22 to 31-Dec-22</v>
      </c>
      <c r="AU249" s="3" t="str">
        <f t="shared" ref="AU249:AU263" ca="1" si="383">CONCATENATE($A249,S$182)</f>
        <v>661-Jan-23 to 31-Dec-23</v>
      </c>
      <c r="AV249" s="3" t="str">
        <f t="shared" ref="AV249:AV263" ca="1" si="384">CONCATENATE($A249,W$182)</f>
        <v>661-Jan-24 to 31-Dec-24</v>
      </c>
      <c r="AW249" s="3" t="str">
        <f t="shared" ref="AW249:AW263" ca="1" si="385">CONCATENATE($A249,AA$182)</f>
        <v>661-Jan-25 to 31-Dec-25</v>
      </c>
      <c r="AX249" s="9" t="str">
        <f t="shared" ref="AX249:AX263" si="386">CONCATENATE($A249,AE$182)</f>
        <v xml:space="preserve">66 to </v>
      </c>
      <c r="AY249" s="9" t="str">
        <f t="shared" ref="AY249:AY263" si="387">CONCATENATE($A249,AI$182)</f>
        <v xml:space="preserve">66 to </v>
      </c>
      <c r="AZ249" s="9"/>
      <c r="BA249" s="9"/>
    </row>
    <row r="250" spans="1:53" s="222" customFormat="1" ht="60" hidden="1" customHeight="1">
      <c r="A250" s="292">
        <v>67</v>
      </c>
      <c r="B250" s="308" t="str">
        <f>IFERROR(IF(INDEX('WPTM - Section F'!B$8:B$89,MATCH('Print View'!$A250,'WPTM - Section F'!$A$8:$A$89,0))&lt;&gt;0,INDEX('WPTM - Section F'!B$8:B$89,MATCH('Print View'!$A250,'WPTM - Section F'!$A$8:$A$89,0)),""),"")</f>
        <v/>
      </c>
      <c r="C250" s="308" t="str">
        <f>IFERROR(IF(INDEX('WPTM - Section F'!C$8:C$89,MATCH('Print View'!$A250,'WPTM - Section F'!$A$8:$A$89,0))&lt;&gt;0,INDEX('WPTM - Section F'!C$8:C$89,MATCH('Print View'!$A250,'WPTM - Section F'!$A$8:$A$89,0)),""),"")</f>
        <v/>
      </c>
      <c r="D250" s="308" t="str">
        <f>IFERROR(IF(INDEX('WPTM - Section F'!D$8:D$89,MATCH('Print View'!$A250,'WPTM - Section F'!$A$8:$A$89,0))&lt;&gt;0,INDEX('WPTM - Section F'!D$8:D$89,MATCH('Print View'!$A250,'WPTM - Section F'!$A$8:$A$89,0)),""),"")</f>
        <v/>
      </c>
      <c r="E250" s="308" t="str">
        <f>IFERROR(IF(INDEX('WPTM - Section F'!E$8:E$89,MATCH('Print View'!$A250,'WPTM - Section F'!$A$8:$A$89,0))&lt;&gt;0,INDEX('WPTM - Section F'!E$8:E$89,MATCH('Print View'!$A250,'WPTM - Section F'!$A$8:$A$89,0)),""),"")</f>
        <v/>
      </c>
      <c r="F250" s="308" t="str">
        <f>IFERROR(IF(INDEX('WPTM - Section F'!N$8:N$89,MATCH('Print View'!$A250,'WPTM - Section F'!$A$8:$A$89,0))&lt;&gt;0,INDEX('WPTM - Section F'!N$8:N$89,MATCH('Print View'!$A250,'WPTM - Section F'!$A$8:$A$89,0)),""),"")</f>
        <v/>
      </c>
      <c r="G250" s="599" t="str">
        <f ca="1">IFERROR(IF(INDEX('WPTM - Section F'!D$93:D$574,MATCH('Print View'!$AR250,'WPTM - Section F'!L$93:L$574,0))&lt;&gt;0,INDEX('WPTM - Section F'!D$93:D$574,MATCH('Print View'!$AR250,'WPTM - Section F'!L$93:L$574,0)),""),"")</f>
        <v/>
      </c>
      <c r="H250" s="600"/>
      <c r="I250" s="599" t="str">
        <f ca="1">IFERROR(IF(INDEX('WPTM - Section F'!E$93:E$574,MATCH('Print View'!$AR250,'WPTM - Section F'!L$93:L$574,0))&lt;&gt;0,INDEX('WPTM - Section F'!E$93:E$574,MATCH('Print View'!$AR250,'WPTM - Section F'!L$93:L$574,0)),""),"")</f>
        <v/>
      </c>
      <c r="J250" s="600"/>
      <c r="K250" s="599" t="str">
        <f ca="1">IFERROR(IF(INDEX('WPTM - Section F'!D$93:D$574,MATCH('Print View'!$AS250,'WPTM - Section F'!L$93:L$574,0))&lt;&gt;0,INDEX('WPTM - Section F'!D$93:D$574,MATCH('Print View'!$AS250,'WPTM - Section F'!L$93:L$574,0)),""),"")</f>
        <v/>
      </c>
      <c r="L250" s="600"/>
      <c r="M250" s="599" t="str">
        <f ca="1">IFERROR(IF(INDEX('WPTM - Section F'!E$93:E$574,MATCH('Print View'!$AS250,'WPTM - Section F'!L$93:L$574,0))&lt;&gt;0,INDEX('WPTM - Section F'!E$93:E$574,MATCH('Print View'!$AS250,'WPTM - Section F'!L$93:L$574,0)),""),"")</f>
        <v/>
      </c>
      <c r="N250" s="600"/>
      <c r="O250" s="599" t="str">
        <f ca="1">IFERROR(IF(INDEX('WPTM - Section F'!D$93:D$574,MATCH('Print View'!$AT250,'WPTM - Section F'!L$93:L$574,0))&lt;&gt;0,INDEX('WPTM - Section F'!D$93:D$574,MATCH('Print View'!$AT250,'WPTM - Section F'!L$93:L$574,0)),""),"")</f>
        <v/>
      </c>
      <c r="P250" s="600"/>
      <c r="Q250" s="599" t="str">
        <f ca="1">IFERROR(IF(INDEX('WPTM - Section F'!E$93:E$574,MATCH('Print View'!$AT250,'WPTM - Section F'!L$93:L$574,0))&lt;&gt;0,INDEX('WPTM - Section F'!E$93:E$574,MATCH('Print View'!$AT250,'WPTM - Section F'!L$93:L$574,0)),""),"")</f>
        <v/>
      </c>
      <c r="R250" s="600"/>
      <c r="S250" s="599" t="str">
        <f ca="1">IFERROR(IF(INDEX('WPTM - Section F'!D$93:D$574,MATCH('Print View'!$AU250,'WPTM - Section F'!L$93:L$574,0))&lt;&gt;0,INDEX('WPTM - Section F'!D$93:D$574,MATCH('Print View'!$AU250,'WPTM - Section F'!L$93:L$574,0)),""),"")</f>
        <v/>
      </c>
      <c r="T250" s="600"/>
      <c r="U250" s="599" t="str">
        <f ca="1">IFERROR(IF(INDEX('WPTM - Section F'!E$93:E$574,MATCH('Print View'!$AU250,'WPTM - Section F'!L$93:L$574,0))&lt;&gt;0,INDEX('WPTM - Section F'!E$93:E$574,MATCH('Print View'!$AU250,'WPTM - Section F'!L$93:L$574,0)),""),"")</f>
        <v/>
      </c>
      <c r="V250" s="600"/>
      <c r="W250" s="599" t="str">
        <f ca="1">IFERROR(IF(INDEX('WPTM - Section F'!D$93:D$574,MATCH('Print View'!$AV250,'WPTM - Section F'!L$93:L$574,0))&lt;&gt;0,INDEX('WPTM - Section F'!D$93:D$574,MATCH('Print View'!$AV250,'WPTM - Section F'!L$93:L$574,0)),""),"")</f>
        <v/>
      </c>
      <c r="X250" s="600"/>
      <c r="Y250" s="599" t="str">
        <f ca="1">IFERROR(IF(INDEX('WPTM - Section F'!E$93:E$574,MATCH('Print View'!$AV250,'WPTM - Section F'!L$93:L$574,0))&lt;&gt;0,INDEX('WPTM - Section F'!E$93:E$574,MATCH('Print View'!$AV250,'WPTM - Section F'!L$93:L$574,0)),""),"")</f>
        <v/>
      </c>
      <c r="Z250" s="600"/>
      <c r="AA250" s="599" t="str">
        <f ca="1">IFERROR(IF(INDEX('WPTM - Section F'!D$93:D$574,MATCH('Print View'!$AW250,'WPTM - Section F'!L$93:L$574,0))&lt;&gt;0,INDEX('WPTM - Section F'!D$93:D$574,MATCH('Print View'!$AW250,'WPTM - Section F'!L$93:L$574,0)),""),"")</f>
        <v/>
      </c>
      <c r="AB250" s="600"/>
      <c r="AC250" s="599" t="str">
        <f ca="1">IFERROR(IF(INDEX('WPTM - Section F'!E$93:E$574,MATCH('Print View'!$AW250,'WPTM - Section F'!L$93:L$574,0))&lt;&gt;0,INDEX('WPTM - Section F'!E$93:E$574,MATCH('Print View'!$AW250,'WPTM - Section F'!L$93:L$574,0)),""),"")</f>
        <v/>
      </c>
      <c r="AD250" s="600"/>
      <c r="AE250" s="599" t="str">
        <f ca="1">IFERROR(IF(INDEX('WPTM - Section F'!D$93:D$574,MATCH('Print View'!$AX250,'WPTM - Section F'!L$93:L$574,0))&lt;&gt;0,INDEX('WPTM - Section F'!D$93:D$574,MATCH('Print View'!$AX250,'WPTM - Section F'!L$93:L$574,0)),""),"")</f>
        <v/>
      </c>
      <c r="AF250" s="600"/>
      <c r="AG250" s="599" t="str">
        <f ca="1">IFERROR(IF(INDEX('WPTM - Section F'!E$93:E$574,MATCH('Print View'!$AX250,'WPTM - Section F'!L$93:L$574,0))&lt;&gt;0,INDEX('WPTM - Section F'!E$93:E$574,MATCH('Print View'!$AX250,'WPTM - Section F'!L$93:L$574,0)),""),"")</f>
        <v/>
      </c>
      <c r="AH250" s="600"/>
      <c r="AI250" s="599" t="str">
        <f ca="1">IFERROR(IF(INDEX('WPTM - Section F'!D$93:D$574,MATCH('Print View'!$AY250,'WPTM - Section F'!L$93:L$574,0))&lt;&gt;0,INDEX('WPTM - Section F'!D$93:D$574,MATCH('Print View'!$AY250,'WPTM - Section F'!L$93:L$574,0)),""),"")</f>
        <v/>
      </c>
      <c r="AJ250" s="600"/>
      <c r="AK250" s="599" t="str">
        <f ca="1">IFERROR(IF(INDEX('WPTM - Section F'!E$93:E$574,MATCH('Print View'!$AY250,'WPTM - Section F'!L$93:L$574,0))&lt;&gt;0,INDEX('WPTM - Section F'!E$93:E$574,MATCH('Print View'!$AY250,'WPTM - Section F'!L$93:L$574,0)),""),"")</f>
        <v/>
      </c>
      <c r="AL250" s="600"/>
      <c r="AM250" s="309" t="str">
        <f>IFERROR(IF(INDEX('WPTM - Section F'!O$8:O$89,MATCH('Print View'!$A250,'WPTM - Section F'!D$8:D$89,0))&lt;&gt;0,INDEX('WPTM - Section F'!O$8:O$89,MATCH('Print View'!$A250,'WPTM - Section F'!D$8:D$89,0)),""),"")</f>
        <v/>
      </c>
      <c r="AN250" s="217"/>
      <c r="AO250" s="304"/>
      <c r="AP250" s="305"/>
      <c r="AQ250" s="305"/>
      <c r="AR250" s="242" t="str">
        <f t="shared" ca="1" si="380"/>
        <v>67</v>
      </c>
      <c r="AS250" s="3" t="str">
        <f t="shared" ca="1" si="381"/>
        <v>671-Jan-21 to 31-Dec-21</v>
      </c>
      <c r="AT250" s="3" t="str">
        <f t="shared" ca="1" si="382"/>
        <v>671-Jan-22 to 31-Dec-22</v>
      </c>
      <c r="AU250" s="3" t="str">
        <f t="shared" ca="1" si="383"/>
        <v>671-Jan-23 to 31-Dec-23</v>
      </c>
      <c r="AV250" s="3" t="str">
        <f t="shared" ca="1" si="384"/>
        <v>671-Jan-24 to 31-Dec-24</v>
      </c>
      <c r="AW250" s="3" t="str">
        <f t="shared" ca="1" si="385"/>
        <v>671-Jan-25 to 31-Dec-25</v>
      </c>
      <c r="AX250" s="9" t="str">
        <f t="shared" si="386"/>
        <v xml:space="preserve">67 to </v>
      </c>
      <c r="AY250" s="9" t="str">
        <f t="shared" si="387"/>
        <v xml:space="preserve">67 to </v>
      </c>
      <c r="AZ250" s="9"/>
      <c r="BA250" s="9"/>
    </row>
    <row r="251" spans="1:53" s="222" customFormat="1" ht="60" hidden="1" customHeight="1">
      <c r="A251" s="292">
        <v>68</v>
      </c>
      <c r="B251" s="308" t="str">
        <f>IFERROR(IF(INDEX('WPTM - Section F'!B$8:B$89,MATCH('Print View'!$A251,'WPTM - Section F'!$A$8:$A$89,0))&lt;&gt;0,INDEX('WPTM - Section F'!B$8:B$89,MATCH('Print View'!$A251,'WPTM - Section F'!$A$8:$A$89,0)),""),"")</f>
        <v/>
      </c>
      <c r="C251" s="308" t="str">
        <f>IFERROR(IF(INDEX('WPTM - Section F'!C$8:C$89,MATCH('Print View'!$A251,'WPTM - Section F'!$A$8:$A$89,0))&lt;&gt;0,INDEX('WPTM - Section F'!C$8:C$89,MATCH('Print View'!$A251,'WPTM - Section F'!$A$8:$A$89,0)),""),"")</f>
        <v/>
      </c>
      <c r="D251" s="308" t="str">
        <f>IFERROR(IF(INDEX('WPTM - Section F'!D$8:D$89,MATCH('Print View'!$A251,'WPTM - Section F'!$A$8:$A$89,0))&lt;&gt;0,INDEX('WPTM - Section F'!D$8:D$89,MATCH('Print View'!$A251,'WPTM - Section F'!$A$8:$A$89,0)),""),"")</f>
        <v/>
      </c>
      <c r="E251" s="308" t="str">
        <f>IFERROR(IF(INDEX('WPTM - Section F'!E$8:E$89,MATCH('Print View'!$A251,'WPTM - Section F'!$A$8:$A$89,0))&lt;&gt;0,INDEX('WPTM - Section F'!E$8:E$89,MATCH('Print View'!$A251,'WPTM - Section F'!$A$8:$A$89,0)),""),"")</f>
        <v/>
      </c>
      <c r="F251" s="308" t="str">
        <f>IFERROR(IF(INDEX('WPTM - Section F'!N$8:N$89,MATCH('Print View'!$A251,'WPTM - Section F'!$A$8:$A$89,0))&lt;&gt;0,INDEX('WPTM - Section F'!N$8:N$89,MATCH('Print View'!$A251,'WPTM - Section F'!$A$8:$A$89,0)),""),"")</f>
        <v/>
      </c>
      <c r="G251" s="599" t="str">
        <f ca="1">IFERROR(IF(INDEX('WPTM - Section F'!D$93:D$574,MATCH('Print View'!$AR251,'WPTM - Section F'!L$93:L$574,0))&lt;&gt;0,INDEX('WPTM - Section F'!D$93:D$574,MATCH('Print View'!$AR251,'WPTM - Section F'!L$93:L$574,0)),""),"")</f>
        <v/>
      </c>
      <c r="H251" s="600"/>
      <c r="I251" s="599" t="str">
        <f ca="1">IFERROR(IF(INDEX('WPTM - Section F'!E$93:E$574,MATCH('Print View'!$AR251,'WPTM - Section F'!L$93:L$574,0))&lt;&gt;0,INDEX('WPTM - Section F'!E$93:E$574,MATCH('Print View'!$AR251,'WPTM - Section F'!L$93:L$574,0)),""),"")</f>
        <v/>
      </c>
      <c r="J251" s="600"/>
      <c r="K251" s="599" t="str">
        <f ca="1">IFERROR(IF(INDEX('WPTM - Section F'!D$93:D$574,MATCH('Print View'!$AS251,'WPTM - Section F'!L$93:L$574,0))&lt;&gt;0,INDEX('WPTM - Section F'!D$93:D$574,MATCH('Print View'!$AS251,'WPTM - Section F'!L$93:L$574,0)),""),"")</f>
        <v/>
      </c>
      <c r="L251" s="600"/>
      <c r="M251" s="599" t="str">
        <f ca="1">IFERROR(IF(INDEX('WPTM - Section F'!E$93:E$574,MATCH('Print View'!$AS251,'WPTM - Section F'!L$93:L$574,0))&lt;&gt;0,INDEX('WPTM - Section F'!E$93:E$574,MATCH('Print View'!$AS251,'WPTM - Section F'!L$93:L$574,0)),""),"")</f>
        <v/>
      </c>
      <c r="N251" s="600"/>
      <c r="O251" s="599" t="str">
        <f ca="1">IFERROR(IF(INDEX('WPTM - Section F'!D$93:D$574,MATCH('Print View'!$AT251,'WPTM - Section F'!L$93:L$574,0))&lt;&gt;0,INDEX('WPTM - Section F'!D$93:D$574,MATCH('Print View'!$AT251,'WPTM - Section F'!L$93:L$574,0)),""),"")</f>
        <v/>
      </c>
      <c r="P251" s="600"/>
      <c r="Q251" s="599" t="str">
        <f ca="1">IFERROR(IF(INDEX('WPTM - Section F'!E$93:E$574,MATCH('Print View'!$AT251,'WPTM - Section F'!L$93:L$574,0))&lt;&gt;0,INDEX('WPTM - Section F'!E$93:E$574,MATCH('Print View'!$AT251,'WPTM - Section F'!L$93:L$574,0)),""),"")</f>
        <v/>
      </c>
      <c r="R251" s="600"/>
      <c r="S251" s="599" t="str">
        <f ca="1">IFERROR(IF(INDEX('WPTM - Section F'!D$93:D$574,MATCH('Print View'!$AU251,'WPTM - Section F'!L$93:L$574,0))&lt;&gt;0,INDEX('WPTM - Section F'!D$93:D$574,MATCH('Print View'!$AU251,'WPTM - Section F'!L$93:L$574,0)),""),"")</f>
        <v/>
      </c>
      <c r="T251" s="600"/>
      <c r="U251" s="599" t="str">
        <f ca="1">IFERROR(IF(INDEX('WPTM - Section F'!E$93:E$574,MATCH('Print View'!$AU251,'WPTM - Section F'!L$93:L$574,0))&lt;&gt;0,INDEX('WPTM - Section F'!E$93:E$574,MATCH('Print View'!$AU251,'WPTM - Section F'!L$93:L$574,0)),""),"")</f>
        <v/>
      </c>
      <c r="V251" s="600"/>
      <c r="W251" s="599" t="str">
        <f ca="1">IFERROR(IF(INDEX('WPTM - Section F'!D$93:D$574,MATCH('Print View'!$AV251,'WPTM - Section F'!L$93:L$574,0))&lt;&gt;0,INDEX('WPTM - Section F'!D$93:D$574,MATCH('Print View'!$AV251,'WPTM - Section F'!L$93:L$574,0)),""),"")</f>
        <v/>
      </c>
      <c r="X251" s="600"/>
      <c r="Y251" s="599" t="str">
        <f ca="1">IFERROR(IF(INDEX('WPTM - Section F'!E$93:E$574,MATCH('Print View'!$AV251,'WPTM - Section F'!L$93:L$574,0))&lt;&gt;0,INDEX('WPTM - Section F'!E$93:E$574,MATCH('Print View'!$AV251,'WPTM - Section F'!L$93:L$574,0)),""),"")</f>
        <v/>
      </c>
      <c r="Z251" s="600"/>
      <c r="AA251" s="599" t="str">
        <f ca="1">IFERROR(IF(INDEX('WPTM - Section F'!D$93:D$574,MATCH('Print View'!$AW251,'WPTM - Section F'!L$93:L$574,0))&lt;&gt;0,INDEX('WPTM - Section F'!D$93:D$574,MATCH('Print View'!$AW251,'WPTM - Section F'!L$93:L$574,0)),""),"")</f>
        <v/>
      </c>
      <c r="AB251" s="600"/>
      <c r="AC251" s="599" t="str">
        <f ca="1">IFERROR(IF(INDEX('WPTM - Section F'!E$93:E$574,MATCH('Print View'!$AW251,'WPTM - Section F'!L$93:L$574,0))&lt;&gt;0,INDEX('WPTM - Section F'!E$93:E$574,MATCH('Print View'!$AW251,'WPTM - Section F'!L$93:L$574,0)),""),"")</f>
        <v/>
      </c>
      <c r="AD251" s="600"/>
      <c r="AE251" s="599" t="str">
        <f ca="1">IFERROR(IF(INDEX('WPTM - Section F'!D$93:D$574,MATCH('Print View'!$AX251,'WPTM - Section F'!L$93:L$574,0))&lt;&gt;0,INDEX('WPTM - Section F'!D$93:D$574,MATCH('Print View'!$AX251,'WPTM - Section F'!L$93:L$574,0)),""),"")</f>
        <v/>
      </c>
      <c r="AF251" s="600"/>
      <c r="AG251" s="599" t="str">
        <f ca="1">IFERROR(IF(INDEX('WPTM - Section F'!E$93:E$574,MATCH('Print View'!$AX251,'WPTM - Section F'!L$93:L$574,0))&lt;&gt;0,INDEX('WPTM - Section F'!E$93:E$574,MATCH('Print View'!$AX251,'WPTM - Section F'!L$93:L$574,0)),""),"")</f>
        <v/>
      </c>
      <c r="AH251" s="600"/>
      <c r="AI251" s="599" t="str">
        <f ca="1">IFERROR(IF(INDEX('WPTM - Section F'!D$93:D$574,MATCH('Print View'!$AY251,'WPTM - Section F'!L$93:L$574,0))&lt;&gt;0,INDEX('WPTM - Section F'!D$93:D$574,MATCH('Print View'!$AY251,'WPTM - Section F'!L$93:L$574,0)),""),"")</f>
        <v/>
      </c>
      <c r="AJ251" s="600"/>
      <c r="AK251" s="599" t="str">
        <f ca="1">IFERROR(IF(INDEX('WPTM - Section F'!E$93:E$574,MATCH('Print View'!$AY251,'WPTM - Section F'!L$93:L$574,0))&lt;&gt;0,INDEX('WPTM - Section F'!E$93:E$574,MATCH('Print View'!$AY251,'WPTM - Section F'!L$93:L$574,0)),""),"")</f>
        <v/>
      </c>
      <c r="AL251" s="600"/>
      <c r="AM251" s="309" t="str">
        <f>IFERROR(IF(INDEX('WPTM - Section F'!O$8:O$89,MATCH('Print View'!$A251,'WPTM - Section F'!D$8:D$89,0))&lt;&gt;0,INDEX('WPTM - Section F'!O$8:O$89,MATCH('Print View'!$A251,'WPTM - Section F'!D$8:D$89,0)),""),"")</f>
        <v/>
      </c>
      <c r="AN251" s="217"/>
      <c r="AO251" s="304"/>
      <c r="AP251" s="305"/>
      <c r="AQ251" s="305"/>
      <c r="AR251" s="242" t="str">
        <f t="shared" ca="1" si="380"/>
        <v>68</v>
      </c>
      <c r="AS251" s="3" t="str">
        <f t="shared" ca="1" si="381"/>
        <v>681-Jan-21 to 31-Dec-21</v>
      </c>
      <c r="AT251" s="3" t="str">
        <f t="shared" ca="1" si="382"/>
        <v>681-Jan-22 to 31-Dec-22</v>
      </c>
      <c r="AU251" s="3" t="str">
        <f t="shared" ca="1" si="383"/>
        <v>681-Jan-23 to 31-Dec-23</v>
      </c>
      <c r="AV251" s="3" t="str">
        <f t="shared" ca="1" si="384"/>
        <v>681-Jan-24 to 31-Dec-24</v>
      </c>
      <c r="AW251" s="3" t="str">
        <f t="shared" ca="1" si="385"/>
        <v>681-Jan-25 to 31-Dec-25</v>
      </c>
      <c r="AX251" s="9" t="str">
        <f t="shared" si="386"/>
        <v xml:space="preserve">68 to </v>
      </c>
      <c r="AY251" s="9" t="str">
        <f t="shared" si="387"/>
        <v xml:space="preserve">68 to </v>
      </c>
      <c r="AZ251" s="9"/>
      <c r="BA251" s="9"/>
    </row>
    <row r="252" spans="1:53" s="222" customFormat="1" ht="60" hidden="1" customHeight="1">
      <c r="A252" s="292">
        <v>69</v>
      </c>
      <c r="B252" s="308" t="str">
        <f>IFERROR(IF(INDEX('WPTM - Section F'!B$8:B$89,MATCH('Print View'!$A252,'WPTM - Section F'!$A$8:$A$89,0))&lt;&gt;0,INDEX('WPTM - Section F'!B$8:B$89,MATCH('Print View'!$A252,'WPTM - Section F'!$A$8:$A$89,0)),""),"")</f>
        <v/>
      </c>
      <c r="C252" s="308" t="str">
        <f>IFERROR(IF(INDEX('WPTM - Section F'!C$8:C$89,MATCH('Print View'!$A252,'WPTM - Section F'!$A$8:$A$89,0))&lt;&gt;0,INDEX('WPTM - Section F'!C$8:C$89,MATCH('Print View'!$A252,'WPTM - Section F'!$A$8:$A$89,0)),""),"")</f>
        <v/>
      </c>
      <c r="D252" s="308" t="str">
        <f>IFERROR(IF(INDEX('WPTM - Section F'!D$8:D$89,MATCH('Print View'!$A252,'WPTM - Section F'!$A$8:$A$89,0))&lt;&gt;0,INDEX('WPTM - Section F'!D$8:D$89,MATCH('Print View'!$A252,'WPTM - Section F'!$A$8:$A$89,0)),""),"")</f>
        <v/>
      </c>
      <c r="E252" s="308" t="str">
        <f>IFERROR(IF(INDEX('WPTM - Section F'!E$8:E$89,MATCH('Print View'!$A252,'WPTM - Section F'!$A$8:$A$89,0))&lt;&gt;0,INDEX('WPTM - Section F'!E$8:E$89,MATCH('Print View'!$A252,'WPTM - Section F'!$A$8:$A$89,0)),""),"")</f>
        <v/>
      </c>
      <c r="F252" s="308" t="str">
        <f>IFERROR(IF(INDEX('WPTM - Section F'!N$8:N$89,MATCH('Print View'!$A252,'WPTM - Section F'!$A$8:$A$89,0))&lt;&gt;0,INDEX('WPTM - Section F'!N$8:N$89,MATCH('Print View'!$A252,'WPTM - Section F'!$A$8:$A$89,0)),""),"")</f>
        <v/>
      </c>
      <c r="G252" s="599" t="str">
        <f ca="1">IFERROR(IF(INDEX('WPTM - Section F'!D$93:D$574,MATCH('Print View'!$AR252,'WPTM - Section F'!L$93:L$574,0))&lt;&gt;0,INDEX('WPTM - Section F'!D$93:D$574,MATCH('Print View'!$AR252,'WPTM - Section F'!L$93:L$574,0)),""),"")</f>
        <v/>
      </c>
      <c r="H252" s="600"/>
      <c r="I252" s="599" t="str">
        <f ca="1">IFERROR(IF(INDEX('WPTM - Section F'!E$93:E$574,MATCH('Print View'!$AR252,'WPTM - Section F'!L$93:L$574,0))&lt;&gt;0,INDEX('WPTM - Section F'!E$93:E$574,MATCH('Print View'!$AR252,'WPTM - Section F'!L$93:L$574,0)),""),"")</f>
        <v/>
      </c>
      <c r="J252" s="600"/>
      <c r="K252" s="599" t="str">
        <f ca="1">IFERROR(IF(INDEX('WPTM - Section F'!D$93:D$574,MATCH('Print View'!$AS252,'WPTM - Section F'!L$93:L$574,0))&lt;&gt;0,INDEX('WPTM - Section F'!D$93:D$574,MATCH('Print View'!$AS252,'WPTM - Section F'!L$93:L$574,0)),""),"")</f>
        <v/>
      </c>
      <c r="L252" s="600"/>
      <c r="M252" s="599" t="str">
        <f ca="1">IFERROR(IF(INDEX('WPTM - Section F'!E$93:E$574,MATCH('Print View'!$AS252,'WPTM - Section F'!L$93:L$574,0))&lt;&gt;0,INDEX('WPTM - Section F'!E$93:E$574,MATCH('Print View'!$AS252,'WPTM - Section F'!L$93:L$574,0)),""),"")</f>
        <v/>
      </c>
      <c r="N252" s="600"/>
      <c r="O252" s="599" t="str">
        <f ca="1">IFERROR(IF(INDEX('WPTM - Section F'!D$93:D$574,MATCH('Print View'!$AT252,'WPTM - Section F'!L$93:L$574,0))&lt;&gt;0,INDEX('WPTM - Section F'!D$93:D$574,MATCH('Print View'!$AT252,'WPTM - Section F'!L$93:L$574,0)),""),"")</f>
        <v/>
      </c>
      <c r="P252" s="600"/>
      <c r="Q252" s="599" t="str">
        <f ca="1">IFERROR(IF(INDEX('WPTM - Section F'!E$93:E$574,MATCH('Print View'!$AT252,'WPTM - Section F'!L$93:L$574,0))&lt;&gt;0,INDEX('WPTM - Section F'!E$93:E$574,MATCH('Print View'!$AT252,'WPTM - Section F'!L$93:L$574,0)),""),"")</f>
        <v/>
      </c>
      <c r="R252" s="600"/>
      <c r="S252" s="599" t="str">
        <f ca="1">IFERROR(IF(INDEX('WPTM - Section F'!D$93:D$574,MATCH('Print View'!$AU252,'WPTM - Section F'!L$93:L$574,0))&lt;&gt;0,INDEX('WPTM - Section F'!D$93:D$574,MATCH('Print View'!$AU252,'WPTM - Section F'!L$93:L$574,0)),""),"")</f>
        <v/>
      </c>
      <c r="T252" s="600"/>
      <c r="U252" s="599" t="str">
        <f ca="1">IFERROR(IF(INDEX('WPTM - Section F'!E$93:E$574,MATCH('Print View'!$AU252,'WPTM - Section F'!L$93:L$574,0))&lt;&gt;0,INDEX('WPTM - Section F'!E$93:E$574,MATCH('Print View'!$AU252,'WPTM - Section F'!L$93:L$574,0)),""),"")</f>
        <v/>
      </c>
      <c r="V252" s="600"/>
      <c r="W252" s="599" t="str">
        <f ca="1">IFERROR(IF(INDEX('WPTM - Section F'!D$93:D$574,MATCH('Print View'!$AV252,'WPTM - Section F'!L$93:L$574,0))&lt;&gt;0,INDEX('WPTM - Section F'!D$93:D$574,MATCH('Print View'!$AV252,'WPTM - Section F'!L$93:L$574,0)),""),"")</f>
        <v/>
      </c>
      <c r="X252" s="600"/>
      <c r="Y252" s="599" t="str">
        <f ca="1">IFERROR(IF(INDEX('WPTM - Section F'!E$93:E$574,MATCH('Print View'!$AV252,'WPTM - Section F'!L$93:L$574,0))&lt;&gt;0,INDEX('WPTM - Section F'!E$93:E$574,MATCH('Print View'!$AV252,'WPTM - Section F'!L$93:L$574,0)),""),"")</f>
        <v/>
      </c>
      <c r="Z252" s="600"/>
      <c r="AA252" s="599" t="str">
        <f ca="1">IFERROR(IF(INDEX('WPTM - Section F'!D$93:D$574,MATCH('Print View'!$AW252,'WPTM - Section F'!L$93:L$574,0))&lt;&gt;0,INDEX('WPTM - Section F'!D$93:D$574,MATCH('Print View'!$AW252,'WPTM - Section F'!L$93:L$574,0)),""),"")</f>
        <v/>
      </c>
      <c r="AB252" s="600"/>
      <c r="AC252" s="599" t="str">
        <f ca="1">IFERROR(IF(INDEX('WPTM - Section F'!E$93:E$574,MATCH('Print View'!$AW252,'WPTM - Section F'!L$93:L$574,0))&lt;&gt;0,INDEX('WPTM - Section F'!E$93:E$574,MATCH('Print View'!$AW252,'WPTM - Section F'!L$93:L$574,0)),""),"")</f>
        <v/>
      </c>
      <c r="AD252" s="600"/>
      <c r="AE252" s="599" t="str">
        <f ca="1">IFERROR(IF(INDEX('WPTM - Section F'!D$93:D$574,MATCH('Print View'!$AX252,'WPTM - Section F'!L$93:L$574,0))&lt;&gt;0,INDEX('WPTM - Section F'!D$93:D$574,MATCH('Print View'!$AX252,'WPTM - Section F'!L$93:L$574,0)),""),"")</f>
        <v/>
      </c>
      <c r="AF252" s="600"/>
      <c r="AG252" s="599" t="str">
        <f ca="1">IFERROR(IF(INDEX('WPTM - Section F'!E$93:E$574,MATCH('Print View'!$AX252,'WPTM - Section F'!L$93:L$574,0))&lt;&gt;0,INDEX('WPTM - Section F'!E$93:E$574,MATCH('Print View'!$AX252,'WPTM - Section F'!L$93:L$574,0)),""),"")</f>
        <v/>
      </c>
      <c r="AH252" s="600"/>
      <c r="AI252" s="599" t="str">
        <f ca="1">IFERROR(IF(INDEX('WPTM - Section F'!D$93:D$574,MATCH('Print View'!$AY252,'WPTM - Section F'!L$93:L$574,0))&lt;&gt;0,INDEX('WPTM - Section F'!D$93:D$574,MATCH('Print View'!$AY252,'WPTM - Section F'!L$93:L$574,0)),""),"")</f>
        <v/>
      </c>
      <c r="AJ252" s="600"/>
      <c r="AK252" s="599" t="str">
        <f ca="1">IFERROR(IF(INDEX('WPTM - Section F'!E$93:E$574,MATCH('Print View'!$AY252,'WPTM - Section F'!L$93:L$574,0))&lt;&gt;0,INDEX('WPTM - Section F'!E$93:E$574,MATCH('Print View'!$AY252,'WPTM - Section F'!L$93:L$574,0)),""),"")</f>
        <v/>
      </c>
      <c r="AL252" s="600"/>
      <c r="AM252" s="309" t="str">
        <f>IFERROR(IF(INDEX('WPTM - Section F'!O$8:O$89,MATCH('Print View'!$A252,'WPTM - Section F'!D$8:D$89,0))&lt;&gt;0,INDEX('WPTM - Section F'!O$8:O$89,MATCH('Print View'!$A252,'WPTM - Section F'!D$8:D$89,0)),""),"")</f>
        <v/>
      </c>
      <c r="AN252" s="217"/>
      <c r="AO252" s="304"/>
      <c r="AP252" s="305"/>
      <c r="AQ252" s="305"/>
      <c r="AR252" s="242" t="str">
        <f t="shared" ca="1" si="380"/>
        <v>69</v>
      </c>
      <c r="AS252" s="3" t="str">
        <f t="shared" ca="1" si="381"/>
        <v>691-Jan-21 to 31-Dec-21</v>
      </c>
      <c r="AT252" s="3" t="str">
        <f t="shared" ca="1" si="382"/>
        <v>691-Jan-22 to 31-Dec-22</v>
      </c>
      <c r="AU252" s="3" t="str">
        <f t="shared" ca="1" si="383"/>
        <v>691-Jan-23 to 31-Dec-23</v>
      </c>
      <c r="AV252" s="3" t="str">
        <f t="shared" ca="1" si="384"/>
        <v>691-Jan-24 to 31-Dec-24</v>
      </c>
      <c r="AW252" s="3" t="str">
        <f t="shared" ca="1" si="385"/>
        <v>691-Jan-25 to 31-Dec-25</v>
      </c>
      <c r="AX252" s="9" t="str">
        <f t="shared" si="386"/>
        <v xml:space="preserve">69 to </v>
      </c>
      <c r="AY252" s="9" t="str">
        <f t="shared" si="387"/>
        <v xml:space="preserve">69 to </v>
      </c>
      <c r="AZ252" s="9"/>
      <c r="BA252" s="9"/>
    </row>
    <row r="253" spans="1:53" s="222" customFormat="1" ht="60" hidden="1" customHeight="1">
      <c r="A253" s="292">
        <v>70</v>
      </c>
      <c r="B253" s="308" t="str">
        <f>IFERROR(IF(INDEX('WPTM - Section F'!B$8:B$89,MATCH('Print View'!$A253,'WPTM - Section F'!$A$8:$A$89,0))&lt;&gt;0,INDEX('WPTM - Section F'!B$8:B$89,MATCH('Print View'!$A253,'WPTM - Section F'!$A$8:$A$89,0)),""),"")</f>
        <v/>
      </c>
      <c r="C253" s="308" t="str">
        <f>IFERROR(IF(INDEX('WPTM - Section F'!C$8:C$89,MATCH('Print View'!$A253,'WPTM - Section F'!$A$8:$A$89,0))&lt;&gt;0,INDEX('WPTM - Section F'!C$8:C$89,MATCH('Print View'!$A253,'WPTM - Section F'!$A$8:$A$89,0)),""),"")</f>
        <v/>
      </c>
      <c r="D253" s="308" t="str">
        <f>IFERROR(IF(INDEX('WPTM - Section F'!D$8:D$89,MATCH('Print View'!$A253,'WPTM - Section F'!$A$8:$A$89,0))&lt;&gt;0,INDEX('WPTM - Section F'!D$8:D$89,MATCH('Print View'!$A253,'WPTM - Section F'!$A$8:$A$89,0)),""),"")</f>
        <v/>
      </c>
      <c r="E253" s="308" t="str">
        <f>IFERROR(IF(INDEX('WPTM - Section F'!E$8:E$89,MATCH('Print View'!$A253,'WPTM - Section F'!$A$8:$A$89,0))&lt;&gt;0,INDEX('WPTM - Section F'!E$8:E$89,MATCH('Print View'!$A253,'WPTM - Section F'!$A$8:$A$89,0)),""),"")</f>
        <v/>
      </c>
      <c r="F253" s="308" t="str">
        <f>IFERROR(IF(INDEX('WPTM - Section F'!N$8:N$89,MATCH('Print View'!$A253,'WPTM - Section F'!$A$8:$A$89,0))&lt;&gt;0,INDEX('WPTM - Section F'!N$8:N$89,MATCH('Print View'!$A253,'WPTM - Section F'!$A$8:$A$89,0)),""),"")</f>
        <v/>
      </c>
      <c r="G253" s="599" t="str">
        <f ca="1">IFERROR(IF(INDEX('WPTM - Section F'!D$93:D$574,MATCH('Print View'!$AR253,'WPTM - Section F'!L$93:L$574,0))&lt;&gt;0,INDEX('WPTM - Section F'!D$93:D$574,MATCH('Print View'!$AR253,'WPTM - Section F'!L$93:L$574,0)),""),"")</f>
        <v/>
      </c>
      <c r="H253" s="600"/>
      <c r="I253" s="599" t="str">
        <f ca="1">IFERROR(IF(INDEX('WPTM - Section F'!E$93:E$574,MATCH('Print View'!$AR253,'WPTM - Section F'!L$93:L$574,0))&lt;&gt;0,INDEX('WPTM - Section F'!E$93:E$574,MATCH('Print View'!$AR253,'WPTM - Section F'!L$93:L$574,0)),""),"")</f>
        <v/>
      </c>
      <c r="J253" s="600"/>
      <c r="K253" s="599" t="str">
        <f ca="1">IFERROR(IF(INDEX('WPTM - Section F'!D$93:D$574,MATCH('Print View'!$AS253,'WPTM - Section F'!L$93:L$574,0))&lt;&gt;0,INDEX('WPTM - Section F'!D$93:D$574,MATCH('Print View'!$AS253,'WPTM - Section F'!L$93:L$574,0)),""),"")</f>
        <v/>
      </c>
      <c r="L253" s="600"/>
      <c r="M253" s="599" t="str">
        <f ca="1">IFERROR(IF(INDEX('WPTM - Section F'!E$93:E$574,MATCH('Print View'!$AS253,'WPTM - Section F'!L$93:L$574,0))&lt;&gt;0,INDEX('WPTM - Section F'!E$93:E$574,MATCH('Print View'!$AS253,'WPTM - Section F'!L$93:L$574,0)),""),"")</f>
        <v/>
      </c>
      <c r="N253" s="600"/>
      <c r="O253" s="599" t="str">
        <f ca="1">IFERROR(IF(INDEX('WPTM - Section F'!D$93:D$574,MATCH('Print View'!$AT253,'WPTM - Section F'!L$93:L$574,0))&lt;&gt;0,INDEX('WPTM - Section F'!D$93:D$574,MATCH('Print View'!$AT253,'WPTM - Section F'!L$93:L$574,0)),""),"")</f>
        <v/>
      </c>
      <c r="P253" s="600"/>
      <c r="Q253" s="599" t="str">
        <f ca="1">IFERROR(IF(INDEX('WPTM - Section F'!E$93:E$574,MATCH('Print View'!$AT253,'WPTM - Section F'!L$93:L$574,0))&lt;&gt;0,INDEX('WPTM - Section F'!E$93:E$574,MATCH('Print View'!$AT253,'WPTM - Section F'!L$93:L$574,0)),""),"")</f>
        <v/>
      </c>
      <c r="R253" s="600"/>
      <c r="S253" s="599" t="str">
        <f ca="1">IFERROR(IF(INDEX('WPTM - Section F'!D$93:D$574,MATCH('Print View'!$AU253,'WPTM - Section F'!L$93:L$574,0))&lt;&gt;0,INDEX('WPTM - Section F'!D$93:D$574,MATCH('Print View'!$AU253,'WPTM - Section F'!L$93:L$574,0)),""),"")</f>
        <v/>
      </c>
      <c r="T253" s="600"/>
      <c r="U253" s="599" t="str">
        <f ca="1">IFERROR(IF(INDEX('WPTM - Section F'!E$93:E$574,MATCH('Print View'!$AU253,'WPTM - Section F'!L$93:L$574,0))&lt;&gt;0,INDEX('WPTM - Section F'!E$93:E$574,MATCH('Print View'!$AU253,'WPTM - Section F'!L$93:L$574,0)),""),"")</f>
        <v/>
      </c>
      <c r="V253" s="600"/>
      <c r="W253" s="599" t="str">
        <f ca="1">IFERROR(IF(INDEX('WPTM - Section F'!D$93:D$574,MATCH('Print View'!$AV253,'WPTM - Section F'!L$93:L$574,0))&lt;&gt;0,INDEX('WPTM - Section F'!D$93:D$574,MATCH('Print View'!$AV253,'WPTM - Section F'!L$93:L$574,0)),""),"")</f>
        <v/>
      </c>
      <c r="X253" s="600"/>
      <c r="Y253" s="599" t="str">
        <f ca="1">IFERROR(IF(INDEX('WPTM - Section F'!E$93:E$574,MATCH('Print View'!$AV253,'WPTM - Section F'!L$93:L$574,0))&lt;&gt;0,INDEX('WPTM - Section F'!E$93:E$574,MATCH('Print View'!$AV253,'WPTM - Section F'!L$93:L$574,0)),""),"")</f>
        <v/>
      </c>
      <c r="Z253" s="600"/>
      <c r="AA253" s="599" t="str">
        <f ca="1">IFERROR(IF(INDEX('WPTM - Section F'!D$93:D$574,MATCH('Print View'!$AW253,'WPTM - Section F'!L$93:L$574,0))&lt;&gt;0,INDEX('WPTM - Section F'!D$93:D$574,MATCH('Print View'!$AW253,'WPTM - Section F'!L$93:L$574,0)),""),"")</f>
        <v/>
      </c>
      <c r="AB253" s="600"/>
      <c r="AC253" s="599" t="str">
        <f ca="1">IFERROR(IF(INDEX('WPTM - Section F'!E$93:E$574,MATCH('Print View'!$AW253,'WPTM - Section F'!L$93:L$574,0))&lt;&gt;0,INDEX('WPTM - Section F'!E$93:E$574,MATCH('Print View'!$AW253,'WPTM - Section F'!L$93:L$574,0)),""),"")</f>
        <v/>
      </c>
      <c r="AD253" s="600"/>
      <c r="AE253" s="599" t="str">
        <f ca="1">IFERROR(IF(INDEX('WPTM - Section F'!D$93:D$574,MATCH('Print View'!$AX253,'WPTM - Section F'!L$93:L$574,0))&lt;&gt;0,INDEX('WPTM - Section F'!D$93:D$574,MATCH('Print View'!$AX253,'WPTM - Section F'!L$93:L$574,0)),""),"")</f>
        <v/>
      </c>
      <c r="AF253" s="600"/>
      <c r="AG253" s="599" t="str">
        <f ca="1">IFERROR(IF(INDEX('WPTM - Section F'!E$93:E$574,MATCH('Print View'!$AX253,'WPTM - Section F'!L$93:L$574,0))&lt;&gt;0,INDEX('WPTM - Section F'!E$93:E$574,MATCH('Print View'!$AX253,'WPTM - Section F'!L$93:L$574,0)),""),"")</f>
        <v/>
      </c>
      <c r="AH253" s="600"/>
      <c r="AI253" s="599" t="str">
        <f ca="1">IFERROR(IF(INDEX('WPTM - Section F'!D$93:D$574,MATCH('Print View'!$AY253,'WPTM - Section F'!L$93:L$574,0))&lt;&gt;0,INDEX('WPTM - Section F'!D$93:D$574,MATCH('Print View'!$AY253,'WPTM - Section F'!L$93:L$574,0)),""),"")</f>
        <v/>
      </c>
      <c r="AJ253" s="600"/>
      <c r="AK253" s="599" t="str">
        <f ca="1">IFERROR(IF(INDEX('WPTM - Section F'!E$93:E$574,MATCH('Print View'!$AY253,'WPTM - Section F'!L$93:L$574,0))&lt;&gt;0,INDEX('WPTM - Section F'!E$93:E$574,MATCH('Print View'!$AY253,'WPTM - Section F'!L$93:L$574,0)),""),"")</f>
        <v/>
      </c>
      <c r="AL253" s="600"/>
      <c r="AM253" s="309" t="str">
        <f>IFERROR(IF(INDEX('WPTM - Section F'!O$8:O$89,MATCH('Print View'!$A253,'WPTM - Section F'!D$8:D$89,0))&lt;&gt;0,INDEX('WPTM - Section F'!O$8:O$89,MATCH('Print View'!$A253,'WPTM - Section F'!D$8:D$89,0)),""),"")</f>
        <v/>
      </c>
      <c r="AN253" s="217"/>
      <c r="AO253" s="304"/>
      <c r="AP253" s="305"/>
      <c r="AQ253" s="305"/>
      <c r="AR253" s="242" t="str">
        <f t="shared" ca="1" si="380"/>
        <v>70</v>
      </c>
      <c r="AS253" s="3" t="str">
        <f t="shared" ca="1" si="381"/>
        <v>701-Jan-21 to 31-Dec-21</v>
      </c>
      <c r="AT253" s="3" t="str">
        <f t="shared" ca="1" si="382"/>
        <v>701-Jan-22 to 31-Dec-22</v>
      </c>
      <c r="AU253" s="3" t="str">
        <f t="shared" ca="1" si="383"/>
        <v>701-Jan-23 to 31-Dec-23</v>
      </c>
      <c r="AV253" s="3" t="str">
        <f t="shared" ca="1" si="384"/>
        <v>701-Jan-24 to 31-Dec-24</v>
      </c>
      <c r="AW253" s="3" t="str">
        <f t="shared" ca="1" si="385"/>
        <v>701-Jan-25 to 31-Dec-25</v>
      </c>
      <c r="AX253" s="9" t="str">
        <f t="shared" si="386"/>
        <v xml:space="preserve">70 to </v>
      </c>
      <c r="AY253" s="9" t="str">
        <f t="shared" si="387"/>
        <v xml:space="preserve">70 to </v>
      </c>
      <c r="AZ253" s="9"/>
      <c r="BA253" s="9"/>
    </row>
    <row r="254" spans="1:53" s="222" customFormat="1" ht="60" hidden="1" customHeight="1">
      <c r="A254" s="292">
        <v>71</v>
      </c>
      <c r="B254" s="308" t="str">
        <f>IFERROR(IF(INDEX('WPTM - Section F'!B$8:B$89,MATCH('Print View'!$A254,'WPTM - Section F'!$A$8:$A$89,0))&lt;&gt;0,INDEX('WPTM - Section F'!B$8:B$89,MATCH('Print View'!$A254,'WPTM - Section F'!$A$8:$A$89,0)),""),"")</f>
        <v/>
      </c>
      <c r="C254" s="308" t="str">
        <f>IFERROR(IF(INDEX('WPTM - Section F'!C$8:C$89,MATCH('Print View'!$A254,'WPTM - Section F'!$A$8:$A$89,0))&lt;&gt;0,INDEX('WPTM - Section F'!C$8:C$89,MATCH('Print View'!$A254,'WPTM - Section F'!$A$8:$A$89,0)),""),"")</f>
        <v/>
      </c>
      <c r="D254" s="308" t="str">
        <f>IFERROR(IF(INDEX('WPTM - Section F'!D$8:D$89,MATCH('Print View'!$A254,'WPTM - Section F'!$A$8:$A$89,0))&lt;&gt;0,INDEX('WPTM - Section F'!D$8:D$89,MATCH('Print View'!$A254,'WPTM - Section F'!$A$8:$A$89,0)),""),"")</f>
        <v/>
      </c>
      <c r="E254" s="308" t="str">
        <f>IFERROR(IF(INDEX('WPTM - Section F'!E$8:E$89,MATCH('Print View'!$A254,'WPTM - Section F'!$A$8:$A$89,0))&lt;&gt;0,INDEX('WPTM - Section F'!E$8:E$89,MATCH('Print View'!$A254,'WPTM - Section F'!$A$8:$A$89,0)),""),"")</f>
        <v/>
      </c>
      <c r="F254" s="308" t="str">
        <f>IFERROR(IF(INDEX('WPTM - Section F'!N$8:N$89,MATCH('Print View'!$A254,'WPTM - Section F'!$A$8:$A$89,0))&lt;&gt;0,INDEX('WPTM - Section F'!N$8:N$89,MATCH('Print View'!$A254,'WPTM - Section F'!$A$8:$A$89,0)),""),"")</f>
        <v/>
      </c>
      <c r="G254" s="599" t="str">
        <f ca="1">IFERROR(IF(INDEX('WPTM - Section F'!D$93:D$574,MATCH('Print View'!$AR254,'WPTM - Section F'!L$93:L$574,0))&lt;&gt;0,INDEX('WPTM - Section F'!D$93:D$574,MATCH('Print View'!$AR254,'WPTM - Section F'!L$93:L$574,0)),""),"")</f>
        <v/>
      </c>
      <c r="H254" s="600"/>
      <c r="I254" s="599" t="str">
        <f ca="1">IFERROR(IF(INDEX('WPTM - Section F'!E$93:E$574,MATCH('Print View'!$AR254,'WPTM - Section F'!L$93:L$574,0))&lt;&gt;0,INDEX('WPTM - Section F'!E$93:E$574,MATCH('Print View'!$AR254,'WPTM - Section F'!L$93:L$574,0)),""),"")</f>
        <v/>
      </c>
      <c r="J254" s="600"/>
      <c r="K254" s="599" t="str">
        <f ca="1">IFERROR(IF(INDEX('WPTM - Section F'!D$93:D$574,MATCH('Print View'!$AS254,'WPTM - Section F'!L$93:L$574,0))&lt;&gt;0,INDEX('WPTM - Section F'!D$93:D$574,MATCH('Print View'!$AS254,'WPTM - Section F'!L$93:L$574,0)),""),"")</f>
        <v/>
      </c>
      <c r="L254" s="600"/>
      <c r="M254" s="599" t="str">
        <f ca="1">IFERROR(IF(INDEX('WPTM - Section F'!E$93:E$574,MATCH('Print View'!$AS254,'WPTM - Section F'!L$93:L$574,0))&lt;&gt;0,INDEX('WPTM - Section F'!E$93:E$574,MATCH('Print View'!$AS254,'WPTM - Section F'!L$93:L$574,0)),""),"")</f>
        <v/>
      </c>
      <c r="N254" s="600"/>
      <c r="O254" s="599" t="str">
        <f ca="1">IFERROR(IF(INDEX('WPTM - Section F'!D$93:D$574,MATCH('Print View'!$AT254,'WPTM - Section F'!L$93:L$574,0))&lt;&gt;0,INDEX('WPTM - Section F'!D$93:D$574,MATCH('Print View'!$AT254,'WPTM - Section F'!L$93:L$574,0)),""),"")</f>
        <v/>
      </c>
      <c r="P254" s="600"/>
      <c r="Q254" s="599" t="str">
        <f ca="1">IFERROR(IF(INDEX('WPTM - Section F'!E$93:E$574,MATCH('Print View'!$AT254,'WPTM - Section F'!L$93:L$574,0))&lt;&gt;0,INDEX('WPTM - Section F'!E$93:E$574,MATCH('Print View'!$AT254,'WPTM - Section F'!L$93:L$574,0)),""),"")</f>
        <v/>
      </c>
      <c r="R254" s="600"/>
      <c r="S254" s="599" t="str">
        <f ca="1">IFERROR(IF(INDEX('WPTM - Section F'!D$93:D$574,MATCH('Print View'!$AU254,'WPTM - Section F'!L$93:L$574,0))&lt;&gt;0,INDEX('WPTM - Section F'!D$93:D$574,MATCH('Print View'!$AU254,'WPTM - Section F'!L$93:L$574,0)),""),"")</f>
        <v/>
      </c>
      <c r="T254" s="600"/>
      <c r="U254" s="599" t="str">
        <f ca="1">IFERROR(IF(INDEX('WPTM - Section F'!E$93:E$574,MATCH('Print View'!$AU254,'WPTM - Section F'!L$93:L$574,0))&lt;&gt;0,INDEX('WPTM - Section F'!E$93:E$574,MATCH('Print View'!$AU254,'WPTM - Section F'!L$93:L$574,0)),""),"")</f>
        <v/>
      </c>
      <c r="V254" s="600"/>
      <c r="W254" s="599" t="str">
        <f ca="1">IFERROR(IF(INDEX('WPTM - Section F'!D$93:D$574,MATCH('Print View'!$AV254,'WPTM - Section F'!L$93:L$574,0))&lt;&gt;0,INDEX('WPTM - Section F'!D$93:D$574,MATCH('Print View'!$AV254,'WPTM - Section F'!L$93:L$574,0)),""),"")</f>
        <v/>
      </c>
      <c r="X254" s="600"/>
      <c r="Y254" s="599" t="str">
        <f ca="1">IFERROR(IF(INDEX('WPTM - Section F'!E$93:E$574,MATCH('Print View'!$AV254,'WPTM - Section F'!L$93:L$574,0))&lt;&gt;0,INDEX('WPTM - Section F'!E$93:E$574,MATCH('Print View'!$AV254,'WPTM - Section F'!L$93:L$574,0)),""),"")</f>
        <v/>
      </c>
      <c r="Z254" s="600"/>
      <c r="AA254" s="599" t="str">
        <f ca="1">IFERROR(IF(INDEX('WPTM - Section F'!D$93:D$574,MATCH('Print View'!$AW254,'WPTM - Section F'!L$93:L$574,0))&lt;&gt;0,INDEX('WPTM - Section F'!D$93:D$574,MATCH('Print View'!$AW254,'WPTM - Section F'!L$93:L$574,0)),""),"")</f>
        <v/>
      </c>
      <c r="AB254" s="600"/>
      <c r="AC254" s="599" t="str">
        <f ca="1">IFERROR(IF(INDEX('WPTM - Section F'!E$93:E$574,MATCH('Print View'!$AW254,'WPTM - Section F'!L$93:L$574,0))&lt;&gt;0,INDEX('WPTM - Section F'!E$93:E$574,MATCH('Print View'!$AW254,'WPTM - Section F'!L$93:L$574,0)),""),"")</f>
        <v/>
      </c>
      <c r="AD254" s="600"/>
      <c r="AE254" s="599" t="str">
        <f ca="1">IFERROR(IF(INDEX('WPTM - Section F'!D$93:D$574,MATCH('Print View'!$AX254,'WPTM - Section F'!L$93:L$574,0))&lt;&gt;0,INDEX('WPTM - Section F'!D$93:D$574,MATCH('Print View'!$AX254,'WPTM - Section F'!L$93:L$574,0)),""),"")</f>
        <v/>
      </c>
      <c r="AF254" s="600"/>
      <c r="AG254" s="599" t="str">
        <f ca="1">IFERROR(IF(INDEX('WPTM - Section F'!E$93:E$574,MATCH('Print View'!$AX254,'WPTM - Section F'!L$93:L$574,0))&lt;&gt;0,INDEX('WPTM - Section F'!E$93:E$574,MATCH('Print View'!$AX254,'WPTM - Section F'!L$93:L$574,0)),""),"")</f>
        <v/>
      </c>
      <c r="AH254" s="600"/>
      <c r="AI254" s="599" t="str">
        <f ca="1">IFERROR(IF(INDEX('WPTM - Section F'!D$93:D$574,MATCH('Print View'!$AY254,'WPTM - Section F'!L$93:L$574,0))&lt;&gt;0,INDEX('WPTM - Section F'!D$93:D$574,MATCH('Print View'!$AY254,'WPTM - Section F'!L$93:L$574,0)),""),"")</f>
        <v/>
      </c>
      <c r="AJ254" s="600"/>
      <c r="AK254" s="599" t="str">
        <f ca="1">IFERROR(IF(INDEX('WPTM - Section F'!E$93:E$574,MATCH('Print View'!$AY254,'WPTM - Section F'!L$93:L$574,0))&lt;&gt;0,INDEX('WPTM - Section F'!E$93:E$574,MATCH('Print View'!$AY254,'WPTM - Section F'!L$93:L$574,0)),""),"")</f>
        <v/>
      </c>
      <c r="AL254" s="600"/>
      <c r="AM254" s="309" t="str">
        <f>IFERROR(IF(INDEX('WPTM - Section F'!O$8:O$89,MATCH('Print View'!$A254,'WPTM - Section F'!D$8:D$89,0))&lt;&gt;0,INDEX('WPTM - Section F'!O$8:O$89,MATCH('Print View'!$A254,'WPTM - Section F'!D$8:D$89,0)),""),"")</f>
        <v/>
      </c>
      <c r="AN254" s="217"/>
      <c r="AO254" s="304"/>
      <c r="AP254" s="305"/>
      <c r="AQ254" s="305"/>
      <c r="AR254" s="242" t="str">
        <f t="shared" ca="1" si="380"/>
        <v>71</v>
      </c>
      <c r="AS254" s="3" t="str">
        <f t="shared" ca="1" si="381"/>
        <v>711-Jan-21 to 31-Dec-21</v>
      </c>
      <c r="AT254" s="3" t="str">
        <f t="shared" ca="1" si="382"/>
        <v>711-Jan-22 to 31-Dec-22</v>
      </c>
      <c r="AU254" s="3" t="str">
        <f t="shared" ca="1" si="383"/>
        <v>711-Jan-23 to 31-Dec-23</v>
      </c>
      <c r="AV254" s="3" t="str">
        <f t="shared" ca="1" si="384"/>
        <v>711-Jan-24 to 31-Dec-24</v>
      </c>
      <c r="AW254" s="3" t="str">
        <f t="shared" ca="1" si="385"/>
        <v>711-Jan-25 to 31-Dec-25</v>
      </c>
      <c r="AX254" s="9" t="str">
        <f t="shared" si="386"/>
        <v xml:space="preserve">71 to </v>
      </c>
      <c r="AY254" s="9" t="str">
        <f t="shared" si="387"/>
        <v xml:space="preserve">71 to </v>
      </c>
      <c r="AZ254" s="9"/>
      <c r="BA254" s="9"/>
    </row>
    <row r="255" spans="1:53" s="222" customFormat="1" ht="60" hidden="1" customHeight="1">
      <c r="A255" s="292">
        <v>72</v>
      </c>
      <c r="B255" s="308" t="str">
        <f>IFERROR(IF(INDEX('WPTM - Section F'!B$8:B$89,MATCH('Print View'!$A255,'WPTM - Section F'!$A$8:$A$89,0))&lt;&gt;0,INDEX('WPTM - Section F'!B$8:B$89,MATCH('Print View'!$A255,'WPTM - Section F'!$A$8:$A$89,0)),""),"")</f>
        <v/>
      </c>
      <c r="C255" s="308" t="str">
        <f>IFERROR(IF(INDEX('WPTM - Section F'!C$8:C$89,MATCH('Print View'!$A255,'WPTM - Section F'!$A$8:$A$89,0))&lt;&gt;0,INDEX('WPTM - Section F'!C$8:C$89,MATCH('Print View'!$A255,'WPTM - Section F'!$A$8:$A$89,0)),""),"")</f>
        <v/>
      </c>
      <c r="D255" s="308" t="str">
        <f>IFERROR(IF(INDEX('WPTM - Section F'!D$8:D$89,MATCH('Print View'!$A255,'WPTM - Section F'!$A$8:$A$89,0))&lt;&gt;0,INDEX('WPTM - Section F'!D$8:D$89,MATCH('Print View'!$A255,'WPTM - Section F'!$A$8:$A$89,0)),""),"")</f>
        <v/>
      </c>
      <c r="E255" s="308" t="str">
        <f>IFERROR(IF(INDEX('WPTM - Section F'!E$8:E$89,MATCH('Print View'!$A255,'WPTM - Section F'!$A$8:$A$89,0))&lt;&gt;0,INDEX('WPTM - Section F'!E$8:E$89,MATCH('Print View'!$A255,'WPTM - Section F'!$A$8:$A$89,0)),""),"")</f>
        <v/>
      </c>
      <c r="F255" s="308" t="str">
        <f>IFERROR(IF(INDEX('WPTM - Section F'!N$8:N$89,MATCH('Print View'!$A255,'WPTM - Section F'!$A$8:$A$89,0))&lt;&gt;0,INDEX('WPTM - Section F'!N$8:N$89,MATCH('Print View'!$A255,'WPTM - Section F'!$A$8:$A$89,0)),""),"")</f>
        <v/>
      </c>
      <c r="G255" s="599" t="str">
        <f ca="1">IFERROR(IF(INDEX('WPTM - Section F'!D$93:D$574,MATCH('Print View'!$AR255,'WPTM - Section F'!L$93:L$574,0))&lt;&gt;0,INDEX('WPTM - Section F'!D$93:D$574,MATCH('Print View'!$AR255,'WPTM - Section F'!L$93:L$574,0)),""),"")</f>
        <v/>
      </c>
      <c r="H255" s="600"/>
      <c r="I255" s="599" t="str">
        <f ca="1">IFERROR(IF(INDEX('WPTM - Section F'!E$93:E$574,MATCH('Print View'!$AR255,'WPTM - Section F'!L$93:L$574,0))&lt;&gt;0,INDEX('WPTM - Section F'!E$93:E$574,MATCH('Print View'!$AR255,'WPTM - Section F'!L$93:L$574,0)),""),"")</f>
        <v/>
      </c>
      <c r="J255" s="600"/>
      <c r="K255" s="599" t="str">
        <f ca="1">IFERROR(IF(INDEX('WPTM - Section F'!D$93:D$574,MATCH('Print View'!$AS255,'WPTM - Section F'!L$93:L$574,0))&lt;&gt;0,INDEX('WPTM - Section F'!D$93:D$574,MATCH('Print View'!$AS255,'WPTM - Section F'!L$93:L$574,0)),""),"")</f>
        <v/>
      </c>
      <c r="L255" s="600"/>
      <c r="M255" s="599" t="str">
        <f ca="1">IFERROR(IF(INDEX('WPTM - Section F'!E$93:E$574,MATCH('Print View'!$AS255,'WPTM - Section F'!L$93:L$574,0))&lt;&gt;0,INDEX('WPTM - Section F'!E$93:E$574,MATCH('Print View'!$AS255,'WPTM - Section F'!L$93:L$574,0)),""),"")</f>
        <v/>
      </c>
      <c r="N255" s="600"/>
      <c r="O255" s="599" t="str">
        <f ca="1">IFERROR(IF(INDEX('WPTM - Section F'!D$93:D$574,MATCH('Print View'!$AT255,'WPTM - Section F'!L$93:L$574,0))&lt;&gt;0,INDEX('WPTM - Section F'!D$93:D$574,MATCH('Print View'!$AT255,'WPTM - Section F'!L$93:L$574,0)),""),"")</f>
        <v/>
      </c>
      <c r="P255" s="600"/>
      <c r="Q255" s="599" t="str">
        <f ca="1">IFERROR(IF(INDEX('WPTM - Section F'!E$93:E$574,MATCH('Print View'!$AT255,'WPTM - Section F'!L$93:L$574,0))&lt;&gt;0,INDEX('WPTM - Section F'!E$93:E$574,MATCH('Print View'!$AT255,'WPTM - Section F'!L$93:L$574,0)),""),"")</f>
        <v/>
      </c>
      <c r="R255" s="600"/>
      <c r="S255" s="599" t="str">
        <f ca="1">IFERROR(IF(INDEX('WPTM - Section F'!D$93:D$574,MATCH('Print View'!$AU255,'WPTM - Section F'!L$93:L$574,0))&lt;&gt;0,INDEX('WPTM - Section F'!D$93:D$574,MATCH('Print View'!$AU255,'WPTM - Section F'!L$93:L$574,0)),""),"")</f>
        <v/>
      </c>
      <c r="T255" s="600"/>
      <c r="U255" s="599" t="str">
        <f ca="1">IFERROR(IF(INDEX('WPTM - Section F'!E$93:E$574,MATCH('Print View'!$AU255,'WPTM - Section F'!L$93:L$574,0))&lt;&gt;0,INDEX('WPTM - Section F'!E$93:E$574,MATCH('Print View'!$AU255,'WPTM - Section F'!L$93:L$574,0)),""),"")</f>
        <v/>
      </c>
      <c r="V255" s="600"/>
      <c r="W255" s="599" t="str">
        <f ca="1">IFERROR(IF(INDEX('WPTM - Section F'!D$93:D$574,MATCH('Print View'!$AV255,'WPTM - Section F'!L$93:L$574,0))&lt;&gt;0,INDEX('WPTM - Section F'!D$93:D$574,MATCH('Print View'!$AV255,'WPTM - Section F'!L$93:L$574,0)),""),"")</f>
        <v/>
      </c>
      <c r="X255" s="600"/>
      <c r="Y255" s="599" t="str">
        <f ca="1">IFERROR(IF(INDEX('WPTM - Section F'!E$93:E$574,MATCH('Print View'!$AV255,'WPTM - Section F'!L$93:L$574,0))&lt;&gt;0,INDEX('WPTM - Section F'!E$93:E$574,MATCH('Print View'!$AV255,'WPTM - Section F'!L$93:L$574,0)),""),"")</f>
        <v/>
      </c>
      <c r="Z255" s="600"/>
      <c r="AA255" s="599" t="str">
        <f ca="1">IFERROR(IF(INDEX('WPTM - Section F'!D$93:D$574,MATCH('Print View'!$AW255,'WPTM - Section F'!L$93:L$574,0))&lt;&gt;0,INDEX('WPTM - Section F'!D$93:D$574,MATCH('Print View'!$AW255,'WPTM - Section F'!L$93:L$574,0)),""),"")</f>
        <v/>
      </c>
      <c r="AB255" s="600"/>
      <c r="AC255" s="599" t="str">
        <f ca="1">IFERROR(IF(INDEX('WPTM - Section F'!E$93:E$574,MATCH('Print View'!$AW255,'WPTM - Section F'!L$93:L$574,0))&lt;&gt;0,INDEX('WPTM - Section F'!E$93:E$574,MATCH('Print View'!$AW255,'WPTM - Section F'!L$93:L$574,0)),""),"")</f>
        <v/>
      </c>
      <c r="AD255" s="600"/>
      <c r="AE255" s="599" t="str">
        <f ca="1">IFERROR(IF(INDEX('WPTM - Section F'!D$93:D$574,MATCH('Print View'!$AX255,'WPTM - Section F'!L$93:L$574,0))&lt;&gt;0,INDEX('WPTM - Section F'!D$93:D$574,MATCH('Print View'!$AX255,'WPTM - Section F'!L$93:L$574,0)),""),"")</f>
        <v/>
      </c>
      <c r="AF255" s="600"/>
      <c r="AG255" s="599" t="str">
        <f ca="1">IFERROR(IF(INDEX('WPTM - Section F'!E$93:E$574,MATCH('Print View'!$AX255,'WPTM - Section F'!L$93:L$574,0))&lt;&gt;0,INDEX('WPTM - Section F'!E$93:E$574,MATCH('Print View'!$AX255,'WPTM - Section F'!L$93:L$574,0)),""),"")</f>
        <v/>
      </c>
      <c r="AH255" s="600"/>
      <c r="AI255" s="599" t="str">
        <f ca="1">IFERROR(IF(INDEX('WPTM - Section F'!D$93:D$574,MATCH('Print View'!$AY255,'WPTM - Section F'!L$93:L$574,0))&lt;&gt;0,INDEX('WPTM - Section F'!D$93:D$574,MATCH('Print View'!$AY255,'WPTM - Section F'!L$93:L$574,0)),""),"")</f>
        <v/>
      </c>
      <c r="AJ255" s="600"/>
      <c r="AK255" s="599" t="str">
        <f ca="1">IFERROR(IF(INDEX('WPTM - Section F'!E$93:E$574,MATCH('Print View'!$AY255,'WPTM - Section F'!L$93:L$574,0))&lt;&gt;0,INDEX('WPTM - Section F'!E$93:E$574,MATCH('Print View'!$AY255,'WPTM - Section F'!L$93:L$574,0)),""),"")</f>
        <v/>
      </c>
      <c r="AL255" s="600"/>
      <c r="AM255" s="309" t="str">
        <f>IFERROR(IF(INDEX('WPTM - Section F'!O$8:O$89,MATCH('Print View'!$A255,'WPTM - Section F'!D$8:D$89,0))&lt;&gt;0,INDEX('WPTM - Section F'!O$8:O$89,MATCH('Print View'!$A255,'WPTM - Section F'!D$8:D$89,0)),""),"")</f>
        <v/>
      </c>
      <c r="AN255" s="217"/>
      <c r="AO255" s="304"/>
      <c r="AP255" s="305"/>
      <c r="AQ255" s="305"/>
      <c r="AR255" s="242" t="str">
        <f t="shared" ca="1" si="380"/>
        <v>72</v>
      </c>
      <c r="AS255" s="3" t="str">
        <f t="shared" ca="1" si="381"/>
        <v>721-Jan-21 to 31-Dec-21</v>
      </c>
      <c r="AT255" s="3" t="str">
        <f t="shared" ca="1" si="382"/>
        <v>721-Jan-22 to 31-Dec-22</v>
      </c>
      <c r="AU255" s="3" t="str">
        <f t="shared" ca="1" si="383"/>
        <v>721-Jan-23 to 31-Dec-23</v>
      </c>
      <c r="AV255" s="3" t="str">
        <f t="shared" ca="1" si="384"/>
        <v>721-Jan-24 to 31-Dec-24</v>
      </c>
      <c r="AW255" s="3" t="str">
        <f t="shared" ca="1" si="385"/>
        <v>721-Jan-25 to 31-Dec-25</v>
      </c>
      <c r="AX255" s="9" t="str">
        <f t="shared" si="386"/>
        <v xml:space="preserve">72 to </v>
      </c>
      <c r="AY255" s="9" t="str">
        <f t="shared" si="387"/>
        <v xml:space="preserve">72 to </v>
      </c>
      <c r="AZ255" s="9"/>
      <c r="BA255" s="9"/>
    </row>
    <row r="256" spans="1:53" s="222" customFormat="1" ht="60" hidden="1" customHeight="1">
      <c r="A256" s="292">
        <v>73</v>
      </c>
      <c r="B256" s="308" t="str">
        <f>IFERROR(IF(INDEX('WPTM - Section F'!B$8:B$89,MATCH('Print View'!$A256,'WPTM - Section F'!$A$8:$A$89,0))&lt;&gt;0,INDEX('WPTM - Section F'!B$8:B$89,MATCH('Print View'!$A256,'WPTM - Section F'!$A$8:$A$89,0)),""),"")</f>
        <v/>
      </c>
      <c r="C256" s="308" t="str">
        <f>IFERROR(IF(INDEX('WPTM - Section F'!C$8:C$89,MATCH('Print View'!$A256,'WPTM - Section F'!$A$8:$A$89,0))&lt;&gt;0,INDEX('WPTM - Section F'!C$8:C$89,MATCH('Print View'!$A256,'WPTM - Section F'!$A$8:$A$89,0)),""),"")</f>
        <v/>
      </c>
      <c r="D256" s="308" t="str">
        <f>IFERROR(IF(INDEX('WPTM - Section F'!D$8:D$89,MATCH('Print View'!$A256,'WPTM - Section F'!$A$8:$A$89,0))&lt;&gt;0,INDEX('WPTM - Section F'!D$8:D$89,MATCH('Print View'!$A256,'WPTM - Section F'!$A$8:$A$89,0)),""),"")</f>
        <v/>
      </c>
      <c r="E256" s="308" t="str">
        <f>IFERROR(IF(INDEX('WPTM - Section F'!E$8:E$89,MATCH('Print View'!$A256,'WPTM - Section F'!$A$8:$A$89,0))&lt;&gt;0,INDEX('WPTM - Section F'!E$8:E$89,MATCH('Print View'!$A256,'WPTM - Section F'!$A$8:$A$89,0)),""),"")</f>
        <v/>
      </c>
      <c r="F256" s="308" t="str">
        <f>IFERROR(IF(INDEX('WPTM - Section F'!N$8:N$89,MATCH('Print View'!$A256,'WPTM - Section F'!$A$8:$A$89,0))&lt;&gt;0,INDEX('WPTM - Section F'!N$8:N$89,MATCH('Print View'!$A256,'WPTM - Section F'!$A$8:$A$89,0)),""),"")</f>
        <v/>
      </c>
      <c r="G256" s="599" t="str">
        <f ca="1">IFERROR(IF(INDEX('WPTM - Section F'!D$93:D$574,MATCH('Print View'!$AR256,'WPTM - Section F'!L$93:L$574,0))&lt;&gt;0,INDEX('WPTM - Section F'!D$93:D$574,MATCH('Print View'!$AR256,'WPTM - Section F'!L$93:L$574,0)),""),"")</f>
        <v/>
      </c>
      <c r="H256" s="600"/>
      <c r="I256" s="599" t="str">
        <f ca="1">IFERROR(IF(INDEX('WPTM - Section F'!E$93:E$574,MATCH('Print View'!$AR256,'WPTM - Section F'!L$93:L$574,0))&lt;&gt;0,INDEX('WPTM - Section F'!E$93:E$574,MATCH('Print View'!$AR256,'WPTM - Section F'!L$93:L$574,0)),""),"")</f>
        <v/>
      </c>
      <c r="J256" s="600"/>
      <c r="K256" s="599" t="str">
        <f ca="1">IFERROR(IF(INDEX('WPTM - Section F'!D$93:D$574,MATCH('Print View'!$AS256,'WPTM - Section F'!L$93:L$574,0))&lt;&gt;0,INDEX('WPTM - Section F'!D$93:D$574,MATCH('Print View'!$AS256,'WPTM - Section F'!L$93:L$574,0)),""),"")</f>
        <v/>
      </c>
      <c r="L256" s="600"/>
      <c r="M256" s="599" t="str">
        <f ca="1">IFERROR(IF(INDEX('WPTM - Section F'!E$93:E$574,MATCH('Print View'!$AS256,'WPTM - Section F'!L$93:L$574,0))&lt;&gt;0,INDEX('WPTM - Section F'!E$93:E$574,MATCH('Print View'!$AS256,'WPTM - Section F'!L$93:L$574,0)),""),"")</f>
        <v/>
      </c>
      <c r="N256" s="600"/>
      <c r="O256" s="599" t="str">
        <f ca="1">IFERROR(IF(INDEX('WPTM - Section F'!D$93:D$574,MATCH('Print View'!$AT256,'WPTM - Section F'!L$93:L$574,0))&lt;&gt;0,INDEX('WPTM - Section F'!D$93:D$574,MATCH('Print View'!$AT256,'WPTM - Section F'!L$93:L$574,0)),""),"")</f>
        <v/>
      </c>
      <c r="P256" s="600"/>
      <c r="Q256" s="599" t="str">
        <f ca="1">IFERROR(IF(INDEX('WPTM - Section F'!E$93:E$574,MATCH('Print View'!$AT256,'WPTM - Section F'!L$93:L$574,0))&lt;&gt;0,INDEX('WPTM - Section F'!E$93:E$574,MATCH('Print View'!$AT256,'WPTM - Section F'!L$93:L$574,0)),""),"")</f>
        <v/>
      </c>
      <c r="R256" s="600"/>
      <c r="S256" s="599" t="str">
        <f ca="1">IFERROR(IF(INDEX('WPTM - Section F'!D$93:D$574,MATCH('Print View'!$AU256,'WPTM - Section F'!L$93:L$574,0))&lt;&gt;0,INDEX('WPTM - Section F'!D$93:D$574,MATCH('Print View'!$AU256,'WPTM - Section F'!L$93:L$574,0)),""),"")</f>
        <v/>
      </c>
      <c r="T256" s="600"/>
      <c r="U256" s="599" t="str">
        <f ca="1">IFERROR(IF(INDEX('WPTM - Section F'!E$93:E$574,MATCH('Print View'!$AU256,'WPTM - Section F'!L$93:L$574,0))&lt;&gt;0,INDEX('WPTM - Section F'!E$93:E$574,MATCH('Print View'!$AU256,'WPTM - Section F'!L$93:L$574,0)),""),"")</f>
        <v/>
      </c>
      <c r="V256" s="600"/>
      <c r="W256" s="599" t="str">
        <f ca="1">IFERROR(IF(INDEX('WPTM - Section F'!D$93:D$574,MATCH('Print View'!$AV256,'WPTM - Section F'!L$93:L$574,0))&lt;&gt;0,INDEX('WPTM - Section F'!D$93:D$574,MATCH('Print View'!$AV256,'WPTM - Section F'!L$93:L$574,0)),""),"")</f>
        <v/>
      </c>
      <c r="X256" s="600"/>
      <c r="Y256" s="599" t="str">
        <f ca="1">IFERROR(IF(INDEX('WPTM - Section F'!E$93:E$574,MATCH('Print View'!$AV256,'WPTM - Section F'!L$93:L$574,0))&lt;&gt;0,INDEX('WPTM - Section F'!E$93:E$574,MATCH('Print View'!$AV256,'WPTM - Section F'!L$93:L$574,0)),""),"")</f>
        <v/>
      </c>
      <c r="Z256" s="600"/>
      <c r="AA256" s="599" t="str">
        <f ca="1">IFERROR(IF(INDEX('WPTM - Section F'!D$93:D$574,MATCH('Print View'!$AW256,'WPTM - Section F'!L$93:L$574,0))&lt;&gt;0,INDEX('WPTM - Section F'!D$93:D$574,MATCH('Print View'!$AW256,'WPTM - Section F'!L$93:L$574,0)),""),"")</f>
        <v/>
      </c>
      <c r="AB256" s="600"/>
      <c r="AC256" s="599" t="str">
        <f ca="1">IFERROR(IF(INDEX('WPTM - Section F'!E$93:E$574,MATCH('Print View'!$AW256,'WPTM - Section F'!L$93:L$574,0))&lt;&gt;0,INDEX('WPTM - Section F'!E$93:E$574,MATCH('Print View'!$AW256,'WPTM - Section F'!L$93:L$574,0)),""),"")</f>
        <v/>
      </c>
      <c r="AD256" s="600"/>
      <c r="AE256" s="599" t="str">
        <f ca="1">IFERROR(IF(INDEX('WPTM - Section F'!D$93:D$574,MATCH('Print View'!$AX256,'WPTM - Section F'!L$93:L$574,0))&lt;&gt;0,INDEX('WPTM - Section F'!D$93:D$574,MATCH('Print View'!$AX256,'WPTM - Section F'!L$93:L$574,0)),""),"")</f>
        <v/>
      </c>
      <c r="AF256" s="600"/>
      <c r="AG256" s="599" t="str">
        <f ca="1">IFERROR(IF(INDEX('WPTM - Section F'!E$93:E$574,MATCH('Print View'!$AX256,'WPTM - Section F'!L$93:L$574,0))&lt;&gt;0,INDEX('WPTM - Section F'!E$93:E$574,MATCH('Print View'!$AX256,'WPTM - Section F'!L$93:L$574,0)),""),"")</f>
        <v/>
      </c>
      <c r="AH256" s="600"/>
      <c r="AI256" s="599" t="str">
        <f ca="1">IFERROR(IF(INDEX('WPTM - Section F'!D$93:D$574,MATCH('Print View'!$AY256,'WPTM - Section F'!L$93:L$574,0))&lt;&gt;0,INDEX('WPTM - Section F'!D$93:D$574,MATCH('Print View'!$AY256,'WPTM - Section F'!L$93:L$574,0)),""),"")</f>
        <v/>
      </c>
      <c r="AJ256" s="600"/>
      <c r="AK256" s="599" t="str">
        <f ca="1">IFERROR(IF(INDEX('WPTM - Section F'!E$93:E$574,MATCH('Print View'!$AY256,'WPTM - Section F'!L$93:L$574,0))&lt;&gt;0,INDEX('WPTM - Section F'!E$93:E$574,MATCH('Print View'!$AY256,'WPTM - Section F'!L$93:L$574,0)),""),"")</f>
        <v/>
      </c>
      <c r="AL256" s="600"/>
      <c r="AM256" s="309" t="str">
        <f>IFERROR(IF(INDEX('WPTM - Section F'!O$8:O$89,MATCH('Print View'!$A256,'WPTM - Section F'!D$8:D$89,0))&lt;&gt;0,INDEX('WPTM - Section F'!O$8:O$89,MATCH('Print View'!$A256,'WPTM - Section F'!D$8:D$89,0)),""),"")</f>
        <v/>
      </c>
      <c r="AN256" s="217"/>
      <c r="AO256" s="304"/>
      <c r="AP256" s="305"/>
      <c r="AQ256" s="305"/>
      <c r="AR256" s="242" t="str">
        <f t="shared" ca="1" si="380"/>
        <v>73</v>
      </c>
      <c r="AS256" s="3" t="str">
        <f t="shared" ca="1" si="381"/>
        <v>731-Jan-21 to 31-Dec-21</v>
      </c>
      <c r="AT256" s="3" t="str">
        <f t="shared" ca="1" si="382"/>
        <v>731-Jan-22 to 31-Dec-22</v>
      </c>
      <c r="AU256" s="3" t="str">
        <f t="shared" ca="1" si="383"/>
        <v>731-Jan-23 to 31-Dec-23</v>
      </c>
      <c r="AV256" s="3" t="str">
        <f t="shared" ca="1" si="384"/>
        <v>731-Jan-24 to 31-Dec-24</v>
      </c>
      <c r="AW256" s="3" t="str">
        <f t="shared" ca="1" si="385"/>
        <v>731-Jan-25 to 31-Dec-25</v>
      </c>
      <c r="AX256" s="9" t="str">
        <f t="shared" si="386"/>
        <v xml:space="preserve">73 to </v>
      </c>
      <c r="AY256" s="9" t="str">
        <f t="shared" si="387"/>
        <v xml:space="preserve">73 to </v>
      </c>
      <c r="AZ256" s="9"/>
      <c r="BA256" s="9"/>
    </row>
    <row r="257" spans="1:53" s="222" customFormat="1" ht="60" hidden="1" customHeight="1">
      <c r="A257" s="292">
        <v>74</v>
      </c>
      <c r="B257" s="308" t="str">
        <f>IFERROR(IF(INDEX('WPTM - Section F'!B$8:B$89,MATCH('Print View'!$A257,'WPTM - Section F'!$A$8:$A$89,0))&lt;&gt;0,INDEX('WPTM - Section F'!B$8:B$89,MATCH('Print View'!$A257,'WPTM - Section F'!$A$8:$A$89,0)),""),"")</f>
        <v/>
      </c>
      <c r="C257" s="308" t="str">
        <f>IFERROR(IF(INDEX('WPTM - Section F'!C$8:C$89,MATCH('Print View'!$A257,'WPTM - Section F'!$A$8:$A$89,0))&lt;&gt;0,INDEX('WPTM - Section F'!C$8:C$89,MATCH('Print View'!$A257,'WPTM - Section F'!$A$8:$A$89,0)),""),"")</f>
        <v/>
      </c>
      <c r="D257" s="308" t="str">
        <f>IFERROR(IF(INDEX('WPTM - Section F'!D$8:D$89,MATCH('Print View'!$A257,'WPTM - Section F'!$A$8:$A$89,0))&lt;&gt;0,INDEX('WPTM - Section F'!D$8:D$89,MATCH('Print View'!$A257,'WPTM - Section F'!$A$8:$A$89,0)),""),"")</f>
        <v/>
      </c>
      <c r="E257" s="308" t="str">
        <f>IFERROR(IF(INDEX('WPTM - Section F'!E$8:E$89,MATCH('Print View'!$A257,'WPTM - Section F'!$A$8:$A$89,0))&lt;&gt;0,INDEX('WPTM - Section F'!E$8:E$89,MATCH('Print View'!$A257,'WPTM - Section F'!$A$8:$A$89,0)),""),"")</f>
        <v/>
      </c>
      <c r="F257" s="308" t="str">
        <f>IFERROR(IF(INDEX('WPTM - Section F'!N$8:N$89,MATCH('Print View'!$A257,'WPTM - Section F'!$A$8:$A$89,0))&lt;&gt;0,INDEX('WPTM - Section F'!N$8:N$89,MATCH('Print View'!$A257,'WPTM - Section F'!$A$8:$A$89,0)),""),"")</f>
        <v/>
      </c>
      <c r="G257" s="599" t="str">
        <f ca="1">IFERROR(IF(INDEX('WPTM - Section F'!D$93:D$574,MATCH('Print View'!$AR257,'WPTM - Section F'!L$93:L$574,0))&lt;&gt;0,INDEX('WPTM - Section F'!D$93:D$574,MATCH('Print View'!$AR257,'WPTM - Section F'!L$93:L$574,0)),""),"")</f>
        <v/>
      </c>
      <c r="H257" s="600"/>
      <c r="I257" s="599" t="str">
        <f ca="1">IFERROR(IF(INDEX('WPTM - Section F'!E$93:E$574,MATCH('Print View'!$AR257,'WPTM - Section F'!L$93:L$574,0))&lt;&gt;0,INDEX('WPTM - Section F'!E$93:E$574,MATCH('Print View'!$AR257,'WPTM - Section F'!L$93:L$574,0)),""),"")</f>
        <v/>
      </c>
      <c r="J257" s="600"/>
      <c r="K257" s="599" t="str">
        <f ca="1">IFERROR(IF(INDEX('WPTM - Section F'!D$93:D$574,MATCH('Print View'!$AS257,'WPTM - Section F'!L$93:L$574,0))&lt;&gt;0,INDEX('WPTM - Section F'!D$93:D$574,MATCH('Print View'!$AS257,'WPTM - Section F'!L$93:L$574,0)),""),"")</f>
        <v/>
      </c>
      <c r="L257" s="600"/>
      <c r="M257" s="599" t="str">
        <f ca="1">IFERROR(IF(INDEX('WPTM - Section F'!E$93:E$574,MATCH('Print View'!$AS257,'WPTM - Section F'!L$93:L$574,0))&lt;&gt;0,INDEX('WPTM - Section F'!E$93:E$574,MATCH('Print View'!$AS257,'WPTM - Section F'!L$93:L$574,0)),""),"")</f>
        <v/>
      </c>
      <c r="N257" s="600"/>
      <c r="O257" s="599" t="str">
        <f ca="1">IFERROR(IF(INDEX('WPTM - Section F'!D$93:D$574,MATCH('Print View'!$AT257,'WPTM - Section F'!L$93:L$574,0))&lt;&gt;0,INDEX('WPTM - Section F'!D$93:D$574,MATCH('Print View'!$AT257,'WPTM - Section F'!L$93:L$574,0)),""),"")</f>
        <v/>
      </c>
      <c r="P257" s="600"/>
      <c r="Q257" s="599" t="str">
        <f ca="1">IFERROR(IF(INDEX('WPTM - Section F'!E$93:E$574,MATCH('Print View'!$AT257,'WPTM - Section F'!L$93:L$574,0))&lt;&gt;0,INDEX('WPTM - Section F'!E$93:E$574,MATCH('Print View'!$AT257,'WPTM - Section F'!L$93:L$574,0)),""),"")</f>
        <v/>
      </c>
      <c r="R257" s="600"/>
      <c r="S257" s="599" t="str">
        <f ca="1">IFERROR(IF(INDEX('WPTM - Section F'!D$93:D$574,MATCH('Print View'!$AU257,'WPTM - Section F'!L$93:L$574,0))&lt;&gt;0,INDEX('WPTM - Section F'!D$93:D$574,MATCH('Print View'!$AU257,'WPTM - Section F'!L$93:L$574,0)),""),"")</f>
        <v/>
      </c>
      <c r="T257" s="600"/>
      <c r="U257" s="599" t="str">
        <f ca="1">IFERROR(IF(INDEX('WPTM - Section F'!E$93:E$574,MATCH('Print View'!$AU257,'WPTM - Section F'!L$93:L$574,0))&lt;&gt;0,INDEX('WPTM - Section F'!E$93:E$574,MATCH('Print View'!$AU257,'WPTM - Section F'!L$93:L$574,0)),""),"")</f>
        <v/>
      </c>
      <c r="V257" s="600"/>
      <c r="W257" s="599" t="str">
        <f ca="1">IFERROR(IF(INDEX('WPTM - Section F'!D$93:D$574,MATCH('Print View'!$AV257,'WPTM - Section F'!L$93:L$574,0))&lt;&gt;0,INDEX('WPTM - Section F'!D$93:D$574,MATCH('Print View'!$AV257,'WPTM - Section F'!L$93:L$574,0)),""),"")</f>
        <v/>
      </c>
      <c r="X257" s="600"/>
      <c r="Y257" s="599" t="str">
        <f ca="1">IFERROR(IF(INDEX('WPTM - Section F'!E$93:E$574,MATCH('Print View'!$AV257,'WPTM - Section F'!L$93:L$574,0))&lt;&gt;0,INDEX('WPTM - Section F'!E$93:E$574,MATCH('Print View'!$AV257,'WPTM - Section F'!L$93:L$574,0)),""),"")</f>
        <v/>
      </c>
      <c r="Z257" s="600"/>
      <c r="AA257" s="599" t="str">
        <f ca="1">IFERROR(IF(INDEX('WPTM - Section F'!D$93:D$574,MATCH('Print View'!$AW257,'WPTM - Section F'!L$93:L$574,0))&lt;&gt;0,INDEX('WPTM - Section F'!D$93:D$574,MATCH('Print View'!$AW257,'WPTM - Section F'!L$93:L$574,0)),""),"")</f>
        <v/>
      </c>
      <c r="AB257" s="600"/>
      <c r="AC257" s="599" t="str">
        <f ca="1">IFERROR(IF(INDEX('WPTM - Section F'!E$93:E$574,MATCH('Print View'!$AW257,'WPTM - Section F'!L$93:L$574,0))&lt;&gt;0,INDEX('WPTM - Section F'!E$93:E$574,MATCH('Print View'!$AW257,'WPTM - Section F'!L$93:L$574,0)),""),"")</f>
        <v/>
      </c>
      <c r="AD257" s="600"/>
      <c r="AE257" s="599" t="str">
        <f ca="1">IFERROR(IF(INDEX('WPTM - Section F'!D$93:D$574,MATCH('Print View'!$AX257,'WPTM - Section F'!L$93:L$574,0))&lt;&gt;0,INDEX('WPTM - Section F'!D$93:D$574,MATCH('Print View'!$AX257,'WPTM - Section F'!L$93:L$574,0)),""),"")</f>
        <v/>
      </c>
      <c r="AF257" s="600"/>
      <c r="AG257" s="599" t="str">
        <f ca="1">IFERROR(IF(INDEX('WPTM - Section F'!E$93:E$574,MATCH('Print View'!$AX257,'WPTM - Section F'!L$93:L$574,0))&lt;&gt;0,INDEX('WPTM - Section F'!E$93:E$574,MATCH('Print View'!$AX257,'WPTM - Section F'!L$93:L$574,0)),""),"")</f>
        <v/>
      </c>
      <c r="AH257" s="600"/>
      <c r="AI257" s="599" t="str">
        <f ca="1">IFERROR(IF(INDEX('WPTM - Section F'!D$93:D$574,MATCH('Print View'!$AY257,'WPTM - Section F'!L$93:L$574,0))&lt;&gt;0,INDEX('WPTM - Section F'!D$93:D$574,MATCH('Print View'!$AY257,'WPTM - Section F'!L$93:L$574,0)),""),"")</f>
        <v/>
      </c>
      <c r="AJ257" s="600"/>
      <c r="AK257" s="599" t="str">
        <f ca="1">IFERROR(IF(INDEX('WPTM - Section F'!E$93:E$574,MATCH('Print View'!$AY257,'WPTM - Section F'!L$93:L$574,0))&lt;&gt;0,INDEX('WPTM - Section F'!E$93:E$574,MATCH('Print View'!$AY257,'WPTM - Section F'!L$93:L$574,0)),""),"")</f>
        <v/>
      </c>
      <c r="AL257" s="600"/>
      <c r="AM257" s="309" t="str">
        <f>IFERROR(IF(INDEX('WPTM - Section F'!O$8:O$89,MATCH('Print View'!$A257,'WPTM - Section F'!D$8:D$89,0))&lt;&gt;0,INDEX('WPTM - Section F'!O$8:O$89,MATCH('Print View'!$A257,'WPTM - Section F'!D$8:D$89,0)),""),"")</f>
        <v/>
      </c>
      <c r="AN257" s="217"/>
      <c r="AO257" s="304"/>
      <c r="AP257" s="305"/>
      <c r="AQ257" s="305"/>
      <c r="AR257" s="242" t="str">
        <f t="shared" ca="1" si="380"/>
        <v>74</v>
      </c>
      <c r="AS257" s="3" t="str">
        <f t="shared" ca="1" si="381"/>
        <v>741-Jan-21 to 31-Dec-21</v>
      </c>
      <c r="AT257" s="3" t="str">
        <f t="shared" ca="1" si="382"/>
        <v>741-Jan-22 to 31-Dec-22</v>
      </c>
      <c r="AU257" s="3" t="str">
        <f t="shared" ca="1" si="383"/>
        <v>741-Jan-23 to 31-Dec-23</v>
      </c>
      <c r="AV257" s="3" t="str">
        <f t="shared" ca="1" si="384"/>
        <v>741-Jan-24 to 31-Dec-24</v>
      </c>
      <c r="AW257" s="3" t="str">
        <f t="shared" ca="1" si="385"/>
        <v>741-Jan-25 to 31-Dec-25</v>
      </c>
      <c r="AX257" s="9" t="str">
        <f t="shared" si="386"/>
        <v xml:space="preserve">74 to </v>
      </c>
      <c r="AY257" s="9" t="str">
        <f t="shared" si="387"/>
        <v xml:space="preserve">74 to </v>
      </c>
      <c r="AZ257" s="9"/>
      <c r="BA257" s="9"/>
    </row>
    <row r="258" spans="1:53" s="222" customFormat="1" ht="60" hidden="1" customHeight="1">
      <c r="A258" s="292">
        <v>75</v>
      </c>
      <c r="B258" s="308" t="str">
        <f>IFERROR(IF(INDEX('WPTM - Section F'!B$8:B$89,MATCH('Print View'!$A258,'WPTM - Section F'!$A$8:$A$89,0))&lt;&gt;0,INDEX('WPTM - Section F'!B$8:B$89,MATCH('Print View'!$A258,'WPTM - Section F'!$A$8:$A$89,0)),""),"")</f>
        <v/>
      </c>
      <c r="C258" s="308" t="str">
        <f>IFERROR(IF(INDEX('WPTM - Section F'!C$8:C$89,MATCH('Print View'!$A258,'WPTM - Section F'!$A$8:$A$89,0))&lt;&gt;0,INDEX('WPTM - Section F'!C$8:C$89,MATCH('Print View'!$A258,'WPTM - Section F'!$A$8:$A$89,0)),""),"")</f>
        <v/>
      </c>
      <c r="D258" s="308" t="str">
        <f>IFERROR(IF(INDEX('WPTM - Section F'!D$8:D$89,MATCH('Print View'!$A258,'WPTM - Section F'!$A$8:$A$89,0))&lt;&gt;0,INDEX('WPTM - Section F'!D$8:D$89,MATCH('Print View'!$A258,'WPTM - Section F'!$A$8:$A$89,0)),""),"")</f>
        <v/>
      </c>
      <c r="E258" s="308" t="str">
        <f>IFERROR(IF(INDEX('WPTM - Section F'!E$8:E$89,MATCH('Print View'!$A258,'WPTM - Section F'!$A$8:$A$89,0))&lt;&gt;0,INDEX('WPTM - Section F'!E$8:E$89,MATCH('Print View'!$A258,'WPTM - Section F'!$A$8:$A$89,0)),""),"")</f>
        <v/>
      </c>
      <c r="F258" s="308" t="str">
        <f>IFERROR(IF(INDEX('WPTM - Section F'!N$8:N$89,MATCH('Print View'!$A258,'WPTM - Section F'!$A$8:$A$89,0))&lt;&gt;0,INDEX('WPTM - Section F'!N$8:N$89,MATCH('Print View'!$A258,'WPTM - Section F'!$A$8:$A$89,0)),""),"")</f>
        <v/>
      </c>
      <c r="G258" s="599" t="str">
        <f ca="1">IFERROR(IF(INDEX('WPTM - Section F'!D$93:D$574,MATCH('Print View'!$AR258,'WPTM - Section F'!L$93:L$574,0))&lt;&gt;0,INDEX('WPTM - Section F'!D$93:D$574,MATCH('Print View'!$AR258,'WPTM - Section F'!L$93:L$574,0)),""),"")</f>
        <v/>
      </c>
      <c r="H258" s="600"/>
      <c r="I258" s="599" t="str">
        <f ca="1">IFERROR(IF(INDEX('WPTM - Section F'!E$93:E$574,MATCH('Print View'!$AR258,'WPTM - Section F'!L$93:L$574,0))&lt;&gt;0,INDEX('WPTM - Section F'!E$93:E$574,MATCH('Print View'!$AR258,'WPTM - Section F'!L$93:L$574,0)),""),"")</f>
        <v/>
      </c>
      <c r="J258" s="600"/>
      <c r="K258" s="599" t="str">
        <f ca="1">IFERROR(IF(INDEX('WPTM - Section F'!D$93:D$574,MATCH('Print View'!$AS258,'WPTM - Section F'!L$93:L$574,0))&lt;&gt;0,INDEX('WPTM - Section F'!D$93:D$574,MATCH('Print View'!$AS258,'WPTM - Section F'!L$93:L$574,0)),""),"")</f>
        <v/>
      </c>
      <c r="L258" s="600"/>
      <c r="M258" s="599" t="str">
        <f ca="1">IFERROR(IF(INDEX('WPTM - Section F'!E$93:E$574,MATCH('Print View'!$AS258,'WPTM - Section F'!L$93:L$574,0))&lt;&gt;0,INDEX('WPTM - Section F'!E$93:E$574,MATCH('Print View'!$AS258,'WPTM - Section F'!L$93:L$574,0)),""),"")</f>
        <v/>
      </c>
      <c r="N258" s="600"/>
      <c r="O258" s="599" t="str">
        <f ca="1">IFERROR(IF(INDEX('WPTM - Section F'!D$93:D$574,MATCH('Print View'!$AT258,'WPTM - Section F'!L$93:L$574,0))&lt;&gt;0,INDEX('WPTM - Section F'!D$93:D$574,MATCH('Print View'!$AT258,'WPTM - Section F'!L$93:L$574,0)),""),"")</f>
        <v/>
      </c>
      <c r="P258" s="600"/>
      <c r="Q258" s="599" t="str">
        <f ca="1">IFERROR(IF(INDEX('WPTM - Section F'!E$93:E$574,MATCH('Print View'!$AT258,'WPTM - Section F'!L$93:L$574,0))&lt;&gt;0,INDEX('WPTM - Section F'!E$93:E$574,MATCH('Print View'!$AT258,'WPTM - Section F'!L$93:L$574,0)),""),"")</f>
        <v/>
      </c>
      <c r="R258" s="600"/>
      <c r="S258" s="599" t="str">
        <f ca="1">IFERROR(IF(INDEX('WPTM - Section F'!D$93:D$574,MATCH('Print View'!$AU258,'WPTM - Section F'!L$93:L$574,0))&lt;&gt;0,INDEX('WPTM - Section F'!D$93:D$574,MATCH('Print View'!$AU258,'WPTM - Section F'!L$93:L$574,0)),""),"")</f>
        <v/>
      </c>
      <c r="T258" s="600"/>
      <c r="U258" s="599" t="str">
        <f ca="1">IFERROR(IF(INDEX('WPTM - Section F'!E$93:E$574,MATCH('Print View'!$AU258,'WPTM - Section F'!L$93:L$574,0))&lt;&gt;0,INDEX('WPTM - Section F'!E$93:E$574,MATCH('Print View'!$AU258,'WPTM - Section F'!L$93:L$574,0)),""),"")</f>
        <v/>
      </c>
      <c r="V258" s="600"/>
      <c r="W258" s="599" t="str">
        <f ca="1">IFERROR(IF(INDEX('WPTM - Section F'!D$93:D$574,MATCH('Print View'!$AV258,'WPTM - Section F'!L$93:L$574,0))&lt;&gt;0,INDEX('WPTM - Section F'!D$93:D$574,MATCH('Print View'!$AV258,'WPTM - Section F'!L$93:L$574,0)),""),"")</f>
        <v/>
      </c>
      <c r="X258" s="600"/>
      <c r="Y258" s="599" t="str">
        <f ca="1">IFERROR(IF(INDEX('WPTM - Section F'!E$93:E$574,MATCH('Print View'!$AV258,'WPTM - Section F'!L$93:L$574,0))&lt;&gt;0,INDEX('WPTM - Section F'!E$93:E$574,MATCH('Print View'!$AV258,'WPTM - Section F'!L$93:L$574,0)),""),"")</f>
        <v/>
      </c>
      <c r="Z258" s="600"/>
      <c r="AA258" s="599" t="str">
        <f ca="1">IFERROR(IF(INDEX('WPTM - Section F'!D$93:D$574,MATCH('Print View'!$AW258,'WPTM - Section F'!L$93:L$574,0))&lt;&gt;0,INDEX('WPTM - Section F'!D$93:D$574,MATCH('Print View'!$AW258,'WPTM - Section F'!L$93:L$574,0)),""),"")</f>
        <v/>
      </c>
      <c r="AB258" s="600"/>
      <c r="AC258" s="599" t="str">
        <f ca="1">IFERROR(IF(INDEX('WPTM - Section F'!E$93:E$574,MATCH('Print View'!$AW258,'WPTM - Section F'!L$93:L$574,0))&lt;&gt;0,INDEX('WPTM - Section F'!E$93:E$574,MATCH('Print View'!$AW258,'WPTM - Section F'!L$93:L$574,0)),""),"")</f>
        <v/>
      </c>
      <c r="AD258" s="600"/>
      <c r="AE258" s="599" t="str">
        <f ca="1">IFERROR(IF(INDEX('WPTM - Section F'!D$93:D$574,MATCH('Print View'!$AX258,'WPTM - Section F'!L$93:L$574,0))&lt;&gt;0,INDEX('WPTM - Section F'!D$93:D$574,MATCH('Print View'!$AX258,'WPTM - Section F'!L$93:L$574,0)),""),"")</f>
        <v/>
      </c>
      <c r="AF258" s="600"/>
      <c r="AG258" s="599" t="str">
        <f ca="1">IFERROR(IF(INDEX('WPTM - Section F'!E$93:E$574,MATCH('Print View'!$AX258,'WPTM - Section F'!L$93:L$574,0))&lt;&gt;0,INDEX('WPTM - Section F'!E$93:E$574,MATCH('Print View'!$AX258,'WPTM - Section F'!L$93:L$574,0)),""),"")</f>
        <v/>
      </c>
      <c r="AH258" s="600"/>
      <c r="AI258" s="599" t="str">
        <f ca="1">IFERROR(IF(INDEX('WPTM - Section F'!D$93:D$574,MATCH('Print View'!$AY258,'WPTM - Section F'!L$93:L$574,0))&lt;&gt;0,INDEX('WPTM - Section F'!D$93:D$574,MATCH('Print View'!$AY258,'WPTM - Section F'!L$93:L$574,0)),""),"")</f>
        <v/>
      </c>
      <c r="AJ258" s="600"/>
      <c r="AK258" s="599" t="str">
        <f ca="1">IFERROR(IF(INDEX('WPTM - Section F'!E$93:E$574,MATCH('Print View'!$AY258,'WPTM - Section F'!L$93:L$574,0))&lt;&gt;0,INDEX('WPTM - Section F'!E$93:E$574,MATCH('Print View'!$AY258,'WPTM - Section F'!L$93:L$574,0)),""),"")</f>
        <v/>
      </c>
      <c r="AL258" s="600"/>
      <c r="AM258" s="309" t="str">
        <f>IFERROR(IF(INDEX('WPTM - Section F'!O$8:O$89,MATCH('Print View'!$A258,'WPTM - Section F'!D$8:D$89,0))&lt;&gt;0,INDEX('WPTM - Section F'!O$8:O$89,MATCH('Print View'!$A258,'WPTM - Section F'!D$8:D$89,0)),""),"")</f>
        <v/>
      </c>
      <c r="AN258" s="217"/>
      <c r="AO258" s="304"/>
      <c r="AP258" s="305"/>
      <c r="AQ258" s="305"/>
      <c r="AR258" s="242" t="str">
        <f t="shared" ca="1" si="380"/>
        <v>75</v>
      </c>
      <c r="AS258" s="3" t="str">
        <f t="shared" ca="1" si="381"/>
        <v>751-Jan-21 to 31-Dec-21</v>
      </c>
      <c r="AT258" s="3" t="str">
        <f t="shared" ca="1" si="382"/>
        <v>751-Jan-22 to 31-Dec-22</v>
      </c>
      <c r="AU258" s="3" t="str">
        <f t="shared" ca="1" si="383"/>
        <v>751-Jan-23 to 31-Dec-23</v>
      </c>
      <c r="AV258" s="3" t="str">
        <f t="shared" ca="1" si="384"/>
        <v>751-Jan-24 to 31-Dec-24</v>
      </c>
      <c r="AW258" s="3" t="str">
        <f t="shared" ca="1" si="385"/>
        <v>751-Jan-25 to 31-Dec-25</v>
      </c>
      <c r="AX258" s="9" t="str">
        <f t="shared" si="386"/>
        <v xml:space="preserve">75 to </v>
      </c>
      <c r="AY258" s="9" t="str">
        <f t="shared" si="387"/>
        <v xml:space="preserve">75 to </v>
      </c>
      <c r="AZ258" s="9"/>
      <c r="BA258" s="9"/>
    </row>
    <row r="259" spans="1:53" s="222" customFormat="1" ht="60" hidden="1" customHeight="1">
      <c r="A259" s="292">
        <v>76</v>
      </c>
      <c r="B259" s="308" t="str">
        <f>IFERROR(IF(INDEX('WPTM - Section F'!B$8:B$89,MATCH('Print View'!$A259,'WPTM - Section F'!$A$8:$A$89,0))&lt;&gt;0,INDEX('WPTM - Section F'!B$8:B$89,MATCH('Print View'!$A259,'WPTM - Section F'!$A$8:$A$89,0)),""),"")</f>
        <v/>
      </c>
      <c r="C259" s="308" t="str">
        <f>IFERROR(IF(INDEX('WPTM - Section F'!C$8:C$89,MATCH('Print View'!$A259,'WPTM - Section F'!$A$8:$A$89,0))&lt;&gt;0,INDEX('WPTM - Section F'!C$8:C$89,MATCH('Print View'!$A259,'WPTM - Section F'!$A$8:$A$89,0)),""),"")</f>
        <v/>
      </c>
      <c r="D259" s="308" t="str">
        <f>IFERROR(IF(INDEX('WPTM - Section F'!D$8:D$89,MATCH('Print View'!$A259,'WPTM - Section F'!$A$8:$A$89,0))&lt;&gt;0,INDEX('WPTM - Section F'!D$8:D$89,MATCH('Print View'!$A259,'WPTM - Section F'!$A$8:$A$89,0)),""),"")</f>
        <v/>
      </c>
      <c r="E259" s="308" t="str">
        <f>IFERROR(IF(INDEX('WPTM - Section F'!E$8:E$89,MATCH('Print View'!$A259,'WPTM - Section F'!$A$8:$A$89,0))&lt;&gt;0,INDEX('WPTM - Section F'!E$8:E$89,MATCH('Print View'!$A259,'WPTM - Section F'!$A$8:$A$89,0)),""),"")</f>
        <v/>
      </c>
      <c r="F259" s="308" t="str">
        <f>IFERROR(IF(INDEX('WPTM - Section F'!N$8:N$89,MATCH('Print View'!$A259,'WPTM - Section F'!$A$8:$A$89,0))&lt;&gt;0,INDEX('WPTM - Section F'!N$8:N$89,MATCH('Print View'!$A259,'WPTM - Section F'!$A$8:$A$89,0)),""),"")</f>
        <v/>
      </c>
      <c r="G259" s="599" t="str">
        <f ca="1">IFERROR(IF(INDEX('WPTM - Section F'!D$93:D$574,MATCH('Print View'!$AR259,'WPTM - Section F'!L$93:L$574,0))&lt;&gt;0,INDEX('WPTM - Section F'!D$93:D$574,MATCH('Print View'!$AR259,'WPTM - Section F'!L$93:L$574,0)),""),"")</f>
        <v/>
      </c>
      <c r="H259" s="600"/>
      <c r="I259" s="599" t="str">
        <f ca="1">IFERROR(IF(INDEX('WPTM - Section F'!E$93:E$574,MATCH('Print View'!$AR259,'WPTM - Section F'!L$93:L$574,0))&lt;&gt;0,INDEX('WPTM - Section F'!E$93:E$574,MATCH('Print View'!$AR259,'WPTM - Section F'!L$93:L$574,0)),""),"")</f>
        <v/>
      </c>
      <c r="J259" s="600"/>
      <c r="K259" s="599" t="str">
        <f ca="1">IFERROR(IF(INDEX('WPTM - Section F'!D$93:D$574,MATCH('Print View'!$AS259,'WPTM - Section F'!L$93:L$574,0))&lt;&gt;0,INDEX('WPTM - Section F'!D$93:D$574,MATCH('Print View'!$AS259,'WPTM - Section F'!L$93:L$574,0)),""),"")</f>
        <v/>
      </c>
      <c r="L259" s="600"/>
      <c r="M259" s="599" t="str">
        <f ca="1">IFERROR(IF(INDEX('WPTM - Section F'!E$93:E$574,MATCH('Print View'!$AS259,'WPTM - Section F'!L$93:L$574,0))&lt;&gt;0,INDEX('WPTM - Section F'!E$93:E$574,MATCH('Print View'!$AS259,'WPTM - Section F'!L$93:L$574,0)),""),"")</f>
        <v/>
      </c>
      <c r="N259" s="600"/>
      <c r="O259" s="599" t="str">
        <f ca="1">IFERROR(IF(INDEX('WPTM - Section F'!D$93:D$574,MATCH('Print View'!$AT259,'WPTM - Section F'!L$93:L$574,0))&lt;&gt;0,INDEX('WPTM - Section F'!D$93:D$574,MATCH('Print View'!$AT259,'WPTM - Section F'!L$93:L$574,0)),""),"")</f>
        <v/>
      </c>
      <c r="P259" s="600"/>
      <c r="Q259" s="599" t="str">
        <f ca="1">IFERROR(IF(INDEX('WPTM - Section F'!E$93:E$574,MATCH('Print View'!$AT259,'WPTM - Section F'!L$93:L$574,0))&lt;&gt;0,INDEX('WPTM - Section F'!E$93:E$574,MATCH('Print View'!$AT259,'WPTM - Section F'!L$93:L$574,0)),""),"")</f>
        <v/>
      </c>
      <c r="R259" s="600"/>
      <c r="S259" s="599" t="str">
        <f ca="1">IFERROR(IF(INDEX('WPTM - Section F'!D$93:D$574,MATCH('Print View'!$AU259,'WPTM - Section F'!L$93:L$574,0))&lt;&gt;0,INDEX('WPTM - Section F'!D$93:D$574,MATCH('Print View'!$AU259,'WPTM - Section F'!L$93:L$574,0)),""),"")</f>
        <v/>
      </c>
      <c r="T259" s="600"/>
      <c r="U259" s="599" t="str">
        <f ca="1">IFERROR(IF(INDEX('WPTM - Section F'!E$93:E$574,MATCH('Print View'!$AU259,'WPTM - Section F'!L$93:L$574,0))&lt;&gt;0,INDEX('WPTM - Section F'!E$93:E$574,MATCH('Print View'!$AU259,'WPTM - Section F'!L$93:L$574,0)),""),"")</f>
        <v/>
      </c>
      <c r="V259" s="600"/>
      <c r="W259" s="599" t="str">
        <f ca="1">IFERROR(IF(INDEX('WPTM - Section F'!D$93:D$574,MATCH('Print View'!$AV259,'WPTM - Section F'!L$93:L$574,0))&lt;&gt;0,INDEX('WPTM - Section F'!D$93:D$574,MATCH('Print View'!$AV259,'WPTM - Section F'!L$93:L$574,0)),""),"")</f>
        <v/>
      </c>
      <c r="X259" s="600"/>
      <c r="Y259" s="599" t="str">
        <f ca="1">IFERROR(IF(INDEX('WPTM - Section F'!E$93:E$574,MATCH('Print View'!$AV259,'WPTM - Section F'!L$93:L$574,0))&lt;&gt;0,INDEX('WPTM - Section F'!E$93:E$574,MATCH('Print View'!$AV259,'WPTM - Section F'!L$93:L$574,0)),""),"")</f>
        <v/>
      </c>
      <c r="Z259" s="600"/>
      <c r="AA259" s="599" t="str">
        <f ca="1">IFERROR(IF(INDEX('WPTM - Section F'!D$93:D$574,MATCH('Print View'!$AW259,'WPTM - Section F'!L$93:L$574,0))&lt;&gt;0,INDEX('WPTM - Section F'!D$93:D$574,MATCH('Print View'!$AW259,'WPTM - Section F'!L$93:L$574,0)),""),"")</f>
        <v/>
      </c>
      <c r="AB259" s="600"/>
      <c r="AC259" s="599" t="str">
        <f ca="1">IFERROR(IF(INDEX('WPTM - Section F'!E$93:E$574,MATCH('Print View'!$AW259,'WPTM - Section F'!L$93:L$574,0))&lt;&gt;0,INDEX('WPTM - Section F'!E$93:E$574,MATCH('Print View'!$AW259,'WPTM - Section F'!L$93:L$574,0)),""),"")</f>
        <v/>
      </c>
      <c r="AD259" s="600"/>
      <c r="AE259" s="599" t="str">
        <f ca="1">IFERROR(IF(INDEX('WPTM - Section F'!D$93:D$574,MATCH('Print View'!$AX259,'WPTM - Section F'!L$93:L$574,0))&lt;&gt;0,INDEX('WPTM - Section F'!D$93:D$574,MATCH('Print View'!$AX259,'WPTM - Section F'!L$93:L$574,0)),""),"")</f>
        <v/>
      </c>
      <c r="AF259" s="600"/>
      <c r="AG259" s="599" t="str">
        <f ca="1">IFERROR(IF(INDEX('WPTM - Section F'!E$93:E$574,MATCH('Print View'!$AX259,'WPTM - Section F'!L$93:L$574,0))&lt;&gt;0,INDEX('WPTM - Section F'!E$93:E$574,MATCH('Print View'!$AX259,'WPTM - Section F'!L$93:L$574,0)),""),"")</f>
        <v/>
      </c>
      <c r="AH259" s="600"/>
      <c r="AI259" s="599" t="str">
        <f ca="1">IFERROR(IF(INDEX('WPTM - Section F'!D$93:D$574,MATCH('Print View'!$AY259,'WPTM - Section F'!L$93:L$574,0))&lt;&gt;0,INDEX('WPTM - Section F'!D$93:D$574,MATCH('Print View'!$AY259,'WPTM - Section F'!L$93:L$574,0)),""),"")</f>
        <v/>
      </c>
      <c r="AJ259" s="600"/>
      <c r="AK259" s="599" t="str">
        <f ca="1">IFERROR(IF(INDEX('WPTM - Section F'!E$93:E$574,MATCH('Print View'!$AY259,'WPTM - Section F'!L$93:L$574,0))&lt;&gt;0,INDEX('WPTM - Section F'!E$93:E$574,MATCH('Print View'!$AY259,'WPTM - Section F'!L$93:L$574,0)),""),"")</f>
        <v/>
      </c>
      <c r="AL259" s="600"/>
      <c r="AM259" s="309" t="str">
        <f>IFERROR(IF(INDEX('WPTM - Section F'!O$8:O$89,MATCH('Print View'!$A259,'WPTM - Section F'!D$8:D$89,0))&lt;&gt;0,INDEX('WPTM - Section F'!O$8:O$89,MATCH('Print View'!$A259,'WPTM - Section F'!D$8:D$89,0)),""),"")</f>
        <v/>
      </c>
      <c r="AN259" s="217"/>
      <c r="AO259" s="304"/>
      <c r="AP259" s="305"/>
      <c r="AQ259" s="305"/>
      <c r="AR259" s="242" t="str">
        <f t="shared" ca="1" si="380"/>
        <v>76</v>
      </c>
      <c r="AS259" s="3" t="str">
        <f t="shared" ca="1" si="381"/>
        <v>761-Jan-21 to 31-Dec-21</v>
      </c>
      <c r="AT259" s="3" t="str">
        <f t="shared" ca="1" si="382"/>
        <v>761-Jan-22 to 31-Dec-22</v>
      </c>
      <c r="AU259" s="3" t="str">
        <f t="shared" ca="1" si="383"/>
        <v>761-Jan-23 to 31-Dec-23</v>
      </c>
      <c r="AV259" s="3" t="str">
        <f t="shared" ca="1" si="384"/>
        <v>761-Jan-24 to 31-Dec-24</v>
      </c>
      <c r="AW259" s="3" t="str">
        <f t="shared" ca="1" si="385"/>
        <v>761-Jan-25 to 31-Dec-25</v>
      </c>
      <c r="AX259" s="9" t="str">
        <f t="shared" si="386"/>
        <v xml:space="preserve">76 to </v>
      </c>
      <c r="AY259" s="9" t="str">
        <f t="shared" si="387"/>
        <v xml:space="preserve">76 to </v>
      </c>
      <c r="AZ259" s="9"/>
      <c r="BA259" s="9"/>
    </row>
    <row r="260" spans="1:53" s="222" customFormat="1" ht="60" hidden="1" customHeight="1">
      <c r="A260" s="292">
        <v>77</v>
      </c>
      <c r="B260" s="308" t="str">
        <f>IFERROR(IF(INDEX('WPTM - Section F'!B$8:B$89,MATCH('Print View'!$A260,'WPTM - Section F'!$A$8:$A$89,0))&lt;&gt;0,INDEX('WPTM - Section F'!B$8:B$89,MATCH('Print View'!$A260,'WPTM - Section F'!$A$8:$A$89,0)),""),"")</f>
        <v/>
      </c>
      <c r="C260" s="308" t="str">
        <f>IFERROR(IF(INDEX('WPTM - Section F'!C$8:C$89,MATCH('Print View'!$A260,'WPTM - Section F'!$A$8:$A$89,0))&lt;&gt;0,INDEX('WPTM - Section F'!C$8:C$89,MATCH('Print View'!$A260,'WPTM - Section F'!$A$8:$A$89,0)),""),"")</f>
        <v/>
      </c>
      <c r="D260" s="308" t="str">
        <f>IFERROR(IF(INDEX('WPTM - Section F'!D$8:D$89,MATCH('Print View'!$A260,'WPTM - Section F'!$A$8:$A$89,0))&lt;&gt;0,INDEX('WPTM - Section F'!D$8:D$89,MATCH('Print View'!$A260,'WPTM - Section F'!$A$8:$A$89,0)),""),"")</f>
        <v/>
      </c>
      <c r="E260" s="308" t="str">
        <f>IFERROR(IF(INDEX('WPTM - Section F'!E$8:E$89,MATCH('Print View'!$A260,'WPTM - Section F'!$A$8:$A$89,0))&lt;&gt;0,INDEX('WPTM - Section F'!E$8:E$89,MATCH('Print View'!$A260,'WPTM - Section F'!$A$8:$A$89,0)),""),"")</f>
        <v/>
      </c>
      <c r="F260" s="308" t="str">
        <f>IFERROR(IF(INDEX('WPTM - Section F'!N$8:N$89,MATCH('Print View'!$A260,'WPTM - Section F'!$A$8:$A$89,0))&lt;&gt;0,INDEX('WPTM - Section F'!N$8:N$89,MATCH('Print View'!$A260,'WPTM - Section F'!$A$8:$A$89,0)),""),"")</f>
        <v/>
      </c>
      <c r="G260" s="599" t="str">
        <f ca="1">IFERROR(IF(INDEX('WPTM - Section F'!D$93:D$574,MATCH('Print View'!$AR260,'WPTM - Section F'!L$93:L$574,0))&lt;&gt;0,INDEX('WPTM - Section F'!D$93:D$574,MATCH('Print View'!$AR260,'WPTM - Section F'!L$93:L$574,0)),""),"")</f>
        <v/>
      </c>
      <c r="H260" s="600"/>
      <c r="I260" s="599" t="str">
        <f ca="1">IFERROR(IF(INDEX('WPTM - Section F'!E$93:E$574,MATCH('Print View'!$AR260,'WPTM - Section F'!L$93:L$574,0))&lt;&gt;0,INDEX('WPTM - Section F'!E$93:E$574,MATCH('Print View'!$AR260,'WPTM - Section F'!L$93:L$574,0)),""),"")</f>
        <v/>
      </c>
      <c r="J260" s="600"/>
      <c r="K260" s="599" t="str">
        <f ca="1">IFERROR(IF(INDEX('WPTM - Section F'!D$93:D$574,MATCH('Print View'!$AS260,'WPTM - Section F'!L$93:L$574,0))&lt;&gt;0,INDEX('WPTM - Section F'!D$93:D$574,MATCH('Print View'!$AS260,'WPTM - Section F'!L$93:L$574,0)),""),"")</f>
        <v/>
      </c>
      <c r="L260" s="600"/>
      <c r="M260" s="599" t="str">
        <f ca="1">IFERROR(IF(INDEX('WPTM - Section F'!E$93:E$574,MATCH('Print View'!$AS260,'WPTM - Section F'!L$93:L$574,0))&lt;&gt;0,INDEX('WPTM - Section F'!E$93:E$574,MATCH('Print View'!$AS260,'WPTM - Section F'!L$93:L$574,0)),""),"")</f>
        <v/>
      </c>
      <c r="N260" s="600"/>
      <c r="O260" s="599" t="str">
        <f ca="1">IFERROR(IF(INDEX('WPTM - Section F'!D$93:D$574,MATCH('Print View'!$AT260,'WPTM - Section F'!L$93:L$574,0))&lt;&gt;0,INDEX('WPTM - Section F'!D$93:D$574,MATCH('Print View'!$AT260,'WPTM - Section F'!L$93:L$574,0)),""),"")</f>
        <v/>
      </c>
      <c r="P260" s="600"/>
      <c r="Q260" s="599" t="str">
        <f ca="1">IFERROR(IF(INDEX('WPTM - Section F'!E$93:E$574,MATCH('Print View'!$AT260,'WPTM - Section F'!L$93:L$574,0))&lt;&gt;0,INDEX('WPTM - Section F'!E$93:E$574,MATCH('Print View'!$AT260,'WPTM - Section F'!L$93:L$574,0)),""),"")</f>
        <v/>
      </c>
      <c r="R260" s="600"/>
      <c r="S260" s="599" t="str">
        <f ca="1">IFERROR(IF(INDEX('WPTM - Section F'!D$93:D$574,MATCH('Print View'!$AU260,'WPTM - Section F'!L$93:L$574,0))&lt;&gt;0,INDEX('WPTM - Section F'!D$93:D$574,MATCH('Print View'!$AU260,'WPTM - Section F'!L$93:L$574,0)),""),"")</f>
        <v/>
      </c>
      <c r="T260" s="600"/>
      <c r="U260" s="599" t="str">
        <f ca="1">IFERROR(IF(INDEX('WPTM - Section F'!E$93:E$574,MATCH('Print View'!$AU260,'WPTM - Section F'!L$93:L$574,0))&lt;&gt;0,INDEX('WPTM - Section F'!E$93:E$574,MATCH('Print View'!$AU260,'WPTM - Section F'!L$93:L$574,0)),""),"")</f>
        <v/>
      </c>
      <c r="V260" s="600"/>
      <c r="W260" s="599" t="str">
        <f ca="1">IFERROR(IF(INDEX('WPTM - Section F'!D$93:D$574,MATCH('Print View'!$AV260,'WPTM - Section F'!L$93:L$574,0))&lt;&gt;0,INDEX('WPTM - Section F'!D$93:D$574,MATCH('Print View'!$AV260,'WPTM - Section F'!L$93:L$574,0)),""),"")</f>
        <v/>
      </c>
      <c r="X260" s="600"/>
      <c r="Y260" s="599" t="str">
        <f ca="1">IFERROR(IF(INDEX('WPTM - Section F'!E$93:E$574,MATCH('Print View'!$AV260,'WPTM - Section F'!L$93:L$574,0))&lt;&gt;0,INDEX('WPTM - Section F'!E$93:E$574,MATCH('Print View'!$AV260,'WPTM - Section F'!L$93:L$574,0)),""),"")</f>
        <v/>
      </c>
      <c r="Z260" s="600"/>
      <c r="AA260" s="599" t="str">
        <f ca="1">IFERROR(IF(INDEX('WPTM - Section F'!D$93:D$574,MATCH('Print View'!$AW260,'WPTM - Section F'!L$93:L$574,0))&lt;&gt;0,INDEX('WPTM - Section F'!D$93:D$574,MATCH('Print View'!$AW260,'WPTM - Section F'!L$93:L$574,0)),""),"")</f>
        <v/>
      </c>
      <c r="AB260" s="600"/>
      <c r="AC260" s="599" t="str">
        <f ca="1">IFERROR(IF(INDEX('WPTM - Section F'!E$93:E$574,MATCH('Print View'!$AW260,'WPTM - Section F'!L$93:L$574,0))&lt;&gt;0,INDEX('WPTM - Section F'!E$93:E$574,MATCH('Print View'!$AW260,'WPTM - Section F'!L$93:L$574,0)),""),"")</f>
        <v/>
      </c>
      <c r="AD260" s="600"/>
      <c r="AE260" s="599" t="str">
        <f ca="1">IFERROR(IF(INDEX('WPTM - Section F'!D$93:D$574,MATCH('Print View'!$AX260,'WPTM - Section F'!L$93:L$574,0))&lt;&gt;0,INDEX('WPTM - Section F'!D$93:D$574,MATCH('Print View'!$AX260,'WPTM - Section F'!L$93:L$574,0)),""),"")</f>
        <v/>
      </c>
      <c r="AF260" s="600"/>
      <c r="AG260" s="599" t="str">
        <f ca="1">IFERROR(IF(INDEX('WPTM - Section F'!E$93:E$574,MATCH('Print View'!$AX260,'WPTM - Section F'!L$93:L$574,0))&lt;&gt;0,INDEX('WPTM - Section F'!E$93:E$574,MATCH('Print View'!$AX260,'WPTM - Section F'!L$93:L$574,0)),""),"")</f>
        <v/>
      </c>
      <c r="AH260" s="600"/>
      <c r="AI260" s="599" t="str">
        <f ca="1">IFERROR(IF(INDEX('WPTM - Section F'!D$93:D$574,MATCH('Print View'!$AY260,'WPTM - Section F'!L$93:L$574,0))&lt;&gt;0,INDEX('WPTM - Section F'!D$93:D$574,MATCH('Print View'!$AY260,'WPTM - Section F'!L$93:L$574,0)),""),"")</f>
        <v/>
      </c>
      <c r="AJ260" s="600"/>
      <c r="AK260" s="599" t="str">
        <f ca="1">IFERROR(IF(INDEX('WPTM - Section F'!E$93:E$574,MATCH('Print View'!$AY260,'WPTM - Section F'!L$93:L$574,0))&lt;&gt;0,INDEX('WPTM - Section F'!E$93:E$574,MATCH('Print View'!$AY260,'WPTM - Section F'!L$93:L$574,0)),""),"")</f>
        <v/>
      </c>
      <c r="AL260" s="600"/>
      <c r="AM260" s="309" t="str">
        <f>IFERROR(IF(INDEX('WPTM - Section F'!O$8:O$89,MATCH('Print View'!$A260,'WPTM - Section F'!D$8:D$89,0))&lt;&gt;0,INDEX('WPTM - Section F'!O$8:O$89,MATCH('Print View'!$A260,'WPTM - Section F'!D$8:D$89,0)),""),"")</f>
        <v/>
      </c>
      <c r="AN260" s="217"/>
      <c r="AO260" s="304"/>
      <c r="AP260" s="305"/>
      <c r="AQ260" s="305"/>
      <c r="AR260" s="242" t="str">
        <f t="shared" ca="1" si="380"/>
        <v>77</v>
      </c>
      <c r="AS260" s="3" t="str">
        <f t="shared" ca="1" si="381"/>
        <v>771-Jan-21 to 31-Dec-21</v>
      </c>
      <c r="AT260" s="3" t="str">
        <f t="shared" ca="1" si="382"/>
        <v>771-Jan-22 to 31-Dec-22</v>
      </c>
      <c r="AU260" s="3" t="str">
        <f t="shared" ca="1" si="383"/>
        <v>771-Jan-23 to 31-Dec-23</v>
      </c>
      <c r="AV260" s="3" t="str">
        <f t="shared" ca="1" si="384"/>
        <v>771-Jan-24 to 31-Dec-24</v>
      </c>
      <c r="AW260" s="3" t="str">
        <f t="shared" ca="1" si="385"/>
        <v>771-Jan-25 to 31-Dec-25</v>
      </c>
      <c r="AX260" s="9" t="str">
        <f t="shared" si="386"/>
        <v xml:space="preserve">77 to </v>
      </c>
      <c r="AY260" s="9" t="str">
        <f t="shared" si="387"/>
        <v xml:space="preserve">77 to </v>
      </c>
      <c r="AZ260" s="9"/>
      <c r="BA260" s="9"/>
    </row>
    <row r="261" spans="1:53" s="222" customFormat="1" ht="60" hidden="1" customHeight="1">
      <c r="A261" s="292">
        <v>78</v>
      </c>
      <c r="B261" s="308" t="str">
        <f>IFERROR(IF(INDEX('WPTM - Section F'!B$8:B$89,MATCH('Print View'!$A261,'WPTM - Section F'!$A$8:$A$89,0))&lt;&gt;0,INDEX('WPTM - Section F'!B$8:B$89,MATCH('Print View'!$A261,'WPTM - Section F'!$A$8:$A$89,0)),""),"")</f>
        <v/>
      </c>
      <c r="C261" s="308" t="str">
        <f>IFERROR(IF(INDEX('WPTM - Section F'!C$8:C$89,MATCH('Print View'!$A261,'WPTM - Section F'!$A$8:$A$89,0))&lt;&gt;0,INDEX('WPTM - Section F'!C$8:C$89,MATCH('Print View'!$A261,'WPTM - Section F'!$A$8:$A$89,0)),""),"")</f>
        <v/>
      </c>
      <c r="D261" s="308" t="str">
        <f>IFERROR(IF(INDEX('WPTM - Section F'!D$8:D$89,MATCH('Print View'!$A261,'WPTM - Section F'!$A$8:$A$89,0))&lt;&gt;0,INDEX('WPTM - Section F'!D$8:D$89,MATCH('Print View'!$A261,'WPTM - Section F'!$A$8:$A$89,0)),""),"")</f>
        <v/>
      </c>
      <c r="E261" s="308" t="str">
        <f>IFERROR(IF(INDEX('WPTM - Section F'!E$8:E$89,MATCH('Print View'!$A261,'WPTM - Section F'!$A$8:$A$89,0))&lt;&gt;0,INDEX('WPTM - Section F'!E$8:E$89,MATCH('Print View'!$A261,'WPTM - Section F'!$A$8:$A$89,0)),""),"")</f>
        <v/>
      </c>
      <c r="F261" s="308" t="str">
        <f>IFERROR(IF(INDEX('WPTM - Section F'!N$8:N$89,MATCH('Print View'!$A261,'WPTM - Section F'!$A$8:$A$89,0))&lt;&gt;0,INDEX('WPTM - Section F'!N$8:N$89,MATCH('Print View'!$A261,'WPTM - Section F'!$A$8:$A$89,0)),""),"")</f>
        <v/>
      </c>
      <c r="G261" s="599" t="str">
        <f ca="1">IFERROR(IF(INDEX('WPTM - Section F'!D$93:D$574,MATCH('Print View'!$AR261,'WPTM - Section F'!L$93:L$574,0))&lt;&gt;0,INDEX('WPTM - Section F'!D$93:D$574,MATCH('Print View'!$AR261,'WPTM - Section F'!L$93:L$574,0)),""),"")</f>
        <v/>
      </c>
      <c r="H261" s="600"/>
      <c r="I261" s="599" t="str">
        <f ca="1">IFERROR(IF(INDEX('WPTM - Section F'!E$93:E$574,MATCH('Print View'!$AR261,'WPTM - Section F'!L$93:L$574,0))&lt;&gt;0,INDEX('WPTM - Section F'!E$93:E$574,MATCH('Print View'!$AR261,'WPTM - Section F'!L$93:L$574,0)),""),"")</f>
        <v/>
      </c>
      <c r="J261" s="600"/>
      <c r="K261" s="599" t="str">
        <f ca="1">IFERROR(IF(INDEX('WPTM - Section F'!D$93:D$574,MATCH('Print View'!$AS261,'WPTM - Section F'!L$93:L$574,0))&lt;&gt;0,INDEX('WPTM - Section F'!D$93:D$574,MATCH('Print View'!$AS261,'WPTM - Section F'!L$93:L$574,0)),""),"")</f>
        <v/>
      </c>
      <c r="L261" s="600"/>
      <c r="M261" s="599" t="str">
        <f ca="1">IFERROR(IF(INDEX('WPTM - Section F'!E$93:E$574,MATCH('Print View'!$AS261,'WPTM - Section F'!L$93:L$574,0))&lt;&gt;0,INDEX('WPTM - Section F'!E$93:E$574,MATCH('Print View'!$AS261,'WPTM - Section F'!L$93:L$574,0)),""),"")</f>
        <v/>
      </c>
      <c r="N261" s="600"/>
      <c r="O261" s="599" t="str">
        <f ca="1">IFERROR(IF(INDEX('WPTM - Section F'!D$93:D$574,MATCH('Print View'!$AT261,'WPTM - Section F'!L$93:L$574,0))&lt;&gt;0,INDEX('WPTM - Section F'!D$93:D$574,MATCH('Print View'!$AT261,'WPTM - Section F'!L$93:L$574,0)),""),"")</f>
        <v/>
      </c>
      <c r="P261" s="600"/>
      <c r="Q261" s="599" t="str">
        <f ca="1">IFERROR(IF(INDEX('WPTM - Section F'!E$93:E$574,MATCH('Print View'!$AT261,'WPTM - Section F'!L$93:L$574,0))&lt;&gt;0,INDEX('WPTM - Section F'!E$93:E$574,MATCH('Print View'!$AT261,'WPTM - Section F'!L$93:L$574,0)),""),"")</f>
        <v/>
      </c>
      <c r="R261" s="600"/>
      <c r="S261" s="599" t="str">
        <f ca="1">IFERROR(IF(INDEX('WPTM - Section F'!D$93:D$574,MATCH('Print View'!$AU261,'WPTM - Section F'!L$93:L$574,0))&lt;&gt;0,INDEX('WPTM - Section F'!D$93:D$574,MATCH('Print View'!$AU261,'WPTM - Section F'!L$93:L$574,0)),""),"")</f>
        <v/>
      </c>
      <c r="T261" s="600"/>
      <c r="U261" s="599" t="str">
        <f ca="1">IFERROR(IF(INDEX('WPTM - Section F'!E$93:E$574,MATCH('Print View'!$AU261,'WPTM - Section F'!L$93:L$574,0))&lt;&gt;0,INDEX('WPTM - Section F'!E$93:E$574,MATCH('Print View'!$AU261,'WPTM - Section F'!L$93:L$574,0)),""),"")</f>
        <v/>
      </c>
      <c r="V261" s="600"/>
      <c r="W261" s="599" t="str">
        <f ca="1">IFERROR(IF(INDEX('WPTM - Section F'!D$93:D$574,MATCH('Print View'!$AV261,'WPTM - Section F'!L$93:L$574,0))&lt;&gt;0,INDEX('WPTM - Section F'!D$93:D$574,MATCH('Print View'!$AV261,'WPTM - Section F'!L$93:L$574,0)),""),"")</f>
        <v/>
      </c>
      <c r="X261" s="600"/>
      <c r="Y261" s="599" t="str">
        <f ca="1">IFERROR(IF(INDEX('WPTM - Section F'!E$93:E$574,MATCH('Print View'!$AV261,'WPTM - Section F'!L$93:L$574,0))&lt;&gt;0,INDEX('WPTM - Section F'!E$93:E$574,MATCH('Print View'!$AV261,'WPTM - Section F'!L$93:L$574,0)),""),"")</f>
        <v/>
      </c>
      <c r="Z261" s="600"/>
      <c r="AA261" s="599" t="str">
        <f ca="1">IFERROR(IF(INDEX('WPTM - Section F'!D$93:D$574,MATCH('Print View'!$AW261,'WPTM - Section F'!L$93:L$574,0))&lt;&gt;0,INDEX('WPTM - Section F'!D$93:D$574,MATCH('Print View'!$AW261,'WPTM - Section F'!L$93:L$574,0)),""),"")</f>
        <v/>
      </c>
      <c r="AB261" s="600"/>
      <c r="AC261" s="599" t="str">
        <f ca="1">IFERROR(IF(INDEX('WPTM - Section F'!E$93:E$574,MATCH('Print View'!$AW261,'WPTM - Section F'!L$93:L$574,0))&lt;&gt;0,INDEX('WPTM - Section F'!E$93:E$574,MATCH('Print View'!$AW261,'WPTM - Section F'!L$93:L$574,0)),""),"")</f>
        <v/>
      </c>
      <c r="AD261" s="600"/>
      <c r="AE261" s="599" t="str">
        <f ca="1">IFERROR(IF(INDEX('WPTM - Section F'!D$93:D$574,MATCH('Print View'!$AX261,'WPTM - Section F'!L$93:L$574,0))&lt;&gt;0,INDEX('WPTM - Section F'!D$93:D$574,MATCH('Print View'!$AX261,'WPTM - Section F'!L$93:L$574,0)),""),"")</f>
        <v/>
      </c>
      <c r="AF261" s="600"/>
      <c r="AG261" s="599" t="str">
        <f ca="1">IFERROR(IF(INDEX('WPTM - Section F'!E$93:E$574,MATCH('Print View'!$AX261,'WPTM - Section F'!L$93:L$574,0))&lt;&gt;0,INDEX('WPTM - Section F'!E$93:E$574,MATCH('Print View'!$AX261,'WPTM - Section F'!L$93:L$574,0)),""),"")</f>
        <v/>
      </c>
      <c r="AH261" s="600"/>
      <c r="AI261" s="599" t="str">
        <f ca="1">IFERROR(IF(INDEX('WPTM - Section F'!D$93:D$574,MATCH('Print View'!$AY261,'WPTM - Section F'!L$93:L$574,0))&lt;&gt;0,INDEX('WPTM - Section F'!D$93:D$574,MATCH('Print View'!$AY261,'WPTM - Section F'!L$93:L$574,0)),""),"")</f>
        <v/>
      </c>
      <c r="AJ261" s="600"/>
      <c r="AK261" s="599" t="str">
        <f ca="1">IFERROR(IF(INDEX('WPTM - Section F'!E$93:E$574,MATCH('Print View'!$AY261,'WPTM - Section F'!L$93:L$574,0))&lt;&gt;0,INDEX('WPTM - Section F'!E$93:E$574,MATCH('Print View'!$AY261,'WPTM - Section F'!L$93:L$574,0)),""),"")</f>
        <v/>
      </c>
      <c r="AL261" s="600"/>
      <c r="AM261" s="309" t="str">
        <f>IFERROR(IF(INDEX('WPTM - Section F'!O$8:O$89,MATCH('Print View'!$A261,'WPTM - Section F'!D$8:D$89,0))&lt;&gt;0,INDEX('WPTM - Section F'!O$8:O$89,MATCH('Print View'!$A261,'WPTM - Section F'!D$8:D$89,0)),""),"")</f>
        <v/>
      </c>
      <c r="AN261" s="217"/>
      <c r="AO261" s="304"/>
      <c r="AP261" s="305"/>
      <c r="AQ261" s="305"/>
      <c r="AR261" s="242" t="str">
        <f t="shared" ca="1" si="380"/>
        <v>78</v>
      </c>
      <c r="AS261" s="3" t="str">
        <f t="shared" ca="1" si="381"/>
        <v>781-Jan-21 to 31-Dec-21</v>
      </c>
      <c r="AT261" s="3" t="str">
        <f t="shared" ca="1" si="382"/>
        <v>781-Jan-22 to 31-Dec-22</v>
      </c>
      <c r="AU261" s="3" t="str">
        <f t="shared" ca="1" si="383"/>
        <v>781-Jan-23 to 31-Dec-23</v>
      </c>
      <c r="AV261" s="3" t="str">
        <f t="shared" ca="1" si="384"/>
        <v>781-Jan-24 to 31-Dec-24</v>
      </c>
      <c r="AW261" s="3" t="str">
        <f t="shared" ca="1" si="385"/>
        <v>781-Jan-25 to 31-Dec-25</v>
      </c>
      <c r="AX261" s="9" t="str">
        <f t="shared" si="386"/>
        <v xml:space="preserve">78 to </v>
      </c>
      <c r="AY261" s="9" t="str">
        <f t="shared" si="387"/>
        <v xml:space="preserve">78 to </v>
      </c>
      <c r="AZ261" s="9"/>
      <c r="BA261" s="9"/>
    </row>
    <row r="262" spans="1:53" s="222" customFormat="1" ht="60" hidden="1" customHeight="1">
      <c r="A262" s="292">
        <v>79</v>
      </c>
      <c r="B262" s="308" t="str">
        <f>IFERROR(IF(INDEX('WPTM - Section F'!B$8:B$89,MATCH('Print View'!$A262,'WPTM - Section F'!$A$8:$A$89,0))&lt;&gt;0,INDEX('WPTM - Section F'!B$8:B$89,MATCH('Print View'!$A262,'WPTM - Section F'!$A$8:$A$89,0)),""),"")</f>
        <v/>
      </c>
      <c r="C262" s="308" t="str">
        <f>IFERROR(IF(INDEX('WPTM - Section F'!C$8:C$89,MATCH('Print View'!$A262,'WPTM - Section F'!$A$8:$A$89,0))&lt;&gt;0,INDEX('WPTM - Section F'!C$8:C$89,MATCH('Print View'!$A262,'WPTM - Section F'!$A$8:$A$89,0)),""),"")</f>
        <v/>
      </c>
      <c r="D262" s="308" t="str">
        <f>IFERROR(IF(INDEX('WPTM - Section F'!D$8:D$89,MATCH('Print View'!$A262,'WPTM - Section F'!$A$8:$A$89,0))&lt;&gt;0,INDEX('WPTM - Section F'!D$8:D$89,MATCH('Print View'!$A262,'WPTM - Section F'!$A$8:$A$89,0)),""),"")</f>
        <v/>
      </c>
      <c r="E262" s="308" t="str">
        <f>IFERROR(IF(INDEX('WPTM - Section F'!E$8:E$89,MATCH('Print View'!$A262,'WPTM - Section F'!$A$8:$A$89,0))&lt;&gt;0,INDEX('WPTM - Section F'!E$8:E$89,MATCH('Print View'!$A262,'WPTM - Section F'!$A$8:$A$89,0)),""),"")</f>
        <v/>
      </c>
      <c r="F262" s="308" t="str">
        <f>IFERROR(IF(INDEX('WPTM - Section F'!N$8:N$89,MATCH('Print View'!$A262,'WPTM - Section F'!$A$8:$A$89,0))&lt;&gt;0,INDEX('WPTM - Section F'!N$8:N$89,MATCH('Print View'!$A262,'WPTM - Section F'!$A$8:$A$89,0)),""),"")</f>
        <v/>
      </c>
      <c r="G262" s="599" t="str">
        <f ca="1">IFERROR(IF(INDEX('WPTM - Section F'!D$93:D$574,MATCH('Print View'!$AR262,'WPTM - Section F'!L$93:L$574,0))&lt;&gt;0,INDEX('WPTM - Section F'!D$93:D$574,MATCH('Print View'!$AR262,'WPTM - Section F'!L$93:L$574,0)),""),"")</f>
        <v/>
      </c>
      <c r="H262" s="600"/>
      <c r="I262" s="599" t="str">
        <f ca="1">IFERROR(IF(INDEX('WPTM - Section F'!E$93:E$574,MATCH('Print View'!$AR262,'WPTM - Section F'!L$93:L$574,0))&lt;&gt;0,INDEX('WPTM - Section F'!E$93:E$574,MATCH('Print View'!$AR262,'WPTM - Section F'!L$93:L$574,0)),""),"")</f>
        <v/>
      </c>
      <c r="J262" s="600"/>
      <c r="K262" s="599" t="str">
        <f ca="1">IFERROR(IF(INDEX('WPTM - Section F'!D$93:D$574,MATCH('Print View'!$AS262,'WPTM - Section F'!L$93:L$574,0))&lt;&gt;0,INDEX('WPTM - Section F'!D$93:D$574,MATCH('Print View'!$AS262,'WPTM - Section F'!L$93:L$574,0)),""),"")</f>
        <v/>
      </c>
      <c r="L262" s="600"/>
      <c r="M262" s="599" t="str">
        <f ca="1">IFERROR(IF(INDEX('WPTM - Section F'!E$93:E$574,MATCH('Print View'!$AS262,'WPTM - Section F'!L$93:L$574,0))&lt;&gt;0,INDEX('WPTM - Section F'!E$93:E$574,MATCH('Print View'!$AS262,'WPTM - Section F'!L$93:L$574,0)),""),"")</f>
        <v/>
      </c>
      <c r="N262" s="600"/>
      <c r="O262" s="599" t="str">
        <f ca="1">IFERROR(IF(INDEX('WPTM - Section F'!D$93:D$574,MATCH('Print View'!$AT262,'WPTM - Section F'!L$93:L$574,0))&lt;&gt;0,INDEX('WPTM - Section F'!D$93:D$574,MATCH('Print View'!$AT262,'WPTM - Section F'!L$93:L$574,0)),""),"")</f>
        <v/>
      </c>
      <c r="P262" s="600"/>
      <c r="Q262" s="599" t="str">
        <f ca="1">IFERROR(IF(INDEX('WPTM - Section F'!E$93:E$574,MATCH('Print View'!$AT262,'WPTM - Section F'!L$93:L$574,0))&lt;&gt;0,INDEX('WPTM - Section F'!E$93:E$574,MATCH('Print View'!$AT262,'WPTM - Section F'!L$93:L$574,0)),""),"")</f>
        <v/>
      </c>
      <c r="R262" s="600"/>
      <c r="S262" s="599" t="str">
        <f ca="1">IFERROR(IF(INDEX('WPTM - Section F'!D$93:D$574,MATCH('Print View'!$AU262,'WPTM - Section F'!L$93:L$574,0))&lt;&gt;0,INDEX('WPTM - Section F'!D$93:D$574,MATCH('Print View'!$AU262,'WPTM - Section F'!L$93:L$574,0)),""),"")</f>
        <v/>
      </c>
      <c r="T262" s="600"/>
      <c r="U262" s="599" t="str">
        <f ca="1">IFERROR(IF(INDEX('WPTM - Section F'!E$93:E$574,MATCH('Print View'!$AU262,'WPTM - Section F'!L$93:L$574,0))&lt;&gt;0,INDEX('WPTM - Section F'!E$93:E$574,MATCH('Print View'!$AU262,'WPTM - Section F'!L$93:L$574,0)),""),"")</f>
        <v/>
      </c>
      <c r="V262" s="600"/>
      <c r="W262" s="599" t="str">
        <f ca="1">IFERROR(IF(INDEX('WPTM - Section F'!D$93:D$574,MATCH('Print View'!$AV262,'WPTM - Section F'!L$93:L$574,0))&lt;&gt;0,INDEX('WPTM - Section F'!D$93:D$574,MATCH('Print View'!$AV262,'WPTM - Section F'!L$93:L$574,0)),""),"")</f>
        <v/>
      </c>
      <c r="X262" s="600"/>
      <c r="Y262" s="599" t="str">
        <f ca="1">IFERROR(IF(INDEX('WPTM - Section F'!E$93:E$574,MATCH('Print View'!$AV262,'WPTM - Section F'!L$93:L$574,0))&lt;&gt;0,INDEX('WPTM - Section F'!E$93:E$574,MATCH('Print View'!$AV262,'WPTM - Section F'!L$93:L$574,0)),""),"")</f>
        <v/>
      </c>
      <c r="Z262" s="600"/>
      <c r="AA262" s="599" t="str">
        <f ca="1">IFERROR(IF(INDEX('WPTM - Section F'!D$93:D$574,MATCH('Print View'!$AW262,'WPTM - Section F'!L$93:L$574,0))&lt;&gt;0,INDEX('WPTM - Section F'!D$93:D$574,MATCH('Print View'!$AW262,'WPTM - Section F'!L$93:L$574,0)),""),"")</f>
        <v/>
      </c>
      <c r="AB262" s="600"/>
      <c r="AC262" s="599" t="str">
        <f ca="1">IFERROR(IF(INDEX('WPTM - Section F'!E$93:E$574,MATCH('Print View'!$AW262,'WPTM - Section F'!L$93:L$574,0))&lt;&gt;0,INDEX('WPTM - Section F'!E$93:E$574,MATCH('Print View'!$AW262,'WPTM - Section F'!L$93:L$574,0)),""),"")</f>
        <v/>
      </c>
      <c r="AD262" s="600"/>
      <c r="AE262" s="599" t="str">
        <f ca="1">IFERROR(IF(INDEX('WPTM - Section F'!D$93:D$574,MATCH('Print View'!$AX262,'WPTM - Section F'!L$93:L$574,0))&lt;&gt;0,INDEX('WPTM - Section F'!D$93:D$574,MATCH('Print View'!$AX262,'WPTM - Section F'!L$93:L$574,0)),""),"")</f>
        <v/>
      </c>
      <c r="AF262" s="600"/>
      <c r="AG262" s="599" t="str">
        <f ca="1">IFERROR(IF(INDEX('WPTM - Section F'!E$93:E$574,MATCH('Print View'!$AX262,'WPTM - Section F'!L$93:L$574,0))&lt;&gt;0,INDEX('WPTM - Section F'!E$93:E$574,MATCH('Print View'!$AX262,'WPTM - Section F'!L$93:L$574,0)),""),"")</f>
        <v/>
      </c>
      <c r="AH262" s="600"/>
      <c r="AI262" s="599" t="str">
        <f ca="1">IFERROR(IF(INDEX('WPTM - Section F'!D$93:D$574,MATCH('Print View'!$AY262,'WPTM - Section F'!L$93:L$574,0))&lt;&gt;0,INDEX('WPTM - Section F'!D$93:D$574,MATCH('Print View'!$AY262,'WPTM - Section F'!L$93:L$574,0)),""),"")</f>
        <v/>
      </c>
      <c r="AJ262" s="600"/>
      <c r="AK262" s="599" t="str">
        <f ca="1">IFERROR(IF(INDEX('WPTM - Section F'!E$93:E$574,MATCH('Print View'!$AY262,'WPTM - Section F'!L$93:L$574,0))&lt;&gt;0,INDEX('WPTM - Section F'!E$93:E$574,MATCH('Print View'!$AY262,'WPTM - Section F'!L$93:L$574,0)),""),"")</f>
        <v/>
      </c>
      <c r="AL262" s="600"/>
      <c r="AM262" s="309" t="str">
        <f>IFERROR(IF(INDEX('WPTM - Section F'!O$8:O$89,MATCH('Print View'!$A262,'WPTM - Section F'!D$8:D$89,0))&lt;&gt;0,INDEX('WPTM - Section F'!O$8:O$89,MATCH('Print View'!$A262,'WPTM - Section F'!D$8:D$89,0)),""),"")</f>
        <v/>
      </c>
      <c r="AN262" s="217"/>
      <c r="AO262" s="304"/>
      <c r="AP262" s="305"/>
      <c r="AQ262" s="305"/>
      <c r="AR262" s="242" t="str">
        <f t="shared" ca="1" si="380"/>
        <v>79</v>
      </c>
      <c r="AS262" s="3" t="str">
        <f t="shared" ca="1" si="381"/>
        <v>791-Jan-21 to 31-Dec-21</v>
      </c>
      <c r="AT262" s="3" t="str">
        <f t="shared" ca="1" si="382"/>
        <v>791-Jan-22 to 31-Dec-22</v>
      </c>
      <c r="AU262" s="3" t="str">
        <f t="shared" ca="1" si="383"/>
        <v>791-Jan-23 to 31-Dec-23</v>
      </c>
      <c r="AV262" s="3" t="str">
        <f t="shared" ca="1" si="384"/>
        <v>791-Jan-24 to 31-Dec-24</v>
      </c>
      <c r="AW262" s="3" t="str">
        <f t="shared" ca="1" si="385"/>
        <v>791-Jan-25 to 31-Dec-25</v>
      </c>
      <c r="AX262" s="9" t="str">
        <f t="shared" si="386"/>
        <v xml:space="preserve">79 to </v>
      </c>
      <c r="AY262" s="9" t="str">
        <f t="shared" si="387"/>
        <v xml:space="preserve">79 to </v>
      </c>
      <c r="AZ262" s="9"/>
      <c r="BA262" s="9"/>
    </row>
    <row r="263" spans="1:53" s="222" customFormat="1" ht="60" hidden="1" customHeight="1" thickBot="1">
      <c r="A263" s="294">
        <v>80</v>
      </c>
      <c r="B263" s="310" t="str">
        <f>IFERROR(IF(INDEX('WPTM - Section F'!B$8:B$89,MATCH('Print View'!$A263,'WPTM - Section F'!$A$8:$A$89,0))&lt;&gt;0,INDEX('WPTM - Section F'!B$8:B$89,MATCH('Print View'!$A263,'WPTM - Section F'!$A$8:$A$89,0)),""),"")</f>
        <v/>
      </c>
      <c r="C263" s="310" t="str">
        <f>IFERROR(IF(INDEX('WPTM - Section F'!C$8:C$89,MATCH('Print View'!$A263,'WPTM - Section F'!$A$8:$A$89,0))&lt;&gt;0,INDEX('WPTM - Section F'!C$8:C$89,MATCH('Print View'!$A263,'WPTM - Section F'!$A$8:$A$89,0)),""),"")</f>
        <v/>
      </c>
      <c r="D263" s="310" t="str">
        <f>IFERROR(IF(INDEX('WPTM - Section F'!D$8:D$89,MATCH('Print View'!$A263,'WPTM - Section F'!$A$8:$A$89,0))&lt;&gt;0,INDEX('WPTM - Section F'!D$8:D$89,MATCH('Print View'!$A263,'WPTM - Section F'!$A$8:$A$89,0)),""),"")</f>
        <v/>
      </c>
      <c r="E263" s="310" t="str">
        <f>IFERROR(IF(INDEX('WPTM - Section F'!E$8:E$89,MATCH('Print View'!$A263,'WPTM - Section F'!$A$8:$A$89,0))&lt;&gt;0,INDEX('WPTM - Section F'!E$8:E$89,MATCH('Print View'!$A263,'WPTM - Section F'!$A$8:$A$89,0)),""),"")</f>
        <v/>
      </c>
      <c r="F263" s="310" t="str">
        <f>IFERROR(IF(INDEX('WPTM - Section F'!N$8:N$89,MATCH('Print View'!$A263,'WPTM - Section F'!$A$8:$A$89,0))&lt;&gt;0,INDEX('WPTM - Section F'!N$8:N$89,MATCH('Print View'!$A263,'WPTM - Section F'!$A$8:$A$89,0)),""),"")</f>
        <v/>
      </c>
      <c r="G263" s="601" t="str">
        <f ca="1">IFERROR(IF(INDEX('WPTM - Section F'!D$93:D$574,MATCH('Print View'!$AR263,'WPTM - Section F'!L$93:L$574,0))&lt;&gt;0,INDEX('WPTM - Section F'!D$93:D$574,MATCH('Print View'!$AR263,'WPTM - Section F'!L$93:L$574,0)),""),"")</f>
        <v/>
      </c>
      <c r="H263" s="602"/>
      <c r="I263" s="601" t="str">
        <f ca="1">IFERROR(IF(INDEX('WPTM - Section F'!E$93:E$574,MATCH('Print View'!$AR263,'WPTM - Section F'!L$93:L$574,0))&lt;&gt;0,INDEX('WPTM - Section F'!E$93:E$574,MATCH('Print View'!$AR263,'WPTM - Section F'!L$93:L$574,0)),""),"")</f>
        <v/>
      </c>
      <c r="J263" s="602"/>
      <c r="K263" s="601" t="str">
        <f ca="1">IFERROR(IF(INDEX('WPTM - Section F'!D$93:D$574,MATCH('Print View'!$AS263,'WPTM - Section F'!L$93:L$574,0))&lt;&gt;0,INDEX('WPTM - Section F'!D$93:D$574,MATCH('Print View'!$AS263,'WPTM - Section F'!L$93:L$574,0)),""),"")</f>
        <v/>
      </c>
      <c r="L263" s="602"/>
      <c r="M263" s="601" t="str">
        <f ca="1">IFERROR(IF(INDEX('WPTM - Section F'!E$93:E$574,MATCH('Print View'!$AS263,'WPTM - Section F'!L$93:L$574,0))&lt;&gt;0,INDEX('WPTM - Section F'!E$93:E$574,MATCH('Print View'!$AS263,'WPTM - Section F'!L$93:L$574,0)),""),"")</f>
        <v/>
      </c>
      <c r="N263" s="602"/>
      <c r="O263" s="601" t="str">
        <f ca="1">IFERROR(IF(INDEX('WPTM - Section F'!D$93:D$574,MATCH('Print View'!$AT263,'WPTM - Section F'!L$93:L$574,0))&lt;&gt;0,INDEX('WPTM - Section F'!D$93:D$574,MATCH('Print View'!$AT263,'WPTM - Section F'!L$93:L$574,0)),""),"")</f>
        <v/>
      </c>
      <c r="P263" s="602"/>
      <c r="Q263" s="601" t="str">
        <f ca="1">IFERROR(IF(INDEX('WPTM - Section F'!E$93:E$574,MATCH('Print View'!$AT263,'WPTM - Section F'!L$93:L$574,0))&lt;&gt;0,INDEX('WPTM - Section F'!E$93:E$574,MATCH('Print View'!$AT263,'WPTM - Section F'!L$93:L$574,0)),""),"")</f>
        <v/>
      </c>
      <c r="R263" s="602"/>
      <c r="S263" s="601" t="str">
        <f ca="1">IFERROR(IF(INDEX('WPTM - Section F'!D$93:D$574,MATCH('Print View'!$AU263,'WPTM - Section F'!L$93:L$574,0))&lt;&gt;0,INDEX('WPTM - Section F'!D$93:D$574,MATCH('Print View'!$AU263,'WPTM - Section F'!L$93:L$574,0)),""),"")</f>
        <v/>
      </c>
      <c r="T263" s="602"/>
      <c r="U263" s="601" t="str">
        <f ca="1">IFERROR(IF(INDEX('WPTM - Section F'!E$93:E$574,MATCH('Print View'!$AU263,'WPTM - Section F'!L$93:L$574,0))&lt;&gt;0,INDEX('WPTM - Section F'!E$93:E$574,MATCH('Print View'!$AU263,'WPTM - Section F'!L$93:L$574,0)),""),"")</f>
        <v/>
      </c>
      <c r="V263" s="602"/>
      <c r="W263" s="601" t="str">
        <f ca="1">IFERROR(IF(INDEX('WPTM - Section F'!D$93:D$574,MATCH('Print View'!$AV263,'WPTM - Section F'!L$93:L$574,0))&lt;&gt;0,INDEX('WPTM - Section F'!D$93:D$574,MATCH('Print View'!$AV263,'WPTM - Section F'!L$93:L$574,0)),""),"")</f>
        <v/>
      </c>
      <c r="X263" s="602"/>
      <c r="Y263" s="601" t="str">
        <f ca="1">IFERROR(IF(INDEX('WPTM - Section F'!E$93:E$574,MATCH('Print View'!$AV263,'WPTM - Section F'!L$93:L$574,0))&lt;&gt;0,INDEX('WPTM - Section F'!E$93:E$574,MATCH('Print View'!$AV263,'WPTM - Section F'!L$93:L$574,0)),""),"")</f>
        <v/>
      </c>
      <c r="Z263" s="602"/>
      <c r="AA263" s="601" t="str">
        <f ca="1">IFERROR(IF(INDEX('WPTM - Section F'!D$93:D$574,MATCH('Print View'!$AW263,'WPTM - Section F'!L$93:L$574,0))&lt;&gt;0,INDEX('WPTM - Section F'!D$93:D$574,MATCH('Print View'!$AW263,'WPTM - Section F'!L$93:L$574,0)),""),"")</f>
        <v/>
      </c>
      <c r="AB263" s="602"/>
      <c r="AC263" s="601" t="str">
        <f ca="1">IFERROR(IF(INDEX('WPTM - Section F'!E$93:E$574,MATCH('Print View'!$AW263,'WPTM - Section F'!L$93:L$574,0))&lt;&gt;0,INDEX('WPTM - Section F'!E$93:E$574,MATCH('Print View'!$AW263,'WPTM - Section F'!L$93:L$574,0)),""),"")</f>
        <v/>
      </c>
      <c r="AD263" s="602"/>
      <c r="AE263" s="601" t="str">
        <f ca="1">IFERROR(IF(INDEX('WPTM - Section F'!D$93:D$574,MATCH('Print View'!$AX263,'WPTM - Section F'!L$93:L$574,0))&lt;&gt;0,INDEX('WPTM - Section F'!D$93:D$574,MATCH('Print View'!$AX263,'WPTM - Section F'!L$93:L$574,0)),""),"")</f>
        <v/>
      </c>
      <c r="AF263" s="602"/>
      <c r="AG263" s="601" t="str">
        <f ca="1">IFERROR(IF(INDEX('WPTM - Section F'!E$93:E$574,MATCH('Print View'!$AX263,'WPTM - Section F'!L$93:L$574,0))&lt;&gt;0,INDEX('WPTM - Section F'!E$93:E$574,MATCH('Print View'!$AX263,'WPTM - Section F'!L$93:L$574,0)),""),"")</f>
        <v/>
      </c>
      <c r="AH263" s="602"/>
      <c r="AI263" s="601" t="str">
        <f ca="1">IFERROR(IF(INDEX('WPTM - Section F'!D$93:D$574,MATCH('Print View'!$AY263,'WPTM - Section F'!L$93:L$574,0))&lt;&gt;0,INDEX('WPTM - Section F'!D$93:D$574,MATCH('Print View'!$AY263,'WPTM - Section F'!L$93:L$574,0)),""),"")</f>
        <v/>
      </c>
      <c r="AJ263" s="602"/>
      <c r="AK263" s="601" t="str">
        <f ca="1">IFERROR(IF(INDEX('WPTM - Section F'!E$93:E$574,MATCH('Print View'!$AY263,'WPTM - Section F'!L$93:L$574,0))&lt;&gt;0,INDEX('WPTM - Section F'!E$93:E$574,MATCH('Print View'!$AY263,'WPTM - Section F'!L$93:L$574,0)),""),"")</f>
        <v/>
      </c>
      <c r="AL263" s="602"/>
      <c r="AM263" s="311" t="str">
        <f>IFERROR(IF(INDEX('WPTM - Section F'!O$8:O$89,MATCH('Print View'!$A263,'WPTM - Section F'!D$8:D$89,0))&lt;&gt;0,INDEX('WPTM - Section F'!O$8:O$89,MATCH('Print View'!$A263,'WPTM - Section F'!D$8:D$89,0)),""),"")</f>
        <v/>
      </c>
      <c r="AN263" s="217"/>
      <c r="AO263" s="306"/>
      <c r="AP263" s="307"/>
      <c r="AQ263" s="307"/>
      <c r="AR263" s="242" t="str">
        <f t="shared" ca="1" si="380"/>
        <v>80</v>
      </c>
      <c r="AS263" s="3" t="str">
        <f t="shared" ca="1" si="381"/>
        <v>801-Jan-21 to 31-Dec-21</v>
      </c>
      <c r="AT263" s="3" t="str">
        <f t="shared" ca="1" si="382"/>
        <v>801-Jan-22 to 31-Dec-22</v>
      </c>
      <c r="AU263" s="3" t="str">
        <f t="shared" ca="1" si="383"/>
        <v>801-Jan-23 to 31-Dec-23</v>
      </c>
      <c r="AV263" s="3" t="str">
        <f t="shared" ca="1" si="384"/>
        <v>801-Jan-24 to 31-Dec-24</v>
      </c>
      <c r="AW263" s="3" t="str">
        <f t="shared" ca="1" si="385"/>
        <v>801-Jan-25 to 31-Dec-25</v>
      </c>
      <c r="AX263" s="9" t="str">
        <f t="shared" si="386"/>
        <v xml:space="preserve">80 to </v>
      </c>
      <c r="AY263" s="9" t="str">
        <f t="shared" si="387"/>
        <v xml:space="preserve">80 to </v>
      </c>
      <c r="AZ263" s="9"/>
      <c r="BA263" s="9"/>
    </row>
    <row r="264" spans="1:53" s="222" customFormat="1">
      <c r="A264" s="223"/>
      <c r="AN264" s="217"/>
      <c r="AR264" s="4"/>
      <c r="AS264" s="9"/>
      <c r="AT264" s="9"/>
      <c r="AU264" s="9"/>
      <c r="AV264" s="9"/>
      <c r="AW264" s="9"/>
      <c r="AX264" s="9"/>
      <c r="AY264" s="9"/>
      <c r="AZ264" s="9"/>
      <c r="BA264" s="9"/>
    </row>
    <row r="265" spans="1:53" s="222" customFormat="1">
      <c r="A265" s="223"/>
      <c r="AN265" s="217"/>
      <c r="AR265" s="4"/>
      <c r="AS265" s="9"/>
      <c r="AT265" s="9"/>
      <c r="AU265" s="9"/>
      <c r="AV265" s="9"/>
      <c r="AW265" s="9"/>
      <c r="AX265" s="9"/>
      <c r="AY265" s="9"/>
      <c r="AZ265" s="9"/>
      <c r="BA265" s="9"/>
    </row>
    <row r="266" spans="1:53" s="222" customFormat="1">
      <c r="A266" s="223"/>
      <c r="AN266" s="217"/>
      <c r="AR266" s="4"/>
      <c r="AS266" s="9"/>
      <c r="AT266" s="9"/>
      <c r="AU266" s="9"/>
      <c r="AV266" s="9"/>
      <c r="AW266" s="9"/>
      <c r="AX266" s="9"/>
      <c r="AY266" s="9"/>
      <c r="AZ266" s="9"/>
      <c r="BA266" s="9"/>
    </row>
    <row r="267" spans="1:53" s="222" customFormat="1">
      <c r="A267" s="223"/>
      <c r="AN267" s="217"/>
      <c r="AR267" s="4"/>
      <c r="AS267" s="9"/>
      <c r="AT267" s="9"/>
      <c r="AU267" s="9"/>
      <c r="AV267" s="9"/>
      <c r="AW267" s="9"/>
      <c r="AX267" s="9"/>
      <c r="AY267" s="9"/>
      <c r="AZ267" s="9"/>
      <c r="BA267" s="9"/>
    </row>
    <row r="268" spans="1:53" s="222" customFormat="1">
      <c r="A268" s="223"/>
      <c r="AN268" s="217"/>
      <c r="AR268" s="4"/>
      <c r="AS268" s="9"/>
      <c r="AT268" s="9"/>
      <c r="AU268" s="9"/>
      <c r="AV268" s="9"/>
      <c r="AW268" s="9"/>
      <c r="AX268" s="9"/>
      <c r="AY268" s="9"/>
      <c r="AZ268" s="9"/>
      <c r="BA268" s="9"/>
    </row>
    <row r="269" spans="1:53" s="222" customFormat="1">
      <c r="A269" s="223"/>
      <c r="AN269" s="217"/>
      <c r="AR269" s="4"/>
      <c r="AS269" s="9"/>
      <c r="AT269" s="9"/>
      <c r="AU269" s="9"/>
      <c r="AV269" s="9"/>
      <c r="AW269" s="9"/>
      <c r="AX269" s="9"/>
      <c r="AY269" s="9"/>
      <c r="AZ269" s="9"/>
      <c r="BA269" s="9"/>
    </row>
    <row r="270" spans="1:53" s="222" customFormat="1">
      <c r="A270" s="223"/>
      <c r="AN270" s="217"/>
      <c r="AR270" s="4"/>
      <c r="AS270" s="9"/>
      <c r="AT270" s="9"/>
      <c r="AU270" s="9"/>
      <c r="AV270" s="9"/>
      <c r="AW270" s="9"/>
      <c r="AX270" s="9"/>
      <c r="AY270" s="9"/>
      <c r="AZ270" s="9"/>
      <c r="BA270" s="9"/>
    </row>
    <row r="271" spans="1:53" s="222" customFormat="1">
      <c r="A271" s="223"/>
      <c r="AN271" s="217"/>
      <c r="AR271" s="4"/>
      <c r="AS271" s="9"/>
      <c r="AT271" s="9"/>
      <c r="AU271" s="9"/>
      <c r="AV271" s="9"/>
      <c r="AW271" s="9"/>
      <c r="AX271" s="9"/>
      <c r="AY271" s="9"/>
      <c r="AZ271" s="9"/>
      <c r="BA271" s="9"/>
    </row>
    <row r="272" spans="1:53" s="222" customFormat="1">
      <c r="A272" s="223"/>
      <c r="AN272" s="217"/>
      <c r="AR272" s="4"/>
      <c r="AS272" s="9"/>
      <c r="AT272" s="9"/>
      <c r="AU272" s="9"/>
      <c r="AV272" s="9"/>
      <c r="AW272" s="9"/>
      <c r="AX272" s="9"/>
      <c r="AY272" s="9"/>
      <c r="AZ272" s="9"/>
      <c r="BA272" s="9"/>
    </row>
    <row r="273" spans="1:53" s="222" customFormat="1">
      <c r="A273" s="223"/>
      <c r="AN273" s="217"/>
      <c r="AR273" s="4"/>
      <c r="AS273" s="9"/>
      <c r="AT273" s="9"/>
      <c r="AU273" s="9"/>
      <c r="AV273" s="9"/>
      <c r="AW273" s="9"/>
      <c r="AX273" s="9"/>
      <c r="AY273" s="9"/>
      <c r="AZ273" s="9"/>
      <c r="BA273" s="9"/>
    </row>
    <row r="274" spans="1:53" s="222" customFormat="1">
      <c r="A274" s="223"/>
      <c r="AN274" s="217"/>
      <c r="AR274" s="4"/>
      <c r="AS274" s="9"/>
      <c r="AT274" s="9"/>
      <c r="AU274" s="9"/>
      <c r="AV274" s="9"/>
      <c r="AW274" s="9"/>
      <c r="AX274" s="9"/>
      <c r="AY274" s="9"/>
      <c r="AZ274" s="9"/>
      <c r="BA274" s="9"/>
    </row>
    <row r="275" spans="1:53" s="222" customFormat="1">
      <c r="A275" s="223"/>
      <c r="AN275" s="217"/>
      <c r="AR275" s="4"/>
      <c r="AS275" s="9"/>
      <c r="AT275" s="9"/>
      <c r="AU275" s="9"/>
      <c r="AV275" s="9"/>
      <c r="AW275" s="9"/>
      <c r="AX275" s="9"/>
      <c r="AY275" s="9"/>
      <c r="AZ275" s="9"/>
      <c r="BA275" s="9"/>
    </row>
    <row r="276" spans="1:53" s="222" customFormat="1">
      <c r="A276" s="223"/>
      <c r="AN276" s="217"/>
      <c r="AR276" s="4"/>
      <c r="AS276" s="9"/>
      <c r="AT276" s="9"/>
      <c r="AU276" s="9"/>
      <c r="AV276" s="9"/>
      <c r="AW276" s="9"/>
      <c r="AX276" s="9"/>
      <c r="AY276" s="9"/>
      <c r="AZ276" s="9"/>
      <c r="BA276" s="9"/>
    </row>
    <row r="277" spans="1:53" s="222" customFormat="1">
      <c r="A277" s="223"/>
      <c r="AN277" s="217"/>
      <c r="AR277" s="4"/>
      <c r="AS277" s="9"/>
      <c r="AT277" s="9"/>
      <c r="AU277" s="9"/>
      <c r="AV277" s="9"/>
      <c r="AW277" s="9"/>
      <c r="AX277" s="9"/>
      <c r="AY277" s="9"/>
      <c r="AZ277" s="9"/>
      <c r="BA277" s="9"/>
    </row>
    <row r="278" spans="1:53" s="222" customFormat="1">
      <c r="A278" s="223"/>
      <c r="AN278" s="217"/>
      <c r="AR278" s="4"/>
      <c r="AS278" s="9"/>
      <c r="AT278" s="9"/>
      <c r="AU278" s="9"/>
      <c r="AV278" s="9"/>
      <c r="AW278" s="9"/>
      <c r="AX278" s="9"/>
      <c r="AY278" s="9"/>
      <c r="AZ278" s="9"/>
      <c r="BA278" s="9"/>
    </row>
    <row r="279" spans="1:53" s="222" customFormat="1">
      <c r="A279" s="223"/>
      <c r="AN279" s="217"/>
      <c r="AR279" s="4"/>
      <c r="AS279" s="9"/>
      <c r="AT279" s="9"/>
      <c r="AU279" s="9"/>
      <c r="AV279" s="9"/>
      <c r="AW279" s="9"/>
      <c r="AX279" s="9"/>
      <c r="AY279" s="9"/>
      <c r="AZ279" s="9"/>
      <c r="BA279" s="9"/>
    </row>
    <row r="280" spans="1:53" s="222" customFormat="1">
      <c r="A280" s="223"/>
      <c r="AN280" s="217"/>
      <c r="AR280" s="4"/>
      <c r="AS280" s="9"/>
      <c r="AT280" s="9"/>
      <c r="AU280" s="9"/>
      <c r="AV280" s="9"/>
      <c r="AW280" s="9"/>
      <c r="AX280" s="9"/>
      <c r="AY280" s="9"/>
      <c r="AZ280" s="9"/>
      <c r="BA280" s="9"/>
    </row>
    <row r="281" spans="1:53" s="222" customFormat="1">
      <c r="A281" s="223"/>
      <c r="AN281" s="217"/>
      <c r="AR281" s="4"/>
      <c r="AS281" s="9"/>
      <c r="AT281" s="9"/>
      <c r="AU281" s="9"/>
      <c r="AV281" s="9"/>
      <c r="AW281" s="9"/>
      <c r="AX281" s="9"/>
      <c r="AY281" s="9"/>
      <c r="AZ281" s="9"/>
      <c r="BA281" s="9"/>
    </row>
    <row r="282" spans="1:53" s="222" customFormat="1">
      <c r="A282" s="223"/>
      <c r="AN282" s="217"/>
      <c r="AR282" s="4"/>
      <c r="AS282" s="9"/>
      <c r="AT282" s="9"/>
      <c r="AU282" s="9"/>
      <c r="AV282" s="9"/>
      <c r="AW282" s="9"/>
      <c r="AX282" s="9"/>
      <c r="AY282" s="9"/>
      <c r="AZ282" s="9"/>
      <c r="BA282" s="9"/>
    </row>
    <row r="283" spans="1:53" s="222" customFormat="1">
      <c r="A283" s="223"/>
      <c r="AN283" s="217"/>
      <c r="AR283" s="4"/>
      <c r="AS283" s="9"/>
      <c r="AT283" s="9"/>
      <c r="AU283" s="9"/>
      <c r="AV283" s="9"/>
      <c r="AW283" s="9"/>
      <c r="AX283" s="9"/>
      <c r="AY283" s="9"/>
      <c r="AZ283" s="9"/>
      <c r="BA283" s="9"/>
    </row>
    <row r="284" spans="1:53" s="222" customFormat="1">
      <c r="A284" s="223"/>
      <c r="AN284" s="217"/>
      <c r="AR284" s="4"/>
      <c r="AS284" s="9"/>
      <c r="AT284" s="9"/>
      <c r="AU284" s="9"/>
      <c r="AV284" s="9"/>
      <c r="AW284" s="9"/>
      <c r="AX284" s="9"/>
      <c r="AY284" s="9"/>
      <c r="AZ284" s="9"/>
      <c r="BA284" s="9"/>
    </row>
    <row r="285" spans="1:53" s="222" customFormat="1">
      <c r="A285" s="223"/>
      <c r="AN285" s="217"/>
      <c r="AR285" s="4"/>
      <c r="AS285" s="9"/>
      <c r="AT285" s="9"/>
      <c r="AU285" s="9"/>
      <c r="AV285" s="9"/>
      <c r="AW285" s="9"/>
      <c r="AX285" s="9"/>
      <c r="AY285" s="9"/>
      <c r="AZ285" s="9"/>
      <c r="BA285" s="9"/>
    </row>
    <row r="286" spans="1:53" s="222" customFormat="1">
      <c r="A286" s="223"/>
      <c r="AN286" s="217"/>
      <c r="AR286" s="4"/>
      <c r="AS286" s="9"/>
      <c r="AT286" s="9"/>
      <c r="AU286" s="9"/>
      <c r="AV286" s="9"/>
      <c r="AW286" s="9"/>
      <c r="AX286" s="9"/>
      <c r="AY286" s="9"/>
      <c r="AZ286" s="9"/>
      <c r="BA286" s="9"/>
    </row>
    <row r="287" spans="1:53" s="222" customFormat="1">
      <c r="A287" s="223"/>
      <c r="AN287" s="217"/>
      <c r="AR287" s="4"/>
      <c r="AS287" s="9"/>
      <c r="AT287" s="9"/>
      <c r="AU287" s="9"/>
      <c r="AV287" s="9"/>
      <c r="AW287" s="9"/>
      <c r="AX287" s="9"/>
      <c r="AY287" s="9"/>
      <c r="AZ287" s="9"/>
      <c r="BA287" s="9"/>
    </row>
    <row r="288" spans="1:53" s="222" customFormat="1">
      <c r="A288" s="223"/>
      <c r="AN288" s="217"/>
      <c r="AR288" s="4"/>
      <c r="AS288" s="9"/>
      <c r="AT288" s="9"/>
      <c r="AU288" s="9"/>
      <c r="AV288" s="9"/>
      <c r="AW288" s="9"/>
      <c r="AX288" s="9"/>
      <c r="AY288" s="9"/>
      <c r="AZ288" s="9"/>
      <c r="BA288" s="9"/>
    </row>
    <row r="289" spans="1:53" s="222" customFormat="1">
      <c r="A289" s="223"/>
      <c r="AN289" s="217"/>
      <c r="AR289" s="4"/>
      <c r="AS289" s="9"/>
      <c r="AT289" s="9"/>
      <c r="AU289" s="9"/>
      <c r="AV289" s="9"/>
      <c r="AW289" s="9"/>
      <c r="AX289" s="9"/>
      <c r="AY289" s="9"/>
      <c r="AZ289" s="9"/>
      <c r="BA289" s="9"/>
    </row>
    <row r="290" spans="1:53" s="222" customFormat="1">
      <c r="A290" s="223"/>
      <c r="AN290" s="217"/>
      <c r="AR290" s="4"/>
      <c r="AS290" s="9"/>
      <c r="AT290" s="9"/>
      <c r="AU290" s="9"/>
      <c r="AV290" s="9"/>
      <c r="AW290" s="9"/>
      <c r="AX290" s="9"/>
      <c r="AY290" s="9"/>
      <c r="AZ290" s="9"/>
      <c r="BA290" s="9"/>
    </row>
    <row r="291" spans="1:53" s="222" customFormat="1">
      <c r="A291" s="223"/>
      <c r="AN291" s="217"/>
      <c r="AR291" s="4"/>
      <c r="AS291" s="9"/>
      <c r="AT291" s="9"/>
      <c r="AU291" s="9"/>
      <c r="AV291" s="9"/>
      <c r="AW291" s="9"/>
      <c r="AX291" s="9"/>
      <c r="AY291" s="9"/>
      <c r="AZ291" s="9"/>
      <c r="BA291" s="9"/>
    </row>
    <row r="292" spans="1:53" s="222" customFormat="1">
      <c r="A292" s="223"/>
      <c r="AN292" s="217"/>
      <c r="AR292" s="4"/>
      <c r="AS292" s="9"/>
      <c r="AT292" s="9"/>
      <c r="AU292" s="9"/>
      <c r="AV292" s="9"/>
      <c r="AW292" s="9"/>
      <c r="AX292" s="9"/>
      <c r="AY292" s="9"/>
      <c r="AZ292" s="9"/>
      <c r="BA292" s="9"/>
    </row>
    <row r="293" spans="1:53" s="222" customFormat="1">
      <c r="A293" s="223"/>
      <c r="AN293" s="217"/>
      <c r="AR293" s="4"/>
      <c r="AS293" s="9"/>
      <c r="AT293" s="9"/>
      <c r="AU293" s="9"/>
      <c r="AV293" s="9"/>
      <c r="AW293" s="9"/>
      <c r="AX293" s="9"/>
      <c r="AY293" s="9"/>
      <c r="AZ293" s="9"/>
      <c r="BA293" s="9"/>
    </row>
    <row r="294" spans="1:53" s="222" customFormat="1">
      <c r="A294" s="223"/>
      <c r="AN294" s="217"/>
      <c r="AR294" s="4"/>
      <c r="AS294" s="9"/>
      <c r="AT294" s="9"/>
      <c r="AU294" s="9"/>
      <c r="AV294" s="9"/>
      <c r="AW294" s="9"/>
      <c r="AX294" s="9"/>
      <c r="AY294" s="9"/>
      <c r="AZ294" s="9"/>
      <c r="BA294" s="9"/>
    </row>
    <row r="295" spans="1:53" s="222" customFormat="1">
      <c r="A295" s="223"/>
      <c r="AN295" s="217"/>
      <c r="AR295" s="4"/>
      <c r="AS295" s="9"/>
      <c r="AT295" s="9"/>
      <c r="AU295" s="9"/>
      <c r="AV295" s="9"/>
      <c r="AW295" s="9"/>
      <c r="AX295" s="9"/>
      <c r="AY295" s="9"/>
      <c r="AZ295" s="9"/>
      <c r="BA295" s="9"/>
    </row>
    <row r="296" spans="1:53" s="222" customFormat="1">
      <c r="A296" s="223"/>
      <c r="AN296" s="217"/>
      <c r="AR296" s="4"/>
      <c r="AS296" s="9"/>
      <c r="AT296" s="9"/>
      <c r="AU296" s="9"/>
      <c r="AV296" s="9"/>
      <c r="AW296" s="9"/>
      <c r="AX296" s="9"/>
      <c r="AY296" s="9"/>
      <c r="AZ296" s="9"/>
      <c r="BA296" s="9"/>
    </row>
    <row r="297" spans="1:53" s="222" customFormat="1">
      <c r="A297" s="223"/>
      <c r="AN297" s="217"/>
      <c r="AR297" s="4"/>
      <c r="AS297" s="9"/>
      <c r="AT297" s="9"/>
      <c r="AU297" s="9"/>
      <c r="AV297" s="9"/>
      <c r="AW297" s="9"/>
      <c r="AX297" s="9"/>
      <c r="AY297" s="9"/>
      <c r="AZ297" s="9"/>
      <c r="BA297" s="9"/>
    </row>
    <row r="298" spans="1:53" s="222" customFormat="1">
      <c r="A298" s="223"/>
      <c r="AN298" s="217"/>
      <c r="AR298" s="4"/>
      <c r="AS298" s="9"/>
      <c r="AT298" s="9"/>
      <c r="AU298" s="9"/>
      <c r="AV298" s="9"/>
      <c r="AW298" s="9"/>
      <c r="AX298" s="9"/>
      <c r="AY298" s="9"/>
      <c r="AZ298" s="9"/>
      <c r="BA298" s="9"/>
    </row>
    <row r="299" spans="1:53" s="222" customFormat="1">
      <c r="A299" s="223"/>
      <c r="AN299" s="217"/>
      <c r="AR299" s="4"/>
      <c r="AS299" s="9"/>
      <c r="AT299" s="9"/>
      <c r="AU299" s="9"/>
      <c r="AV299" s="9"/>
      <c r="AW299" s="9"/>
      <c r="AX299" s="9"/>
      <c r="AY299" s="9"/>
      <c r="AZ299" s="9"/>
      <c r="BA299" s="9"/>
    </row>
    <row r="300" spans="1:53" s="222" customFormat="1">
      <c r="A300" s="223"/>
      <c r="AN300" s="217"/>
      <c r="AR300" s="4"/>
      <c r="AS300" s="9"/>
      <c r="AT300" s="9"/>
      <c r="AU300" s="9"/>
      <c r="AV300" s="9"/>
      <c r="AW300" s="9"/>
      <c r="AX300" s="9"/>
      <c r="AY300" s="9"/>
      <c r="AZ300" s="9"/>
      <c r="BA300" s="9"/>
    </row>
    <row r="301" spans="1:53" s="222" customFormat="1">
      <c r="A301" s="223"/>
      <c r="AN301" s="217"/>
      <c r="AR301" s="4"/>
      <c r="AS301" s="9"/>
      <c r="AT301" s="9"/>
      <c r="AU301" s="9"/>
      <c r="AV301" s="9"/>
      <c r="AW301" s="9"/>
      <c r="AX301" s="9"/>
      <c r="AY301" s="9"/>
      <c r="AZ301" s="9"/>
      <c r="BA301" s="9"/>
    </row>
    <row r="302" spans="1:53" s="222" customFormat="1">
      <c r="A302" s="223"/>
      <c r="AN302" s="217"/>
      <c r="AR302" s="4"/>
      <c r="AS302" s="9"/>
      <c r="AT302" s="9"/>
      <c r="AU302" s="9"/>
      <c r="AV302" s="9"/>
      <c r="AW302" s="9"/>
      <c r="AX302" s="9"/>
      <c r="AY302" s="9"/>
      <c r="AZ302" s="9"/>
      <c r="BA302" s="9"/>
    </row>
    <row r="303" spans="1:53" s="222" customFormat="1">
      <c r="A303" s="223"/>
      <c r="AN303" s="217"/>
      <c r="AR303" s="4"/>
      <c r="AS303" s="9"/>
      <c r="AT303" s="9"/>
      <c r="AU303" s="9"/>
      <c r="AV303" s="9"/>
      <c r="AW303" s="9"/>
      <c r="AX303" s="9"/>
      <c r="AY303" s="9"/>
      <c r="AZ303" s="9"/>
      <c r="BA303" s="9"/>
    </row>
    <row r="304" spans="1:53" s="222" customFormat="1">
      <c r="A304" s="223"/>
      <c r="AN304" s="217"/>
      <c r="AR304" s="4"/>
      <c r="AS304" s="9"/>
      <c r="AT304" s="9"/>
      <c r="AU304" s="9"/>
      <c r="AV304" s="9"/>
      <c r="AW304" s="9"/>
      <c r="AX304" s="9"/>
      <c r="AY304" s="9"/>
      <c r="AZ304" s="9"/>
      <c r="BA304" s="9"/>
    </row>
    <row r="305" spans="1:53" s="222" customFormat="1">
      <c r="A305" s="223"/>
      <c r="AN305" s="217"/>
      <c r="AR305" s="4"/>
      <c r="AS305" s="9"/>
      <c r="AT305" s="9"/>
      <c r="AU305" s="9"/>
      <c r="AV305" s="9"/>
      <c r="AW305" s="9"/>
      <c r="AX305" s="9"/>
      <c r="AY305" s="9"/>
      <c r="AZ305" s="9"/>
      <c r="BA305" s="9"/>
    </row>
    <row r="306" spans="1:53" s="222" customFormat="1">
      <c r="A306" s="223"/>
      <c r="AN306" s="217"/>
      <c r="AR306" s="4"/>
      <c r="AS306" s="9"/>
      <c r="AT306" s="9"/>
      <c r="AU306" s="9"/>
      <c r="AV306" s="9"/>
      <c r="AW306" s="9"/>
      <c r="AX306" s="9"/>
      <c r="AY306" s="9"/>
      <c r="AZ306" s="9"/>
      <c r="BA306" s="9"/>
    </row>
    <row r="307" spans="1:53" s="222" customFormat="1">
      <c r="A307" s="223"/>
      <c r="AN307" s="217"/>
      <c r="AR307" s="4"/>
      <c r="AS307" s="9"/>
      <c r="AT307" s="9"/>
      <c r="AU307" s="9"/>
      <c r="AV307" s="9"/>
      <c r="AW307" s="9"/>
      <c r="AX307" s="9"/>
      <c r="AY307" s="9"/>
      <c r="AZ307" s="9"/>
      <c r="BA307" s="9"/>
    </row>
    <row r="308" spans="1:53" s="222" customFormat="1">
      <c r="A308" s="223"/>
      <c r="AN308" s="217"/>
      <c r="AR308" s="4"/>
      <c r="AS308" s="9"/>
      <c r="AT308" s="9"/>
      <c r="AU308" s="9"/>
      <c r="AV308" s="9"/>
      <c r="AW308" s="9"/>
      <c r="AX308" s="9"/>
      <c r="AY308" s="9"/>
      <c r="AZ308" s="9"/>
      <c r="BA308" s="9"/>
    </row>
    <row r="309" spans="1:53" s="222" customFormat="1">
      <c r="A309" s="223"/>
      <c r="AN309" s="217"/>
      <c r="AR309" s="4"/>
      <c r="AS309" s="9"/>
      <c r="AT309" s="9"/>
      <c r="AU309" s="9"/>
      <c r="AV309" s="9"/>
      <c r="AW309" s="9"/>
      <c r="AX309" s="9"/>
      <c r="AY309" s="9"/>
      <c r="AZ309" s="9"/>
      <c r="BA309" s="9"/>
    </row>
    <row r="310" spans="1:53" s="222" customFormat="1">
      <c r="A310" s="223"/>
      <c r="AN310" s="217"/>
      <c r="AR310" s="4"/>
      <c r="AS310" s="9"/>
      <c r="AT310" s="9"/>
      <c r="AU310" s="9"/>
      <c r="AV310" s="9"/>
      <c r="AW310" s="9"/>
      <c r="AX310" s="9"/>
      <c r="AY310" s="9"/>
      <c r="AZ310" s="9"/>
      <c r="BA310" s="9"/>
    </row>
    <row r="311" spans="1:53" s="222" customFormat="1">
      <c r="A311" s="223"/>
      <c r="AN311" s="217"/>
      <c r="AR311" s="4"/>
      <c r="AS311" s="9"/>
      <c r="AT311" s="9"/>
      <c r="AU311" s="9"/>
      <c r="AV311" s="9"/>
      <c r="AW311" s="9"/>
      <c r="AX311" s="9"/>
      <c r="AY311" s="9"/>
      <c r="AZ311" s="9"/>
      <c r="BA311" s="9"/>
    </row>
    <row r="312" spans="1:53" s="222" customFormat="1">
      <c r="A312" s="223"/>
      <c r="AN312" s="217"/>
      <c r="AR312" s="4"/>
      <c r="AS312" s="9"/>
      <c r="AT312" s="9"/>
      <c r="AU312" s="9"/>
      <c r="AV312" s="9"/>
      <c r="AW312" s="9"/>
      <c r="AX312" s="9"/>
      <c r="AY312" s="9"/>
      <c r="AZ312" s="9"/>
      <c r="BA312" s="9"/>
    </row>
    <row r="313" spans="1:53" s="222" customFormat="1">
      <c r="A313" s="223"/>
      <c r="AN313" s="217"/>
      <c r="AR313" s="4"/>
      <c r="AS313" s="9"/>
      <c r="AT313" s="9"/>
      <c r="AU313" s="9"/>
      <c r="AV313" s="9"/>
      <c r="AW313" s="9"/>
      <c r="AX313" s="9"/>
      <c r="AY313" s="9"/>
      <c r="AZ313" s="9"/>
      <c r="BA313" s="9"/>
    </row>
    <row r="314" spans="1:53" s="222" customFormat="1">
      <c r="A314" s="223"/>
      <c r="AN314" s="217"/>
      <c r="AR314" s="4"/>
      <c r="AS314" s="9"/>
      <c r="AT314" s="9"/>
      <c r="AU314" s="9"/>
      <c r="AV314" s="9"/>
      <c r="AW314" s="9"/>
      <c r="AX314" s="9"/>
      <c r="AY314" s="9"/>
      <c r="AZ314" s="9"/>
      <c r="BA314" s="9"/>
    </row>
    <row r="315" spans="1:53" s="222" customFormat="1">
      <c r="A315" s="223"/>
      <c r="AN315" s="217"/>
      <c r="AR315" s="4"/>
      <c r="AS315" s="9"/>
      <c r="AT315" s="9"/>
      <c r="AU315" s="9"/>
      <c r="AV315" s="9"/>
      <c r="AW315" s="9"/>
      <c r="AX315" s="9"/>
      <c r="AY315" s="9"/>
      <c r="AZ315" s="9"/>
      <c r="BA315" s="9"/>
    </row>
    <row r="316" spans="1:53" s="222" customFormat="1">
      <c r="A316" s="223"/>
      <c r="AN316" s="217"/>
      <c r="AR316" s="4"/>
      <c r="AS316" s="9"/>
      <c r="AT316" s="9"/>
      <c r="AU316" s="9"/>
      <c r="AV316" s="9"/>
      <c r="AW316" s="9"/>
      <c r="AX316" s="9"/>
      <c r="AY316" s="9"/>
      <c r="AZ316" s="9"/>
      <c r="BA316" s="9"/>
    </row>
    <row r="317" spans="1:53" s="222" customFormat="1">
      <c r="A317" s="223"/>
      <c r="AN317" s="217"/>
      <c r="AR317" s="4"/>
      <c r="AS317" s="9"/>
      <c r="AT317" s="9"/>
      <c r="AU317" s="9"/>
      <c r="AV317" s="9"/>
      <c r="AW317" s="9"/>
      <c r="AX317" s="9"/>
      <c r="AY317" s="9"/>
      <c r="AZ317" s="9"/>
      <c r="BA317" s="9"/>
    </row>
    <row r="318" spans="1:53" s="222" customFormat="1">
      <c r="A318" s="223"/>
      <c r="AN318" s="217"/>
      <c r="AR318" s="4"/>
      <c r="AS318" s="9"/>
      <c r="AT318" s="9"/>
      <c r="AU318" s="9"/>
      <c r="AV318" s="9"/>
      <c r="AW318" s="9"/>
      <c r="AX318" s="9"/>
      <c r="AY318" s="9"/>
      <c r="AZ318" s="9"/>
      <c r="BA318" s="9"/>
    </row>
    <row r="319" spans="1:53" s="222" customFormat="1">
      <c r="A319" s="223"/>
      <c r="AN319" s="217"/>
      <c r="AR319" s="4"/>
      <c r="AS319" s="9"/>
      <c r="AT319" s="9"/>
      <c r="AU319" s="9"/>
      <c r="AV319" s="9"/>
      <c r="AW319" s="9"/>
      <c r="AX319" s="9"/>
      <c r="AY319" s="9"/>
      <c r="AZ319" s="9"/>
      <c r="BA319" s="9"/>
    </row>
    <row r="320" spans="1:53" s="222" customFormat="1">
      <c r="A320" s="223"/>
      <c r="AN320" s="217"/>
      <c r="AR320" s="4"/>
      <c r="AS320" s="9"/>
      <c r="AT320" s="9"/>
      <c r="AU320" s="9"/>
      <c r="AV320" s="9"/>
      <c r="AW320" s="9"/>
      <c r="AX320" s="9"/>
      <c r="AY320" s="9"/>
      <c r="AZ320" s="9"/>
      <c r="BA320" s="9"/>
    </row>
    <row r="321" spans="1:53" s="222" customFormat="1">
      <c r="A321" s="223"/>
      <c r="AN321" s="217"/>
      <c r="AR321" s="4"/>
      <c r="AS321" s="9"/>
      <c r="AT321" s="9"/>
      <c r="AU321" s="9"/>
      <c r="AV321" s="9"/>
      <c r="AW321" s="9"/>
      <c r="AX321" s="9"/>
      <c r="AY321" s="9"/>
      <c r="AZ321" s="9"/>
      <c r="BA321" s="9"/>
    </row>
    <row r="322" spans="1:53" s="222" customFormat="1">
      <c r="A322" s="223"/>
      <c r="AN322" s="217"/>
      <c r="AR322" s="4"/>
      <c r="AS322" s="9"/>
      <c r="AT322" s="9"/>
      <c r="AU322" s="9"/>
      <c r="AV322" s="9"/>
      <c r="AW322" s="9"/>
      <c r="AX322" s="9"/>
      <c r="AY322" s="9"/>
      <c r="AZ322" s="9"/>
      <c r="BA322" s="9"/>
    </row>
    <row r="323" spans="1:53" s="222" customFormat="1">
      <c r="A323" s="223"/>
      <c r="AN323" s="217"/>
      <c r="AR323" s="4"/>
      <c r="AS323" s="9"/>
      <c r="AT323" s="9"/>
      <c r="AU323" s="9"/>
      <c r="AV323" s="9"/>
      <c r="AW323" s="9"/>
      <c r="AX323" s="9"/>
      <c r="AY323" s="9"/>
      <c r="AZ323" s="9"/>
      <c r="BA323" s="9"/>
    </row>
    <row r="324" spans="1:53" s="222" customFormat="1">
      <c r="A324" s="223"/>
      <c r="AN324" s="217"/>
      <c r="AR324" s="4"/>
      <c r="AS324" s="9"/>
      <c r="AT324" s="9"/>
      <c r="AU324" s="9"/>
      <c r="AV324" s="9"/>
      <c r="AW324" s="9"/>
      <c r="AX324" s="9"/>
      <c r="AY324" s="9"/>
      <c r="AZ324" s="9"/>
      <c r="BA324" s="9"/>
    </row>
    <row r="325" spans="1:53" s="222" customFormat="1">
      <c r="A325" s="223"/>
      <c r="AN325" s="217"/>
      <c r="AR325" s="4"/>
      <c r="AS325" s="9"/>
      <c r="AT325" s="9"/>
      <c r="AU325" s="9"/>
      <c r="AV325" s="9"/>
      <c r="AW325" s="9"/>
      <c r="AX325" s="9"/>
      <c r="AY325" s="9"/>
      <c r="AZ325" s="9"/>
      <c r="BA325" s="9"/>
    </row>
    <row r="326" spans="1:53" s="222" customFormat="1">
      <c r="A326" s="223"/>
      <c r="AN326" s="217"/>
      <c r="AR326" s="4"/>
      <c r="AS326" s="9"/>
      <c r="AT326" s="9"/>
      <c r="AU326" s="9"/>
      <c r="AV326" s="9"/>
      <c r="AW326" s="9"/>
      <c r="AX326" s="9"/>
      <c r="AY326" s="9"/>
      <c r="AZ326" s="9"/>
      <c r="BA326" s="9"/>
    </row>
    <row r="327" spans="1:53" s="222" customFormat="1">
      <c r="A327" s="223"/>
      <c r="AN327" s="217"/>
      <c r="AR327" s="4"/>
      <c r="AS327" s="9"/>
      <c r="AT327" s="9"/>
      <c r="AU327" s="9"/>
      <c r="AV327" s="9"/>
      <c r="AW327" s="9"/>
      <c r="AX327" s="9"/>
      <c r="AY327" s="9"/>
      <c r="AZ327" s="9"/>
      <c r="BA327" s="9"/>
    </row>
    <row r="328" spans="1:53" s="222" customFormat="1">
      <c r="A328" s="223"/>
      <c r="AN328" s="217"/>
      <c r="AR328" s="4"/>
      <c r="AS328" s="9"/>
      <c r="AT328" s="9"/>
      <c r="AU328" s="9"/>
      <c r="AV328" s="9"/>
      <c r="AW328" s="9"/>
      <c r="AX328" s="9"/>
      <c r="AY328" s="9"/>
      <c r="AZ328" s="9"/>
      <c r="BA328" s="9"/>
    </row>
    <row r="329" spans="1:53" s="222" customFormat="1">
      <c r="A329" s="223"/>
      <c r="AN329" s="217"/>
      <c r="AR329" s="4"/>
      <c r="AS329" s="9"/>
      <c r="AT329" s="9"/>
      <c r="AU329" s="9"/>
      <c r="AV329" s="9"/>
      <c r="AW329" s="9"/>
      <c r="AX329" s="9"/>
      <c r="AY329" s="9"/>
      <c r="AZ329" s="9"/>
      <c r="BA329" s="9"/>
    </row>
    <row r="330" spans="1:53" s="222" customFormat="1">
      <c r="A330" s="223"/>
      <c r="AN330" s="217"/>
      <c r="AR330" s="4"/>
      <c r="AS330" s="9"/>
      <c r="AT330" s="9"/>
      <c r="AU330" s="9"/>
      <c r="AV330" s="9"/>
      <c r="AW330" s="9"/>
      <c r="AX330" s="9"/>
      <c r="AY330" s="9"/>
      <c r="AZ330" s="9"/>
      <c r="BA330" s="9"/>
    </row>
    <row r="331" spans="1:53" s="222" customFormat="1">
      <c r="A331" s="223"/>
      <c r="AN331" s="217"/>
      <c r="AR331" s="4"/>
      <c r="AS331" s="9"/>
      <c r="AT331" s="9"/>
      <c r="AU331" s="9"/>
      <c r="AV331" s="9"/>
      <c r="AW331" s="9"/>
      <c r="AX331" s="9"/>
      <c r="AY331" s="9"/>
      <c r="AZ331" s="9"/>
      <c r="BA331" s="9"/>
    </row>
    <row r="332" spans="1:53" s="222" customFormat="1">
      <c r="A332" s="223"/>
      <c r="AN332" s="217"/>
      <c r="AR332" s="4"/>
      <c r="AS332" s="9"/>
      <c r="AT332" s="9"/>
      <c r="AU332" s="9"/>
      <c r="AV332" s="9"/>
      <c r="AW332" s="9"/>
      <c r="AX332" s="9"/>
      <c r="AY332" s="9"/>
      <c r="AZ332" s="9"/>
      <c r="BA332" s="9"/>
    </row>
    <row r="333" spans="1:53" s="222" customFormat="1">
      <c r="A333" s="223"/>
      <c r="AN333" s="217"/>
      <c r="AR333" s="4"/>
      <c r="AS333" s="9"/>
      <c r="AT333" s="9"/>
      <c r="AU333" s="9"/>
      <c r="AV333" s="9"/>
      <c r="AW333" s="9"/>
      <c r="AX333" s="9"/>
      <c r="AY333" s="9"/>
      <c r="AZ333" s="9"/>
      <c r="BA333" s="9"/>
    </row>
    <row r="334" spans="1:53" s="222" customFormat="1">
      <c r="A334" s="223"/>
      <c r="AN334" s="217"/>
      <c r="AR334" s="4"/>
      <c r="AS334" s="9"/>
      <c r="AT334" s="9"/>
      <c r="AU334" s="9"/>
      <c r="AV334" s="9"/>
      <c r="AW334" s="9"/>
      <c r="AX334" s="9"/>
      <c r="AY334" s="9"/>
      <c r="AZ334" s="9"/>
      <c r="BA334" s="9"/>
    </row>
    <row r="335" spans="1:53" s="222" customFormat="1">
      <c r="A335" s="223"/>
      <c r="AN335" s="217"/>
      <c r="AR335" s="4"/>
      <c r="AS335" s="9"/>
      <c r="AT335" s="9"/>
      <c r="AU335" s="9"/>
      <c r="AV335" s="9"/>
      <c r="AW335" s="9"/>
      <c r="AX335" s="9"/>
      <c r="AY335" s="9"/>
      <c r="AZ335" s="9"/>
      <c r="BA335" s="9"/>
    </row>
    <row r="336" spans="1:53" s="222" customFormat="1">
      <c r="A336" s="223"/>
      <c r="AN336" s="217"/>
      <c r="AR336" s="4"/>
      <c r="AS336" s="9"/>
      <c r="AT336" s="9"/>
      <c r="AU336" s="9"/>
      <c r="AV336" s="9"/>
      <c r="AW336" s="9"/>
      <c r="AX336" s="9"/>
      <c r="AY336" s="9"/>
      <c r="AZ336" s="9"/>
      <c r="BA336" s="9"/>
    </row>
  </sheetData>
  <sheetProtection algorithmName="SHA-512" hashValue="ceUzjX38Izkaj+BveRaHbRDdzVcCvxR6qmosIO74D2jelm2uFHF/u9lh8TVCHayEKqbDrd74Wfaw0zZ9DaG2Wg==" saltValue="mbn/XXLq0jgM1EBFPvoVXQ==" spinCount="100000" sheet="1" objects="1" scenarios="1" formatCells="0" formatColumns="0" formatRows="0"/>
  <mergeCells count="3570">
    <mergeCell ref="AP75:AP76"/>
    <mergeCell ref="AQ75:AQ76"/>
    <mergeCell ref="AO111:AO112"/>
    <mergeCell ref="AP111:AP112"/>
    <mergeCell ref="AQ111:AQ112"/>
    <mergeCell ref="AO103:AO104"/>
    <mergeCell ref="AP103:AP104"/>
    <mergeCell ref="AQ103:AQ104"/>
    <mergeCell ref="AO105:AO106"/>
    <mergeCell ref="AP105:AP106"/>
    <mergeCell ref="AQ105:AQ106"/>
    <mergeCell ref="AO107:AO108"/>
    <mergeCell ref="AP107:AP108"/>
    <mergeCell ref="AQ107:AQ108"/>
    <mergeCell ref="AO109:AO110"/>
    <mergeCell ref="AP109:AP110"/>
    <mergeCell ref="AQ109:AQ110"/>
    <mergeCell ref="AO47:AO48"/>
    <mergeCell ref="AP47:AP48"/>
    <mergeCell ref="AQ47:AQ48"/>
    <mergeCell ref="AO49:AO50"/>
    <mergeCell ref="AP49:AP50"/>
    <mergeCell ref="AQ49:AQ50"/>
    <mergeCell ref="AO51:AO52"/>
    <mergeCell ref="AP51:AP52"/>
    <mergeCell ref="AQ51:AQ52"/>
    <mergeCell ref="AO53:AO54"/>
    <mergeCell ref="AP53:AP54"/>
    <mergeCell ref="AQ53:AQ54"/>
    <mergeCell ref="AO55:AO56"/>
    <mergeCell ref="AP55:AP56"/>
    <mergeCell ref="AQ55:AQ56"/>
    <mergeCell ref="AO57:AO58"/>
    <mergeCell ref="AP57:AP58"/>
    <mergeCell ref="AQ57:AQ58"/>
    <mergeCell ref="AO59:AO60"/>
    <mergeCell ref="AP59:AP60"/>
    <mergeCell ref="AQ59:AQ60"/>
    <mergeCell ref="AO61:AO62"/>
    <mergeCell ref="AP61:AP62"/>
    <mergeCell ref="AQ61:AQ62"/>
    <mergeCell ref="AO63:AO64"/>
    <mergeCell ref="AP63:AP64"/>
    <mergeCell ref="AQ63:AQ64"/>
    <mergeCell ref="AO65:AO66"/>
    <mergeCell ref="AP65:AP66"/>
    <mergeCell ref="AQ97:AQ98"/>
    <mergeCell ref="AO99:AO100"/>
    <mergeCell ref="AP99:AP100"/>
    <mergeCell ref="AQ99:AQ100"/>
    <mergeCell ref="AO101:AO102"/>
    <mergeCell ref="AP101:AP102"/>
    <mergeCell ref="AQ101:AQ102"/>
    <mergeCell ref="AQ65:AQ66"/>
    <mergeCell ref="AO67:AO68"/>
    <mergeCell ref="AP67:AP68"/>
    <mergeCell ref="AQ67:AQ68"/>
    <mergeCell ref="AO69:AO70"/>
    <mergeCell ref="AP69:AP70"/>
    <mergeCell ref="AQ69:AQ70"/>
    <mergeCell ref="AO71:AO72"/>
    <mergeCell ref="AP71:AP72"/>
    <mergeCell ref="AQ71:AQ72"/>
    <mergeCell ref="AO73:AO74"/>
    <mergeCell ref="AP73:AP74"/>
    <mergeCell ref="AQ73:AQ74"/>
    <mergeCell ref="AO75:AO76"/>
    <mergeCell ref="AO173:AO174"/>
    <mergeCell ref="AP173:AP174"/>
    <mergeCell ref="AQ173:AQ174"/>
    <mergeCell ref="AO175:AO176"/>
    <mergeCell ref="AP175:AP176"/>
    <mergeCell ref="AQ175:AQ176"/>
    <mergeCell ref="AO177:AO178"/>
    <mergeCell ref="AP177:AP178"/>
    <mergeCell ref="AQ177:AQ178"/>
    <mergeCell ref="AO83:AO84"/>
    <mergeCell ref="AP83:AP84"/>
    <mergeCell ref="AQ83:AQ84"/>
    <mergeCell ref="AO85:AO86"/>
    <mergeCell ref="AP85:AP86"/>
    <mergeCell ref="AQ85:AQ86"/>
    <mergeCell ref="AO87:AO88"/>
    <mergeCell ref="AP87:AP88"/>
    <mergeCell ref="AQ87:AQ88"/>
    <mergeCell ref="AO89:AO90"/>
    <mergeCell ref="AP89:AP90"/>
    <mergeCell ref="AQ89:AQ90"/>
    <mergeCell ref="AO91:AO92"/>
    <mergeCell ref="AP91:AP92"/>
    <mergeCell ref="AQ91:AQ92"/>
    <mergeCell ref="AO93:AO94"/>
    <mergeCell ref="AP93:AP94"/>
    <mergeCell ref="AQ93:AQ94"/>
    <mergeCell ref="AO95:AO96"/>
    <mergeCell ref="AP95:AP96"/>
    <mergeCell ref="AQ95:AQ96"/>
    <mergeCell ref="AO97:AO98"/>
    <mergeCell ref="AP97:AP98"/>
    <mergeCell ref="AO161:AO162"/>
    <mergeCell ref="AP161:AP162"/>
    <mergeCell ref="AQ161:AQ162"/>
    <mergeCell ref="AO163:AO164"/>
    <mergeCell ref="AP163:AP164"/>
    <mergeCell ref="AQ163:AQ164"/>
    <mergeCell ref="AO165:AO166"/>
    <mergeCell ref="AP165:AP166"/>
    <mergeCell ref="AQ165:AQ166"/>
    <mergeCell ref="AO167:AO168"/>
    <mergeCell ref="AP167:AP168"/>
    <mergeCell ref="AQ167:AQ168"/>
    <mergeCell ref="AO169:AO170"/>
    <mergeCell ref="AP169:AP170"/>
    <mergeCell ref="AQ169:AQ170"/>
    <mergeCell ref="AO171:AO172"/>
    <mergeCell ref="AP171:AP172"/>
    <mergeCell ref="AQ171:AQ172"/>
    <mergeCell ref="AO149:AO150"/>
    <mergeCell ref="AP149:AP150"/>
    <mergeCell ref="AQ149:AQ150"/>
    <mergeCell ref="AO151:AO152"/>
    <mergeCell ref="AP151:AP152"/>
    <mergeCell ref="AQ151:AQ152"/>
    <mergeCell ref="AO153:AO154"/>
    <mergeCell ref="AP153:AP154"/>
    <mergeCell ref="AQ153:AQ154"/>
    <mergeCell ref="AO155:AO156"/>
    <mergeCell ref="AP155:AP156"/>
    <mergeCell ref="AQ155:AQ156"/>
    <mergeCell ref="AO157:AO158"/>
    <mergeCell ref="AP157:AP158"/>
    <mergeCell ref="AQ157:AQ158"/>
    <mergeCell ref="AO159:AO160"/>
    <mergeCell ref="AP159:AP160"/>
    <mergeCell ref="AQ159:AQ160"/>
    <mergeCell ref="AO137:AO138"/>
    <mergeCell ref="AP137:AP138"/>
    <mergeCell ref="AQ137:AQ138"/>
    <mergeCell ref="AO139:AO140"/>
    <mergeCell ref="AP139:AP140"/>
    <mergeCell ref="AQ139:AQ140"/>
    <mergeCell ref="AO141:AO142"/>
    <mergeCell ref="AP141:AP142"/>
    <mergeCell ref="AQ141:AQ142"/>
    <mergeCell ref="AO143:AO144"/>
    <mergeCell ref="AP143:AP144"/>
    <mergeCell ref="AQ143:AQ144"/>
    <mergeCell ref="AO145:AO146"/>
    <mergeCell ref="AP145:AP146"/>
    <mergeCell ref="AQ145:AQ146"/>
    <mergeCell ref="AO147:AO148"/>
    <mergeCell ref="AP147:AP148"/>
    <mergeCell ref="AQ147:AQ148"/>
    <mergeCell ref="AE263:AF263"/>
    <mergeCell ref="AG263:AH263"/>
    <mergeCell ref="AI263:AJ263"/>
    <mergeCell ref="AK263:AL263"/>
    <mergeCell ref="AO119:AO120"/>
    <mergeCell ref="AP119:AP120"/>
    <mergeCell ref="AQ119:AQ120"/>
    <mergeCell ref="AO121:AO122"/>
    <mergeCell ref="AP121:AP122"/>
    <mergeCell ref="AQ121:AQ122"/>
    <mergeCell ref="AO123:AO124"/>
    <mergeCell ref="AP123:AP124"/>
    <mergeCell ref="AQ123:AQ124"/>
    <mergeCell ref="AO125:AO126"/>
    <mergeCell ref="AP125:AP126"/>
    <mergeCell ref="AQ125:AQ126"/>
    <mergeCell ref="AO127:AO128"/>
    <mergeCell ref="AP127:AP128"/>
    <mergeCell ref="AQ127:AQ128"/>
    <mergeCell ref="AO129:AO130"/>
    <mergeCell ref="AP129:AP130"/>
    <mergeCell ref="AQ129:AQ130"/>
    <mergeCell ref="AO131:AO132"/>
    <mergeCell ref="AP131:AP132"/>
    <mergeCell ref="AQ131:AQ132"/>
    <mergeCell ref="AO133:AO134"/>
    <mergeCell ref="AP133:AP134"/>
    <mergeCell ref="AQ133:AQ134"/>
    <mergeCell ref="AO135:AO136"/>
    <mergeCell ref="AP135:AP136"/>
    <mergeCell ref="AQ135:AQ136"/>
    <mergeCell ref="AE258:AF258"/>
    <mergeCell ref="AG258:AH258"/>
    <mergeCell ref="AI258:AJ258"/>
    <mergeCell ref="AK258:AL258"/>
    <mergeCell ref="AE259:AF259"/>
    <mergeCell ref="AG259:AH259"/>
    <mergeCell ref="AI259:AJ259"/>
    <mergeCell ref="AK259:AL259"/>
    <mergeCell ref="AE260:AF260"/>
    <mergeCell ref="AG260:AH260"/>
    <mergeCell ref="AI260:AJ260"/>
    <mergeCell ref="AK260:AL260"/>
    <mergeCell ref="AE261:AF261"/>
    <mergeCell ref="AG261:AH261"/>
    <mergeCell ref="AI261:AJ261"/>
    <mergeCell ref="AK261:AL261"/>
    <mergeCell ref="AE262:AF262"/>
    <mergeCell ref="AG262:AH262"/>
    <mergeCell ref="AI262:AJ262"/>
    <mergeCell ref="AK262:AL262"/>
    <mergeCell ref="AE253:AF253"/>
    <mergeCell ref="AG253:AH253"/>
    <mergeCell ref="AI253:AJ253"/>
    <mergeCell ref="AK253:AL253"/>
    <mergeCell ref="AE254:AF254"/>
    <mergeCell ref="AG254:AH254"/>
    <mergeCell ref="AI254:AJ254"/>
    <mergeCell ref="AK254:AL254"/>
    <mergeCell ref="AE255:AF255"/>
    <mergeCell ref="AG255:AH255"/>
    <mergeCell ref="AI255:AJ255"/>
    <mergeCell ref="AK255:AL255"/>
    <mergeCell ref="AE256:AF256"/>
    <mergeCell ref="AG256:AH256"/>
    <mergeCell ref="AI256:AJ256"/>
    <mergeCell ref="AK256:AL256"/>
    <mergeCell ref="AE257:AF257"/>
    <mergeCell ref="AG257:AH257"/>
    <mergeCell ref="AI257:AJ257"/>
    <mergeCell ref="AK257:AL257"/>
    <mergeCell ref="AE248:AF248"/>
    <mergeCell ref="AG248:AH248"/>
    <mergeCell ref="AI248:AJ248"/>
    <mergeCell ref="AK248:AL248"/>
    <mergeCell ref="AE249:AF249"/>
    <mergeCell ref="AG249:AH249"/>
    <mergeCell ref="AI249:AJ249"/>
    <mergeCell ref="AK249:AL249"/>
    <mergeCell ref="AE250:AF250"/>
    <mergeCell ref="AG250:AH250"/>
    <mergeCell ref="AI250:AJ250"/>
    <mergeCell ref="AK250:AL250"/>
    <mergeCell ref="AE251:AF251"/>
    <mergeCell ref="AG251:AH251"/>
    <mergeCell ref="AI251:AJ251"/>
    <mergeCell ref="AK251:AL251"/>
    <mergeCell ref="AE252:AF252"/>
    <mergeCell ref="AG252:AH252"/>
    <mergeCell ref="AI252:AJ252"/>
    <mergeCell ref="AK252:AL252"/>
    <mergeCell ref="AE243:AF243"/>
    <mergeCell ref="AG243:AH243"/>
    <mergeCell ref="AI243:AJ243"/>
    <mergeCell ref="AK243:AL243"/>
    <mergeCell ref="AE244:AF244"/>
    <mergeCell ref="AG244:AH244"/>
    <mergeCell ref="AI244:AJ244"/>
    <mergeCell ref="AK244:AL244"/>
    <mergeCell ref="AE245:AF245"/>
    <mergeCell ref="AG245:AH245"/>
    <mergeCell ref="AI245:AJ245"/>
    <mergeCell ref="AK245:AL245"/>
    <mergeCell ref="AE246:AF246"/>
    <mergeCell ref="AG246:AH246"/>
    <mergeCell ref="AI246:AJ246"/>
    <mergeCell ref="AK246:AL246"/>
    <mergeCell ref="AE247:AF247"/>
    <mergeCell ref="AG247:AH247"/>
    <mergeCell ref="AI247:AJ247"/>
    <mergeCell ref="AK247:AL247"/>
    <mergeCell ref="AE238:AF238"/>
    <mergeCell ref="AG238:AH238"/>
    <mergeCell ref="AI238:AJ238"/>
    <mergeCell ref="AK238:AL238"/>
    <mergeCell ref="AE239:AF239"/>
    <mergeCell ref="AG239:AH239"/>
    <mergeCell ref="AI239:AJ239"/>
    <mergeCell ref="AK239:AL239"/>
    <mergeCell ref="AE240:AF240"/>
    <mergeCell ref="AG240:AH240"/>
    <mergeCell ref="AI240:AJ240"/>
    <mergeCell ref="AK240:AL240"/>
    <mergeCell ref="AE241:AF241"/>
    <mergeCell ref="AG241:AH241"/>
    <mergeCell ref="AI241:AJ241"/>
    <mergeCell ref="AK241:AL241"/>
    <mergeCell ref="AE242:AF242"/>
    <mergeCell ref="AG242:AH242"/>
    <mergeCell ref="AI242:AJ242"/>
    <mergeCell ref="AK242:AL242"/>
    <mergeCell ref="AE233:AF233"/>
    <mergeCell ref="AG233:AH233"/>
    <mergeCell ref="AI233:AJ233"/>
    <mergeCell ref="AK233:AL233"/>
    <mergeCell ref="AE234:AF234"/>
    <mergeCell ref="AG234:AH234"/>
    <mergeCell ref="AI234:AJ234"/>
    <mergeCell ref="AK234:AL234"/>
    <mergeCell ref="AE235:AF235"/>
    <mergeCell ref="AG235:AH235"/>
    <mergeCell ref="AI235:AJ235"/>
    <mergeCell ref="AK235:AL235"/>
    <mergeCell ref="AE236:AF236"/>
    <mergeCell ref="AG236:AH236"/>
    <mergeCell ref="AI236:AJ236"/>
    <mergeCell ref="AK236:AL236"/>
    <mergeCell ref="AE237:AF237"/>
    <mergeCell ref="AG237:AH237"/>
    <mergeCell ref="AI237:AJ237"/>
    <mergeCell ref="AK237:AL237"/>
    <mergeCell ref="AE228:AF228"/>
    <mergeCell ref="AG228:AH228"/>
    <mergeCell ref="AI228:AJ228"/>
    <mergeCell ref="AK228:AL228"/>
    <mergeCell ref="AE229:AF229"/>
    <mergeCell ref="AG229:AH229"/>
    <mergeCell ref="AI229:AJ229"/>
    <mergeCell ref="AK229:AL229"/>
    <mergeCell ref="AE230:AF230"/>
    <mergeCell ref="AG230:AH230"/>
    <mergeCell ref="AI230:AJ230"/>
    <mergeCell ref="AK230:AL230"/>
    <mergeCell ref="AE231:AF231"/>
    <mergeCell ref="AG231:AH231"/>
    <mergeCell ref="AI231:AJ231"/>
    <mergeCell ref="AK231:AL231"/>
    <mergeCell ref="AE232:AF232"/>
    <mergeCell ref="AG232:AH232"/>
    <mergeCell ref="AI232:AJ232"/>
    <mergeCell ref="AK232:AL232"/>
    <mergeCell ref="AE223:AF223"/>
    <mergeCell ref="AG223:AH223"/>
    <mergeCell ref="AI223:AJ223"/>
    <mergeCell ref="AK223:AL223"/>
    <mergeCell ref="AE224:AF224"/>
    <mergeCell ref="AG224:AH224"/>
    <mergeCell ref="AI224:AJ224"/>
    <mergeCell ref="AK224:AL224"/>
    <mergeCell ref="AE225:AF225"/>
    <mergeCell ref="AG225:AH225"/>
    <mergeCell ref="AI225:AJ225"/>
    <mergeCell ref="AK225:AL225"/>
    <mergeCell ref="AE226:AF226"/>
    <mergeCell ref="AG226:AH226"/>
    <mergeCell ref="AI226:AJ226"/>
    <mergeCell ref="AK226:AL226"/>
    <mergeCell ref="AE227:AF227"/>
    <mergeCell ref="AG227:AH227"/>
    <mergeCell ref="AI227:AJ227"/>
    <mergeCell ref="AK227:AL227"/>
    <mergeCell ref="AE218:AF218"/>
    <mergeCell ref="AG218:AH218"/>
    <mergeCell ref="AI218:AJ218"/>
    <mergeCell ref="AK218:AL218"/>
    <mergeCell ref="AE219:AF219"/>
    <mergeCell ref="AG219:AH219"/>
    <mergeCell ref="AI219:AJ219"/>
    <mergeCell ref="AK219:AL219"/>
    <mergeCell ref="AE220:AF220"/>
    <mergeCell ref="AG220:AH220"/>
    <mergeCell ref="AI220:AJ220"/>
    <mergeCell ref="AK220:AL220"/>
    <mergeCell ref="AE221:AF221"/>
    <mergeCell ref="AG221:AH221"/>
    <mergeCell ref="AI221:AJ221"/>
    <mergeCell ref="AK221:AL221"/>
    <mergeCell ref="AE222:AF222"/>
    <mergeCell ref="AG222:AH222"/>
    <mergeCell ref="AI222:AJ222"/>
    <mergeCell ref="AK222:AL222"/>
    <mergeCell ref="AE213:AF213"/>
    <mergeCell ref="AG213:AH213"/>
    <mergeCell ref="AI213:AJ213"/>
    <mergeCell ref="AK213:AL213"/>
    <mergeCell ref="AE214:AF214"/>
    <mergeCell ref="AG214:AH214"/>
    <mergeCell ref="AI214:AJ214"/>
    <mergeCell ref="AK214:AL214"/>
    <mergeCell ref="AE215:AF215"/>
    <mergeCell ref="AG215:AH215"/>
    <mergeCell ref="AI215:AJ215"/>
    <mergeCell ref="AK215:AL215"/>
    <mergeCell ref="AE216:AF216"/>
    <mergeCell ref="AG216:AH216"/>
    <mergeCell ref="AI216:AJ216"/>
    <mergeCell ref="AK216:AL216"/>
    <mergeCell ref="AE217:AF217"/>
    <mergeCell ref="AG217:AH217"/>
    <mergeCell ref="AI217:AJ217"/>
    <mergeCell ref="AK217:AL217"/>
    <mergeCell ref="AE208:AF208"/>
    <mergeCell ref="AG208:AH208"/>
    <mergeCell ref="AI208:AJ208"/>
    <mergeCell ref="AK208:AL208"/>
    <mergeCell ref="AE209:AF209"/>
    <mergeCell ref="AG209:AH209"/>
    <mergeCell ref="AI209:AJ209"/>
    <mergeCell ref="AK209:AL209"/>
    <mergeCell ref="AE210:AF210"/>
    <mergeCell ref="AG210:AH210"/>
    <mergeCell ref="AI210:AJ210"/>
    <mergeCell ref="AK210:AL210"/>
    <mergeCell ref="AE211:AF211"/>
    <mergeCell ref="AG211:AH211"/>
    <mergeCell ref="AI211:AJ211"/>
    <mergeCell ref="AK211:AL211"/>
    <mergeCell ref="AE212:AF212"/>
    <mergeCell ref="AG212:AH212"/>
    <mergeCell ref="AI212:AJ212"/>
    <mergeCell ref="AK212:AL212"/>
    <mergeCell ref="AE203:AF203"/>
    <mergeCell ref="AG203:AH203"/>
    <mergeCell ref="AI203:AJ203"/>
    <mergeCell ref="AK203:AL203"/>
    <mergeCell ref="AE204:AF204"/>
    <mergeCell ref="AG204:AH204"/>
    <mergeCell ref="AI204:AJ204"/>
    <mergeCell ref="AK204:AL204"/>
    <mergeCell ref="AE205:AF205"/>
    <mergeCell ref="AG205:AH205"/>
    <mergeCell ref="AI205:AJ205"/>
    <mergeCell ref="AK205:AL205"/>
    <mergeCell ref="AE206:AF206"/>
    <mergeCell ref="AG206:AH206"/>
    <mergeCell ref="AI206:AJ206"/>
    <mergeCell ref="AK206:AL206"/>
    <mergeCell ref="AE207:AF207"/>
    <mergeCell ref="AG207:AH207"/>
    <mergeCell ref="AI207:AJ207"/>
    <mergeCell ref="AK207:AL207"/>
    <mergeCell ref="AE198:AF198"/>
    <mergeCell ref="AG198:AH198"/>
    <mergeCell ref="AI198:AJ198"/>
    <mergeCell ref="AK198:AL198"/>
    <mergeCell ref="AE199:AF199"/>
    <mergeCell ref="AG199:AH199"/>
    <mergeCell ref="AI199:AJ199"/>
    <mergeCell ref="AK199:AL199"/>
    <mergeCell ref="AE200:AF200"/>
    <mergeCell ref="AG200:AH200"/>
    <mergeCell ref="AI200:AJ200"/>
    <mergeCell ref="AK200:AL200"/>
    <mergeCell ref="AE201:AF201"/>
    <mergeCell ref="AG201:AH201"/>
    <mergeCell ref="AI201:AJ201"/>
    <mergeCell ref="AK201:AL201"/>
    <mergeCell ref="AE202:AF202"/>
    <mergeCell ref="AG202:AH202"/>
    <mergeCell ref="AI202:AJ202"/>
    <mergeCell ref="AK202:AL202"/>
    <mergeCell ref="AE193:AF193"/>
    <mergeCell ref="AG193:AH193"/>
    <mergeCell ref="AI193:AJ193"/>
    <mergeCell ref="AK193:AL193"/>
    <mergeCell ref="AE194:AF194"/>
    <mergeCell ref="AG194:AH194"/>
    <mergeCell ref="AI194:AJ194"/>
    <mergeCell ref="AK194:AL194"/>
    <mergeCell ref="AE195:AF195"/>
    <mergeCell ref="AG195:AH195"/>
    <mergeCell ref="AI195:AJ195"/>
    <mergeCell ref="AK195:AL195"/>
    <mergeCell ref="AE196:AF196"/>
    <mergeCell ref="AG196:AH196"/>
    <mergeCell ref="AI196:AJ196"/>
    <mergeCell ref="AK196:AL196"/>
    <mergeCell ref="AE197:AF197"/>
    <mergeCell ref="AG197:AH197"/>
    <mergeCell ref="AI197:AJ197"/>
    <mergeCell ref="AK197:AL197"/>
    <mergeCell ref="AE188:AF188"/>
    <mergeCell ref="AG188:AH188"/>
    <mergeCell ref="AI188:AJ188"/>
    <mergeCell ref="AK188:AL188"/>
    <mergeCell ref="AE189:AF189"/>
    <mergeCell ref="AG189:AH189"/>
    <mergeCell ref="AI189:AJ189"/>
    <mergeCell ref="AK189:AL189"/>
    <mergeCell ref="AE190:AF190"/>
    <mergeCell ref="AG190:AH190"/>
    <mergeCell ref="AI190:AJ190"/>
    <mergeCell ref="AK190:AL190"/>
    <mergeCell ref="AE191:AF191"/>
    <mergeCell ref="AG191:AH191"/>
    <mergeCell ref="AI191:AJ191"/>
    <mergeCell ref="AK191:AL191"/>
    <mergeCell ref="AE192:AF192"/>
    <mergeCell ref="AG192:AH192"/>
    <mergeCell ref="AI192:AJ192"/>
    <mergeCell ref="AK192:AL192"/>
    <mergeCell ref="AE183:AF183"/>
    <mergeCell ref="AG183:AH183"/>
    <mergeCell ref="AI183:AJ183"/>
    <mergeCell ref="AK183:AL183"/>
    <mergeCell ref="AE184:AF184"/>
    <mergeCell ref="AG184:AH184"/>
    <mergeCell ref="AK184:AL184"/>
    <mergeCell ref="AI184:AJ184"/>
    <mergeCell ref="AE185:AF185"/>
    <mergeCell ref="AG185:AH185"/>
    <mergeCell ref="AI185:AJ185"/>
    <mergeCell ref="AK185:AL185"/>
    <mergeCell ref="AE186:AF186"/>
    <mergeCell ref="AG186:AH186"/>
    <mergeCell ref="AI186:AJ186"/>
    <mergeCell ref="AK186:AL186"/>
    <mergeCell ref="AE187:AF187"/>
    <mergeCell ref="AG187:AH187"/>
    <mergeCell ref="AI187:AJ187"/>
    <mergeCell ref="AK187:AL187"/>
    <mergeCell ref="AG171:AG172"/>
    <mergeCell ref="AH171:AH172"/>
    <mergeCell ref="AJ171:AJ172"/>
    <mergeCell ref="AK171:AK172"/>
    <mergeCell ref="AG173:AG174"/>
    <mergeCell ref="AH173:AH174"/>
    <mergeCell ref="AJ173:AJ174"/>
    <mergeCell ref="AK173:AK174"/>
    <mergeCell ref="AG175:AG176"/>
    <mergeCell ref="AH175:AH176"/>
    <mergeCell ref="AJ175:AJ176"/>
    <mergeCell ref="AK175:AK176"/>
    <mergeCell ref="AG177:AG178"/>
    <mergeCell ref="AH177:AH178"/>
    <mergeCell ref="AJ177:AJ178"/>
    <mergeCell ref="AK177:AK178"/>
    <mergeCell ref="AE182:AH182"/>
    <mergeCell ref="AI182:AL182"/>
    <mergeCell ref="AH161:AH162"/>
    <mergeCell ref="AJ161:AJ162"/>
    <mergeCell ref="AK161:AK162"/>
    <mergeCell ref="AG163:AG164"/>
    <mergeCell ref="AH163:AH164"/>
    <mergeCell ref="AJ163:AJ164"/>
    <mergeCell ref="AK163:AK164"/>
    <mergeCell ref="AG165:AG166"/>
    <mergeCell ref="AH165:AH166"/>
    <mergeCell ref="AJ165:AJ166"/>
    <mergeCell ref="AK165:AK166"/>
    <mergeCell ref="AG167:AG168"/>
    <mergeCell ref="AH167:AH168"/>
    <mergeCell ref="AJ167:AJ168"/>
    <mergeCell ref="AK167:AK168"/>
    <mergeCell ref="AG169:AG170"/>
    <mergeCell ref="AH169:AH170"/>
    <mergeCell ref="AJ169:AJ170"/>
    <mergeCell ref="AK169:AK170"/>
    <mergeCell ref="AG151:AG152"/>
    <mergeCell ref="AH151:AH152"/>
    <mergeCell ref="AJ151:AJ152"/>
    <mergeCell ref="AK151:AK152"/>
    <mergeCell ref="AG153:AG154"/>
    <mergeCell ref="AH153:AH154"/>
    <mergeCell ref="AJ153:AJ154"/>
    <mergeCell ref="AK153:AK154"/>
    <mergeCell ref="AG155:AG156"/>
    <mergeCell ref="AH155:AH156"/>
    <mergeCell ref="AJ155:AJ156"/>
    <mergeCell ref="AK155:AK156"/>
    <mergeCell ref="AG157:AG158"/>
    <mergeCell ref="AH157:AH158"/>
    <mergeCell ref="AJ157:AJ158"/>
    <mergeCell ref="AK157:AK158"/>
    <mergeCell ref="AG159:AG160"/>
    <mergeCell ref="AH159:AH160"/>
    <mergeCell ref="AJ159:AJ160"/>
    <mergeCell ref="AK159:AK160"/>
    <mergeCell ref="AG141:AG142"/>
    <mergeCell ref="AH141:AH142"/>
    <mergeCell ref="AJ141:AJ142"/>
    <mergeCell ref="AK141:AK142"/>
    <mergeCell ref="AG143:AG144"/>
    <mergeCell ref="AH143:AH144"/>
    <mergeCell ref="AJ143:AJ144"/>
    <mergeCell ref="AK143:AK144"/>
    <mergeCell ref="AG145:AG146"/>
    <mergeCell ref="AH145:AH146"/>
    <mergeCell ref="AJ145:AJ146"/>
    <mergeCell ref="AK145:AK146"/>
    <mergeCell ref="AG147:AG148"/>
    <mergeCell ref="AH147:AH148"/>
    <mergeCell ref="AJ147:AJ148"/>
    <mergeCell ref="AK147:AK148"/>
    <mergeCell ref="AG149:AG150"/>
    <mergeCell ref="AH149:AH150"/>
    <mergeCell ref="AJ149:AJ150"/>
    <mergeCell ref="AK149:AK150"/>
    <mergeCell ref="AG131:AG132"/>
    <mergeCell ref="AH131:AH132"/>
    <mergeCell ref="AJ131:AJ132"/>
    <mergeCell ref="AK131:AK132"/>
    <mergeCell ref="AG133:AG134"/>
    <mergeCell ref="AH133:AH134"/>
    <mergeCell ref="AJ133:AJ134"/>
    <mergeCell ref="AK133:AK134"/>
    <mergeCell ref="AG135:AG136"/>
    <mergeCell ref="AH135:AH136"/>
    <mergeCell ref="AJ135:AJ136"/>
    <mergeCell ref="AK135:AK136"/>
    <mergeCell ref="AG137:AG138"/>
    <mergeCell ref="AH137:AH138"/>
    <mergeCell ref="AJ137:AJ138"/>
    <mergeCell ref="AK137:AK138"/>
    <mergeCell ref="AG139:AG140"/>
    <mergeCell ref="AH139:AH140"/>
    <mergeCell ref="AJ139:AJ140"/>
    <mergeCell ref="AK139:AK140"/>
    <mergeCell ref="AX167:AX168"/>
    <mergeCell ref="AY167:AY168"/>
    <mergeCell ref="AX169:AX170"/>
    <mergeCell ref="AY169:AY170"/>
    <mergeCell ref="AX171:AX172"/>
    <mergeCell ref="AY171:AY172"/>
    <mergeCell ref="AX173:AX174"/>
    <mergeCell ref="AY173:AY174"/>
    <mergeCell ref="AX175:AX176"/>
    <mergeCell ref="AY175:AY176"/>
    <mergeCell ref="AX177:AX178"/>
    <mergeCell ref="AY177:AY178"/>
    <mergeCell ref="AG121:AG122"/>
    <mergeCell ref="AH121:AH122"/>
    <mergeCell ref="AJ121:AJ122"/>
    <mergeCell ref="AK121:AK122"/>
    <mergeCell ref="AG123:AG124"/>
    <mergeCell ref="AH123:AH124"/>
    <mergeCell ref="AJ123:AJ124"/>
    <mergeCell ref="AK123:AK124"/>
    <mergeCell ref="AG125:AG126"/>
    <mergeCell ref="AH125:AH126"/>
    <mergeCell ref="AJ125:AJ126"/>
    <mergeCell ref="AK125:AK126"/>
    <mergeCell ref="AG127:AG128"/>
    <mergeCell ref="AH127:AH128"/>
    <mergeCell ref="AJ127:AJ128"/>
    <mergeCell ref="AK127:AK128"/>
    <mergeCell ref="AG129:AG130"/>
    <mergeCell ref="AH129:AH130"/>
    <mergeCell ref="AJ129:AJ130"/>
    <mergeCell ref="AK129:AK130"/>
    <mergeCell ref="AX149:AX150"/>
    <mergeCell ref="AY149:AY150"/>
    <mergeCell ref="AX151:AX152"/>
    <mergeCell ref="AY151:AY152"/>
    <mergeCell ref="AX153:AX154"/>
    <mergeCell ref="AY153:AY154"/>
    <mergeCell ref="AX155:AX156"/>
    <mergeCell ref="AY155:AY156"/>
    <mergeCell ref="AX157:AX158"/>
    <mergeCell ref="AY157:AY158"/>
    <mergeCell ref="AX159:AX160"/>
    <mergeCell ref="AY159:AY160"/>
    <mergeCell ref="AX161:AX162"/>
    <mergeCell ref="AY161:AY162"/>
    <mergeCell ref="AX163:AX164"/>
    <mergeCell ref="AY163:AY164"/>
    <mergeCell ref="AX165:AX166"/>
    <mergeCell ref="AY165:AY166"/>
    <mergeCell ref="AX131:AX132"/>
    <mergeCell ref="AY131:AY132"/>
    <mergeCell ref="AX133:AX134"/>
    <mergeCell ref="AY133:AY134"/>
    <mergeCell ref="AX135:AX136"/>
    <mergeCell ref="AY135:AY136"/>
    <mergeCell ref="AX137:AX138"/>
    <mergeCell ref="AY137:AY138"/>
    <mergeCell ref="AX139:AX140"/>
    <mergeCell ref="AY139:AY140"/>
    <mergeCell ref="AX141:AX142"/>
    <mergeCell ref="AY141:AY142"/>
    <mergeCell ref="AX143:AX144"/>
    <mergeCell ref="AY143:AY144"/>
    <mergeCell ref="AX145:AX146"/>
    <mergeCell ref="AY145:AY146"/>
    <mergeCell ref="AX147:AX148"/>
    <mergeCell ref="AY147:AY148"/>
    <mergeCell ref="AF117:AH117"/>
    <mergeCell ref="AI117:AK117"/>
    <mergeCell ref="AG119:AG120"/>
    <mergeCell ref="AH119:AH120"/>
    <mergeCell ref="AJ119:AJ120"/>
    <mergeCell ref="AK119:AK120"/>
    <mergeCell ref="AX119:AX120"/>
    <mergeCell ref="AY119:AY120"/>
    <mergeCell ref="AX121:AX122"/>
    <mergeCell ref="AY121:AY122"/>
    <mergeCell ref="AX123:AX124"/>
    <mergeCell ref="AY123:AY124"/>
    <mergeCell ref="AX125:AX126"/>
    <mergeCell ref="AY125:AY126"/>
    <mergeCell ref="AX127:AX128"/>
    <mergeCell ref="AY127:AY128"/>
    <mergeCell ref="AX129:AX130"/>
    <mergeCell ref="AY129:AY130"/>
    <mergeCell ref="AW119:AW120"/>
    <mergeCell ref="AR121:AR122"/>
    <mergeCell ref="AS121:AS122"/>
    <mergeCell ref="AT121:AT122"/>
    <mergeCell ref="AU121:AU122"/>
    <mergeCell ref="AV121:AV122"/>
    <mergeCell ref="AW121:AW122"/>
    <mergeCell ref="AR123:AR124"/>
    <mergeCell ref="AS123:AS124"/>
    <mergeCell ref="AT123:AT124"/>
    <mergeCell ref="AU123:AU124"/>
    <mergeCell ref="AV123:AV124"/>
    <mergeCell ref="AW123:AW124"/>
    <mergeCell ref="AR125:AR126"/>
    <mergeCell ref="A1:AC1"/>
    <mergeCell ref="A2:D2"/>
    <mergeCell ref="E2:H2"/>
    <mergeCell ref="I2:L2"/>
    <mergeCell ref="M2:P2"/>
    <mergeCell ref="Q2:T2"/>
    <mergeCell ref="U2:X2"/>
    <mergeCell ref="Y2:AB2"/>
    <mergeCell ref="B4:C4"/>
    <mergeCell ref="I4:L4"/>
    <mergeCell ref="M4:P4"/>
    <mergeCell ref="B5:C5"/>
    <mergeCell ref="I5:L5"/>
    <mergeCell ref="M5:P5"/>
    <mergeCell ref="B6:C6"/>
    <mergeCell ref="I6:L6"/>
    <mergeCell ref="M6:P6"/>
    <mergeCell ref="B7:C7"/>
    <mergeCell ref="I7:L7"/>
    <mergeCell ref="M7:P7"/>
    <mergeCell ref="B8:C8"/>
    <mergeCell ref="I8:L8"/>
    <mergeCell ref="M8:P8"/>
    <mergeCell ref="B9:C9"/>
    <mergeCell ref="I9:L9"/>
    <mergeCell ref="M9:P9"/>
    <mergeCell ref="B10:C10"/>
    <mergeCell ref="I10:L10"/>
    <mergeCell ref="M10:P10"/>
    <mergeCell ref="I11:L11"/>
    <mergeCell ref="M11:P11"/>
    <mergeCell ref="I12:L12"/>
    <mergeCell ref="M12:P12"/>
    <mergeCell ref="I13:L13"/>
    <mergeCell ref="M13:P13"/>
    <mergeCell ref="B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6:L26"/>
    <mergeCell ref="O26:AA26"/>
    <mergeCell ref="B27:L27"/>
    <mergeCell ref="O27:AA27"/>
    <mergeCell ref="B28:L28"/>
    <mergeCell ref="O28:AA28"/>
    <mergeCell ref="B29:L29"/>
    <mergeCell ref="O29:AA29"/>
    <mergeCell ref="B30:L30"/>
    <mergeCell ref="O30:AA30"/>
    <mergeCell ref="B31:L31"/>
    <mergeCell ref="O31:AA31"/>
    <mergeCell ref="B32:L32"/>
    <mergeCell ref="O32:AA32"/>
    <mergeCell ref="B33:L33"/>
    <mergeCell ref="O33:AA33"/>
    <mergeCell ref="B34:L34"/>
    <mergeCell ref="O34:AA34"/>
    <mergeCell ref="B35:L35"/>
    <mergeCell ref="O35:AA35"/>
    <mergeCell ref="B36:L36"/>
    <mergeCell ref="O36:AA36"/>
    <mergeCell ref="B37:L37"/>
    <mergeCell ref="O37:AA37"/>
    <mergeCell ref="B38:L38"/>
    <mergeCell ref="O38:AA38"/>
    <mergeCell ref="A43:I43"/>
    <mergeCell ref="J45:M45"/>
    <mergeCell ref="N45:Q45"/>
    <mergeCell ref="R45:U45"/>
    <mergeCell ref="V45:Y45"/>
    <mergeCell ref="Z45:AC45"/>
    <mergeCell ref="A47:A48"/>
    <mergeCell ref="B47:B48"/>
    <mergeCell ref="C47:C48"/>
    <mergeCell ref="D47:D48"/>
    <mergeCell ref="E47:E48"/>
    <mergeCell ref="F47:F48"/>
    <mergeCell ref="G47:G48"/>
    <mergeCell ref="H47:H48"/>
    <mergeCell ref="I47:I48"/>
    <mergeCell ref="K47:K48"/>
    <mergeCell ref="L47:L48"/>
    <mergeCell ref="M47:M48"/>
    <mergeCell ref="O47:O48"/>
    <mergeCell ref="P47:P48"/>
    <mergeCell ref="Q47:Q48"/>
    <mergeCell ref="S47:S48"/>
    <mergeCell ref="T47:T48"/>
    <mergeCell ref="U47:U48"/>
    <mergeCell ref="W47:W48"/>
    <mergeCell ref="X47:X48"/>
    <mergeCell ref="Y47:Y48"/>
    <mergeCell ref="AA47:AA48"/>
    <mergeCell ref="AB47:AB48"/>
    <mergeCell ref="AC47:AC48"/>
    <mergeCell ref="AM47:AM48"/>
    <mergeCell ref="A49:A50"/>
    <mergeCell ref="B49:B50"/>
    <mergeCell ref="C49:C50"/>
    <mergeCell ref="D49:D50"/>
    <mergeCell ref="E49:E50"/>
    <mergeCell ref="F49:F50"/>
    <mergeCell ref="G49:G50"/>
    <mergeCell ref="H49:H50"/>
    <mergeCell ref="I49:I50"/>
    <mergeCell ref="K49:K50"/>
    <mergeCell ref="L49:L50"/>
    <mergeCell ref="M49:M50"/>
    <mergeCell ref="O49:O50"/>
    <mergeCell ref="P49:P50"/>
    <mergeCell ref="Q49:Q50"/>
    <mergeCell ref="S49:S50"/>
    <mergeCell ref="T49:T50"/>
    <mergeCell ref="U49:U50"/>
    <mergeCell ref="W49:W50"/>
    <mergeCell ref="X49:X50"/>
    <mergeCell ref="Y49:Y50"/>
    <mergeCell ref="AA49:AA50"/>
    <mergeCell ref="AB49:AB50"/>
    <mergeCell ref="AC49:AC50"/>
    <mergeCell ref="AM49:AM50"/>
    <mergeCell ref="A51:A52"/>
    <mergeCell ref="B51:B52"/>
    <mergeCell ref="C51:C52"/>
    <mergeCell ref="D51:D52"/>
    <mergeCell ref="E51:E52"/>
    <mergeCell ref="F51:F52"/>
    <mergeCell ref="G51:G52"/>
    <mergeCell ref="H51:H52"/>
    <mergeCell ref="I51:I52"/>
    <mergeCell ref="K51:K52"/>
    <mergeCell ref="L51:L52"/>
    <mergeCell ref="M51:M52"/>
    <mergeCell ref="O51:O52"/>
    <mergeCell ref="P51:P52"/>
    <mergeCell ref="Q51:Q52"/>
    <mergeCell ref="S51:S52"/>
    <mergeCell ref="T51:T52"/>
    <mergeCell ref="U51:U52"/>
    <mergeCell ref="W51:W52"/>
    <mergeCell ref="X51:X52"/>
    <mergeCell ref="Y51:Y52"/>
    <mergeCell ref="AA51:AA52"/>
    <mergeCell ref="AB51:AB52"/>
    <mergeCell ref="AC51:AC52"/>
    <mergeCell ref="AM51:AM52"/>
    <mergeCell ref="A53:A54"/>
    <mergeCell ref="B53:B54"/>
    <mergeCell ref="C53:C54"/>
    <mergeCell ref="D53:D54"/>
    <mergeCell ref="E53:E54"/>
    <mergeCell ref="F53:F54"/>
    <mergeCell ref="G53:G54"/>
    <mergeCell ref="H53:H54"/>
    <mergeCell ref="I53:I54"/>
    <mergeCell ref="K53:K54"/>
    <mergeCell ref="L53:L54"/>
    <mergeCell ref="M53:M54"/>
    <mergeCell ref="O53:O54"/>
    <mergeCell ref="P53:P54"/>
    <mergeCell ref="Q53:Q54"/>
    <mergeCell ref="S53:S54"/>
    <mergeCell ref="T53:T54"/>
    <mergeCell ref="U53:U54"/>
    <mergeCell ref="W53:W54"/>
    <mergeCell ref="X53:X54"/>
    <mergeCell ref="Y53:Y54"/>
    <mergeCell ref="AA53:AA54"/>
    <mergeCell ref="AB53:AB54"/>
    <mergeCell ref="AC53:AC54"/>
    <mergeCell ref="AM53:AM54"/>
    <mergeCell ref="A55:A56"/>
    <mergeCell ref="B55:B56"/>
    <mergeCell ref="C55:C56"/>
    <mergeCell ref="D55:D56"/>
    <mergeCell ref="E55:E56"/>
    <mergeCell ref="F55:F56"/>
    <mergeCell ref="G55:G56"/>
    <mergeCell ref="H55:H56"/>
    <mergeCell ref="I55:I56"/>
    <mergeCell ref="K55:K56"/>
    <mergeCell ref="L55:L56"/>
    <mergeCell ref="M55:M56"/>
    <mergeCell ref="O55:O56"/>
    <mergeCell ref="P55:P56"/>
    <mergeCell ref="Q55:Q56"/>
    <mergeCell ref="S55:S56"/>
    <mergeCell ref="T55:T56"/>
    <mergeCell ref="U55:U56"/>
    <mergeCell ref="W55:W56"/>
    <mergeCell ref="X55:X56"/>
    <mergeCell ref="Y55:Y56"/>
    <mergeCell ref="AA55:AA56"/>
    <mergeCell ref="AB55:AB56"/>
    <mergeCell ref="AC55:AC56"/>
    <mergeCell ref="AM55:AM56"/>
    <mergeCell ref="A57:A58"/>
    <mergeCell ref="B57:B58"/>
    <mergeCell ref="C57:C58"/>
    <mergeCell ref="D57:D58"/>
    <mergeCell ref="E57:E58"/>
    <mergeCell ref="F57:F58"/>
    <mergeCell ref="G57:G58"/>
    <mergeCell ref="H57:H58"/>
    <mergeCell ref="I57:I58"/>
    <mergeCell ref="K57:K58"/>
    <mergeCell ref="L57:L58"/>
    <mergeCell ref="M57:M58"/>
    <mergeCell ref="O57:O58"/>
    <mergeCell ref="P57:P58"/>
    <mergeCell ref="Q57:Q58"/>
    <mergeCell ref="S57:S58"/>
    <mergeCell ref="T57:T58"/>
    <mergeCell ref="U57:U58"/>
    <mergeCell ref="W57:W58"/>
    <mergeCell ref="X57:X58"/>
    <mergeCell ref="Y57:Y58"/>
    <mergeCell ref="AA57:AA58"/>
    <mergeCell ref="AB57:AB58"/>
    <mergeCell ref="AC57:AC58"/>
    <mergeCell ref="AM57:AM58"/>
    <mergeCell ref="A59:A60"/>
    <mergeCell ref="B59:B60"/>
    <mergeCell ref="C59:C60"/>
    <mergeCell ref="D59:D60"/>
    <mergeCell ref="E59:E60"/>
    <mergeCell ref="F59:F60"/>
    <mergeCell ref="G59:G60"/>
    <mergeCell ref="H59:H60"/>
    <mergeCell ref="I59:I60"/>
    <mergeCell ref="K59:K60"/>
    <mergeCell ref="L59:L60"/>
    <mergeCell ref="M59:M60"/>
    <mergeCell ref="O59:O60"/>
    <mergeCell ref="P59:P60"/>
    <mergeCell ref="Q59:Q60"/>
    <mergeCell ref="S59:S60"/>
    <mergeCell ref="T59:T60"/>
    <mergeCell ref="U59:U60"/>
    <mergeCell ref="W59:W60"/>
    <mergeCell ref="X59:X60"/>
    <mergeCell ref="Y59:Y60"/>
    <mergeCell ref="AA59:AA60"/>
    <mergeCell ref="AB59:AB60"/>
    <mergeCell ref="AC59:AC60"/>
    <mergeCell ref="AM59:AM60"/>
    <mergeCell ref="A61:A62"/>
    <mergeCell ref="B61:B62"/>
    <mergeCell ref="C61:C62"/>
    <mergeCell ref="D61:D62"/>
    <mergeCell ref="E61:E62"/>
    <mergeCell ref="F61:F62"/>
    <mergeCell ref="G61:G62"/>
    <mergeCell ref="H61:H62"/>
    <mergeCell ref="I61:I62"/>
    <mergeCell ref="K61:K62"/>
    <mergeCell ref="L61:L62"/>
    <mergeCell ref="M61:M62"/>
    <mergeCell ref="O61:O62"/>
    <mergeCell ref="P61:P62"/>
    <mergeCell ref="Q61:Q62"/>
    <mergeCell ref="S61:S62"/>
    <mergeCell ref="T61:T62"/>
    <mergeCell ref="U61:U62"/>
    <mergeCell ref="W61:W62"/>
    <mergeCell ref="X61:X62"/>
    <mergeCell ref="Y61:Y62"/>
    <mergeCell ref="AA61:AA62"/>
    <mergeCell ref="AB61:AB62"/>
    <mergeCell ref="AC61:AC62"/>
    <mergeCell ref="AM61:AM62"/>
    <mergeCell ref="A63:A64"/>
    <mergeCell ref="B63:B64"/>
    <mergeCell ref="C63:C64"/>
    <mergeCell ref="D63:D64"/>
    <mergeCell ref="E63:E64"/>
    <mergeCell ref="F63:F64"/>
    <mergeCell ref="G63:G64"/>
    <mergeCell ref="H63:H64"/>
    <mergeCell ref="I63:I64"/>
    <mergeCell ref="K63:K64"/>
    <mergeCell ref="L63:L64"/>
    <mergeCell ref="M63:M64"/>
    <mergeCell ref="O63:O64"/>
    <mergeCell ref="P63:P64"/>
    <mergeCell ref="Q63:Q64"/>
    <mergeCell ref="S63:S64"/>
    <mergeCell ref="T63:T64"/>
    <mergeCell ref="U63:U64"/>
    <mergeCell ref="W63:W64"/>
    <mergeCell ref="X63:X64"/>
    <mergeCell ref="Y63:Y64"/>
    <mergeCell ref="AA63:AA64"/>
    <mergeCell ref="AB63:AB64"/>
    <mergeCell ref="AC63:AC64"/>
    <mergeCell ref="AM63:AM64"/>
    <mergeCell ref="A65:A66"/>
    <mergeCell ref="B65:B66"/>
    <mergeCell ref="C65:C66"/>
    <mergeCell ref="D65:D66"/>
    <mergeCell ref="E65:E66"/>
    <mergeCell ref="F65:F66"/>
    <mergeCell ref="G65:G66"/>
    <mergeCell ref="H65:H66"/>
    <mergeCell ref="I65:I66"/>
    <mergeCell ref="K65:K66"/>
    <mergeCell ref="L65:L66"/>
    <mergeCell ref="M65:M66"/>
    <mergeCell ref="O65:O66"/>
    <mergeCell ref="P65:P66"/>
    <mergeCell ref="Q65:Q66"/>
    <mergeCell ref="S65:S66"/>
    <mergeCell ref="T65:T66"/>
    <mergeCell ref="U65:U66"/>
    <mergeCell ref="W65:W66"/>
    <mergeCell ref="X65:X66"/>
    <mergeCell ref="Y65:Y66"/>
    <mergeCell ref="AA65:AA66"/>
    <mergeCell ref="AB65:AB66"/>
    <mergeCell ref="AC65:AC66"/>
    <mergeCell ref="AM65:AM66"/>
    <mergeCell ref="A67:A68"/>
    <mergeCell ref="B67:B68"/>
    <mergeCell ref="C67:C68"/>
    <mergeCell ref="D67:D68"/>
    <mergeCell ref="E67:E68"/>
    <mergeCell ref="F67:F68"/>
    <mergeCell ref="G67:G68"/>
    <mergeCell ref="H67:H68"/>
    <mergeCell ref="I67:I68"/>
    <mergeCell ref="K67:K68"/>
    <mergeCell ref="L67:L68"/>
    <mergeCell ref="M67:M68"/>
    <mergeCell ref="O67:O68"/>
    <mergeCell ref="P67:P68"/>
    <mergeCell ref="Q67:Q68"/>
    <mergeCell ref="S67:S68"/>
    <mergeCell ref="T67:T68"/>
    <mergeCell ref="U67:U68"/>
    <mergeCell ref="W67:W68"/>
    <mergeCell ref="X67:X68"/>
    <mergeCell ref="Y67:Y68"/>
    <mergeCell ref="AA67:AA68"/>
    <mergeCell ref="AB67:AB68"/>
    <mergeCell ref="AC67:AC68"/>
    <mergeCell ref="AM67:AM68"/>
    <mergeCell ref="A69:A70"/>
    <mergeCell ref="B69:B70"/>
    <mergeCell ref="C69:C70"/>
    <mergeCell ref="D69:D70"/>
    <mergeCell ref="E69:E70"/>
    <mergeCell ref="F69:F70"/>
    <mergeCell ref="G69:G70"/>
    <mergeCell ref="H69:H70"/>
    <mergeCell ref="I69:I70"/>
    <mergeCell ref="K69:K70"/>
    <mergeCell ref="L69:L70"/>
    <mergeCell ref="M69:M70"/>
    <mergeCell ref="O69:O70"/>
    <mergeCell ref="P69:P70"/>
    <mergeCell ref="Q69:Q70"/>
    <mergeCell ref="S69:S70"/>
    <mergeCell ref="T69:T70"/>
    <mergeCell ref="U69:U70"/>
    <mergeCell ref="W69:W70"/>
    <mergeCell ref="X69:X70"/>
    <mergeCell ref="Y69:Y70"/>
    <mergeCell ref="AA69:AA70"/>
    <mergeCell ref="AB69:AB70"/>
    <mergeCell ref="AC69:AC70"/>
    <mergeCell ref="AM69:AM70"/>
    <mergeCell ref="A71:A72"/>
    <mergeCell ref="B71:B72"/>
    <mergeCell ref="C71:C72"/>
    <mergeCell ref="D71:D72"/>
    <mergeCell ref="E71:E72"/>
    <mergeCell ref="F71:F72"/>
    <mergeCell ref="G71:G72"/>
    <mergeCell ref="H71:H72"/>
    <mergeCell ref="I71:I72"/>
    <mergeCell ref="K71:K72"/>
    <mergeCell ref="L71:L72"/>
    <mergeCell ref="M71:M72"/>
    <mergeCell ref="O71:O72"/>
    <mergeCell ref="P71:P72"/>
    <mergeCell ref="Q71:Q72"/>
    <mergeCell ref="S71:S72"/>
    <mergeCell ref="T71:T72"/>
    <mergeCell ref="U71:U72"/>
    <mergeCell ref="W71:W72"/>
    <mergeCell ref="X71:X72"/>
    <mergeCell ref="Y71:Y72"/>
    <mergeCell ref="AA71:AA72"/>
    <mergeCell ref="AB71:AB72"/>
    <mergeCell ref="AC71:AC72"/>
    <mergeCell ref="AM71:AM72"/>
    <mergeCell ref="A73:A74"/>
    <mergeCell ref="B73:B74"/>
    <mergeCell ref="C73:C74"/>
    <mergeCell ref="D73:D74"/>
    <mergeCell ref="E73:E74"/>
    <mergeCell ref="F73:F74"/>
    <mergeCell ref="G73:G74"/>
    <mergeCell ref="H73:H74"/>
    <mergeCell ref="I73:I74"/>
    <mergeCell ref="K73:K74"/>
    <mergeCell ref="L73:L74"/>
    <mergeCell ref="M73:M74"/>
    <mergeCell ref="O73:O74"/>
    <mergeCell ref="P73:P74"/>
    <mergeCell ref="Q73:Q74"/>
    <mergeCell ref="S73:S74"/>
    <mergeCell ref="T73:T74"/>
    <mergeCell ref="U73:U74"/>
    <mergeCell ref="W73:W74"/>
    <mergeCell ref="X73:X74"/>
    <mergeCell ref="Y73:Y74"/>
    <mergeCell ref="AA73:AA74"/>
    <mergeCell ref="AB73:AB74"/>
    <mergeCell ref="AC73:AC74"/>
    <mergeCell ref="AM73:AM74"/>
    <mergeCell ref="B75:B76"/>
    <mergeCell ref="C75:C76"/>
    <mergeCell ref="D75:D76"/>
    <mergeCell ref="E75:E76"/>
    <mergeCell ref="F75:F76"/>
    <mergeCell ref="G75:G76"/>
    <mergeCell ref="H75:H76"/>
    <mergeCell ref="I75:I76"/>
    <mergeCell ref="K75:K76"/>
    <mergeCell ref="L75:L76"/>
    <mergeCell ref="M75:M76"/>
    <mergeCell ref="Y75:Y76"/>
    <mergeCell ref="AA75:AA76"/>
    <mergeCell ref="AB75:AB76"/>
    <mergeCell ref="AC75:AC76"/>
    <mergeCell ref="O75:O76"/>
    <mergeCell ref="P75:P76"/>
    <mergeCell ref="Q75:Q76"/>
    <mergeCell ref="S75:S76"/>
    <mergeCell ref="T75:T76"/>
    <mergeCell ref="U75:U76"/>
    <mergeCell ref="AM75:AM76"/>
    <mergeCell ref="A79:I79"/>
    <mergeCell ref="J81:M81"/>
    <mergeCell ref="N81:Q81"/>
    <mergeCell ref="R81:U81"/>
    <mergeCell ref="V81:Y81"/>
    <mergeCell ref="Z81:AC81"/>
    <mergeCell ref="W75:W76"/>
    <mergeCell ref="X75:X76"/>
    <mergeCell ref="A83:A84"/>
    <mergeCell ref="B83:B84"/>
    <mergeCell ref="C83:C84"/>
    <mergeCell ref="D83:D84"/>
    <mergeCell ref="E83:E84"/>
    <mergeCell ref="F83:F84"/>
    <mergeCell ref="G83:G84"/>
    <mergeCell ref="H83:H84"/>
    <mergeCell ref="I83:I84"/>
    <mergeCell ref="K83:K84"/>
    <mergeCell ref="L83:L84"/>
    <mergeCell ref="M83:M84"/>
    <mergeCell ref="O83:O84"/>
    <mergeCell ref="P83:P84"/>
    <mergeCell ref="Q83:Q84"/>
    <mergeCell ref="S83:S84"/>
    <mergeCell ref="T83:T84"/>
    <mergeCell ref="U83:U84"/>
    <mergeCell ref="W83:W84"/>
    <mergeCell ref="X83:X84"/>
    <mergeCell ref="Y83:Y84"/>
    <mergeCell ref="AA83:AA84"/>
    <mergeCell ref="A75:A76"/>
    <mergeCell ref="AB83:AB84"/>
    <mergeCell ref="AC83:AC84"/>
    <mergeCell ref="AM83:AM84"/>
    <mergeCell ref="A85:A86"/>
    <mergeCell ref="B85:B86"/>
    <mergeCell ref="C85:C86"/>
    <mergeCell ref="D85:D86"/>
    <mergeCell ref="E85:E86"/>
    <mergeCell ref="F85:F86"/>
    <mergeCell ref="G85:G86"/>
    <mergeCell ref="H85:H86"/>
    <mergeCell ref="I85:I86"/>
    <mergeCell ref="K85:K86"/>
    <mergeCell ref="L85:L86"/>
    <mergeCell ref="M85:M86"/>
    <mergeCell ref="O85:O86"/>
    <mergeCell ref="P85:P86"/>
    <mergeCell ref="Q85:Q86"/>
    <mergeCell ref="S85:S86"/>
    <mergeCell ref="T85:T86"/>
    <mergeCell ref="U85:U86"/>
    <mergeCell ref="W85:W86"/>
    <mergeCell ref="X85:X86"/>
    <mergeCell ref="Y85:Y86"/>
    <mergeCell ref="AA85:AA86"/>
    <mergeCell ref="AB85:AB86"/>
    <mergeCell ref="AC85:AC86"/>
    <mergeCell ref="AM85:AM86"/>
    <mergeCell ref="A87:A88"/>
    <mergeCell ref="B87:B88"/>
    <mergeCell ref="C87:C88"/>
    <mergeCell ref="D87:D88"/>
    <mergeCell ref="E87:E88"/>
    <mergeCell ref="F87:F88"/>
    <mergeCell ref="G87:G88"/>
    <mergeCell ref="H87:H88"/>
    <mergeCell ref="I87:I88"/>
    <mergeCell ref="K87:K88"/>
    <mergeCell ref="L87:L88"/>
    <mergeCell ref="M87:M88"/>
    <mergeCell ref="O87:O88"/>
    <mergeCell ref="P87:P88"/>
    <mergeCell ref="Q87:Q88"/>
    <mergeCell ref="S87:S88"/>
    <mergeCell ref="T87:T88"/>
    <mergeCell ref="U87:U88"/>
    <mergeCell ref="W87:W88"/>
    <mergeCell ref="X87:X88"/>
    <mergeCell ref="Y87:Y88"/>
    <mergeCell ref="AA87:AA88"/>
    <mergeCell ref="AB87:AB88"/>
    <mergeCell ref="AC87:AC88"/>
    <mergeCell ref="AM87:AM88"/>
    <mergeCell ref="A89:A90"/>
    <mergeCell ref="B89:B90"/>
    <mergeCell ref="C89:C90"/>
    <mergeCell ref="D89:D90"/>
    <mergeCell ref="E89:E90"/>
    <mergeCell ref="F89:F90"/>
    <mergeCell ref="G89:G90"/>
    <mergeCell ref="H89:H90"/>
    <mergeCell ref="I89:I90"/>
    <mergeCell ref="K89:K90"/>
    <mergeCell ref="L89:L90"/>
    <mergeCell ref="M89:M90"/>
    <mergeCell ref="O89:O90"/>
    <mergeCell ref="P89:P90"/>
    <mergeCell ref="Q89:Q90"/>
    <mergeCell ref="S89:S90"/>
    <mergeCell ref="T89:T90"/>
    <mergeCell ref="U89:U90"/>
    <mergeCell ref="W89:W90"/>
    <mergeCell ref="X89:X90"/>
    <mergeCell ref="Y89:Y90"/>
    <mergeCell ref="AA89:AA90"/>
    <mergeCell ref="AB89:AB90"/>
    <mergeCell ref="AC89:AC90"/>
    <mergeCell ref="AM89:AM90"/>
    <mergeCell ref="A91:A92"/>
    <mergeCell ref="B91:B92"/>
    <mergeCell ref="C91:C92"/>
    <mergeCell ref="D91:D92"/>
    <mergeCell ref="E91:E92"/>
    <mergeCell ref="F91:F92"/>
    <mergeCell ref="G91:G92"/>
    <mergeCell ref="H91:H92"/>
    <mergeCell ref="I91:I92"/>
    <mergeCell ref="K91:K92"/>
    <mergeCell ref="L91:L92"/>
    <mergeCell ref="M91:M92"/>
    <mergeCell ref="O91:O92"/>
    <mergeCell ref="P91:P92"/>
    <mergeCell ref="Q91:Q92"/>
    <mergeCell ref="S91:S92"/>
    <mergeCell ref="T91:T92"/>
    <mergeCell ref="U91:U92"/>
    <mergeCell ref="W91:W92"/>
    <mergeCell ref="X91:X92"/>
    <mergeCell ref="Y91:Y92"/>
    <mergeCell ref="AA91:AA92"/>
    <mergeCell ref="AB91:AB92"/>
    <mergeCell ref="AC91:AC92"/>
    <mergeCell ref="AM91:AM92"/>
    <mergeCell ref="A93:A94"/>
    <mergeCell ref="B93:B94"/>
    <mergeCell ref="C93:C94"/>
    <mergeCell ref="D93:D94"/>
    <mergeCell ref="E93:E94"/>
    <mergeCell ref="F93:F94"/>
    <mergeCell ref="G93:G94"/>
    <mergeCell ref="H93:H94"/>
    <mergeCell ref="I93:I94"/>
    <mergeCell ref="K93:K94"/>
    <mergeCell ref="L93:L94"/>
    <mergeCell ref="M93:M94"/>
    <mergeCell ref="O93:O94"/>
    <mergeCell ref="P93:P94"/>
    <mergeCell ref="Q93:Q94"/>
    <mergeCell ref="S93:S94"/>
    <mergeCell ref="T93:T94"/>
    <mergeCell ref="U93:U94"/>
    <mergeCell ref="W93:W94"/>
    <mergeCell ref="X93:X94"/>
    <mergeCell ref="Y93:Y94"/>
    <mergeCell ref="AA93:AA94"/>
    <mergeCell ref="AB93:AB94"/>
    <mergeCell ref="AC93:AC94"/>
    <mergeCell ref="AM93:AM94"/>
    <mergeCell ref="A95:A96"/>
    <mergeCell ref="B95:B96"/>
    <mergeCell ref="C95:C96"/>
    <mergeCell ref="D95:D96"/>
    <mergeCell ref="E95:E96"/>
    <mergeCell ref="F95:F96"/>
    <mergeCell ref="G95:G96"/>
    <mergeCell ref="H95:H96"/>
    <mergeCell ref="I95:I96"/>
    <mergeCell ref="K95:K96"/>
    <mergeCell ref="L95:L96"/>
    <mergeCell ref="M95:M96"/>
    <mergeCell ref="O95:O96"/>
    <mergeCell ref="P95:P96"/>
    <mergeCell ref="Q95:Q96"/>
    <mergeCell ref="S95:S96"/>
    <mergeCell ref="T95:T96"/>
    <mergeCell ref="U95:U96"/>
    <mergeCell ref="W95:W96"/>
    <mergeCell ref="X95:X96"/>
    <mergeCell ref="Y95:Y96"/>
    <mergeCell ref="AA95:AA96"/>
    <mergeCell ref="AB95:AB96"/>
    <mergeCell ref="AC95:AC96"/>
    <mergeCell ref="AM95:AM96"/>
    <mergeCell ref="A97:A98"/>
    <mergeCell ref="B97:B98"/>
    <mergeCell ref="C97:C98"/>
    <mergeCell ref="D97:D98"/>
    <mergeCell ref="E97:E98"/>
    <mergeCell ref="F97:F98"/>
    <mergeCell ref="G97:G98"/>
    <mergeCell ref="H97:H98"/>
    <mergeCell ref="I97:I98"/>
    <mergeCell ref="K97:K98"/>
    <mergeCell ref="L97:L98"/>
    <mergeCell ref="M97:M98"/>
    <mergeCell ref="O97:O98"/>
    <mergeCell ref="P97:P98"/>
    <mergeCell ref="Q97:Q98"/>
    <mergeCell ref="S97:S98"/>
    <mergeCell ref="T97:T98"/>
    <mergeCell ref="U97:U98"/>
    <mergeCell ref="W97:W98"/>
    <mergeCell ref="X97:X98"/>
    <mergeCell ref="Y97:Y98"/>
    <mergeCell ref="AA97:AA98"/>
    <mergeCell ref="AB97:AB98"/>
    <mergeCell ref="AC97:AC98"/>
    <mergeCell ref="AM97:AM98"/>
    <mergeCell ref="A99:A100"/>
    <mergeCell ref="B99:B100"/>
    <mergeCell ref="C99:C100"/>
    <mergeCell ref="D99:D100"/>
    <mergeCell ref="E99:E100"/>
    <mergeCell ref="F99:F100"/>
    <mergeCell ref="G99:G100"/>
    <mergeCell ref="H99:H100"/>
    <mergeCell ref="I99:I100"/>
    <mergeCell ref="K99:K100"/>
    <mergeCell ref="L99:L100"/>
    <mergeCell ref="M99:M100"/>
    <mergeCell ref="O99:O100"/>
    <mergeCell ref="P99:P100"/>
    <mergeCell ref="Q99:Q100"/>
    <mergeCell ref="S99:S100"/>
    <mergeCell ref="T99:T100"/>
    <mergeCell ref="U99:U100"/>
    <mergeCell ref="W99:W100"/>
    <mergeCell ref="X99:X100"/>
    <mergeCell ref="Y99:Y100"/>
    <mergeCell ref="AA99:AA100"/>
    <mergeCell ref="AB99:AB100"/>
    <mergeCell ref="AC99:AC100"/>
    <mergeCell ref="AM99:AM100"/>
    <mergeCell ref="A101:A102"/>
    <mergeCell ref="B101:B102"/>
    <mergeCell ref="C101:C102"/>
    <mergeCell ref="D101:D102"/>
    <mergeCell ref="E101:E102"/>
    <mergeCell ref="F101:F102"/>
    <mergeCell ref="G101:G102"/>
    <mergeCell ref="H101:H102"/>
    <mergeCell ref="I101:I102"/>
    <mergeCell ref="K101:K102"/>
    <mergeCell ref="L101:L102"/>
    <mergeCell ref="M101:M102"/>
    <mergeCell ref="O101:O102"/>
    <mergeCell ref="P101:P102"/>
    <mergeCell ref="Q101:Q102"/>
    <mergeCell ref="S101:S102"/>
    <mergeCell ref="T101:T102"/>
    <mergeCell ref="U101:U102"/>
    <mergeCell ref="W101:W102"/>
    <mergeCell ref="X101:X102"/>
    <mergeCell ref="Y101:Y102"/>
    <mergeCell ref="AA101:AA102"/>
    <mergeCell ref="AB101:AB102"/>
    <mergeCell ref="AC101:AC102"/>
    <mergeCell ref="AM101:AM102"/>
    <mergeCell ref="A103:A104"/>
    <mergeCell ref="B103:B104"/>
    <mergeCell ref="C103:C104"/>
    <mergeCell ref="D103:D104"/>
    <mergeCell ref="E103:E104"/>
    <mergeCell ref="F103:F104"/>
    <mergeCell ref="G103:G104"/>
    <mergeCell ref="H103:H104"/>
    <mergeCell ref="I103:I104"/>
    <mergeCell ref="K103:K104"/>
    <mergeCell ref="L103:L104"/>
    <mergeCell ref="M103:M104"/>
    <mergeCell ref="O103:O104"/>
    <mergeCell ref="P103:P104"/>
    <mergeCell ref="Q103:Q104"/>
    <mergeCell ref="S103:S104"/>
    <mergeCell ref="T103:T104"/>
    <mergeCell ref="U103:U104"/>
    <mergeCell ref="W103:W104"/>
    <mergeCell ref="X103:X104"/>
    <mergeCell ref="Y103:Y104"/>
    <mergeCell ref="AA103:AA104"/>
    <mergeCell ref="AB103:AB104"/>
    <mergeCell ref="AC103:AC104"/>
    <mergeCell ref="AM103:AM104"/>
    <mergeCell ref="A105:A106"/>
    <mergeCell ref="B105:B106"/>
    <mergeCell ref="C105:C106"/>
    <mergeCell ref="D105:D106"/>
    <mergeCell ref="E105:E106"/>
    <mergeCell ref="F105:F106"/>
    <mergeCell ref="G105:G106"/>
    <mergeCell ref="H105:H106"/>
    <mergeCell ref="I105:I106"/>
    <mergeCell ref="K105:K106"/>
    <mergeCell ref="L105:L106"/>
    <mergeCell ref="M105:M106"/>
    <mergeCell ref="O105:O106"/>
    <mergeCell ref="P105:P106"/>
    <mergeCell ref="Q105:Q106"/>
    <mergeCell ref="S105:S106"/>
    <mergeCell ref="T105:T106"/>
    <mergeCell ref="U105:U106"/>
    <mergeCell ref="W105:W106"/>
    <mergeCell ref="X105:X106"/>
    <mergeCell ref="Y105:Y106"/>
    <mergeCell ref="AA105:AA106"/>
    <mergeCell ref="AB105:AB106"/>
    <mergeCell ref="AC105:AC106"/>
    <mergeCell ref="AM105:AM106"/>
    <mergeCell ref="A107:A108"/>
    <mergeCell ref="B107:B108"/>
    <mergeCell ref="C107:C108"/>
    <mergeCell ref="D107:D108"/>
    <mergeCell ref="E107:E108"/>
    <mergeCell ref="F107:F108"/>
    <mergeCell ref="G107:G108"/>
    <mergeCell ref="H107:H108"/>
    <mergeCell ref="I107:I108"/>
    <mergeCell ref="K107:K108"/>
    <mergeCell ref="L107:L108"/>
    <mergeCell ref="M107:M108"/>
    <mergeCell ref="O107:O108"/>
    <mergeCell ref="P107:P108"/>
    <mergeCell ref="Q107:Q108"/>
    <mergeCell ref="S107:S108"/>
    <mergeCell ref="T107:T108"/>
    <mergeCell ref="U107:U108"/>
    <mergeCell ref="W107:W108"/>
    <mergeCell ref="X107:X108"/>
    <mergeCell ref="Y107:Y108"/>
    <mergeCell ref="AA107:AA108"/>
    <mergeCell ref="AB107:AB108"/>
    <mergeCell ref="AC107:AC108"/>
    <mergeCell ref="AM107:AM108"/>
    <mergeCell ref="A109:A110"/>
    <mergeCell ref="B109:B110"/>
    <mergeCell ref="C109:C110"/>
    <mergeCell ref="D109:D110"/>
    <mergeCell ref="E109:E110"/>
    <mergeCell ref="F109:F110"/>
    <mergeCell ref="G109:G110"/>
    <mergeCell ref="H109:H110"/>
    <mergeCell ref="I109:I110"/>
    <mergeCell ref="K109:K110"/>
    <mergeCell ref="L109:L110"/>
    <mergeCell ref="M109:M110"/>
    <mergeCell ref="O109:O110"/>
    <mergeCell ref="P109:P110"/>
    <mergeCell ref="Q109:Q110"/>
    <mergeCell ref="S109:S110"/>
    <mergeCell ref="T109:T110"/>
    <mergeCell ref="U109:U110"/>
    <mergeCell ref="W109:W110"/>
    <mergeCell ref="X109:X110"/>
    <mergeCell ref="Y109:Y110"/>
    <mergeCell ref="AA109:AA110"/>
    <mergeCell ref="AB109:AB110"/>
    <mergeCell ref="AC109:AC110"/>
    <mergeCell ref="AM109:AM110"/>
    <mergeCell ref="A111:A112"/>
    <mergeCell ref="B111:B112"/>
    <mergeCell ref="C111:C112"/>
    <mergeCell ref="D111:D112"/>
    <mergeCell ref="E111:E112"/>
    <mergeCell ref="F111:F112"/>
    <mergeCell ref="G111:G112"/>
    <mergeCell ref="H111:H112"/>
    <mergeCell ref="I111:I112"/>
    <mergeCell ref="K111:K112"/>
    <mergeCell ref="L111:L112"/>
    <mergeCell ref="M111:M112"/>
    <mergeCell ref="AA111:AA112"/>
    <mergeCell ref="AB111:AB112"/>
    <mergeCell ref="AC111:AC112"/>
    <mergeCell ref="O111:O112"/>
    <mergeCell ref="P111:P112"/>
    <mergeCell ref="Q111:Q112"/>
    <mergeCell ref="S111:S112"/>
    <mergeCell ref="T111:T112"/>
    <mergeCell ref="U111:U112"/>
    <mergeCell ref="AM111:AM112"/>
    <mergeCell ref="A115:I115"/>
    <mergeCell ref="N117:P117"/>
    <mergeCell ref="Q117:S117"/>
    <mergeCell ref="T117:V117"/>
    <mergeCell ref="W117:Y117"/>
    <mergeCell ref="Z117:AB117"/>
    <mergeCell ref="W111:W112"/>
    <mergeCell ref="X111:X112"/>
    <mergeCell ref="Y111:Y112"/>
    <mergeCell ref="A119:A120"/>
    <mergeCell ref="B119:B120"/>
    <mergeCell ref="C119:C120"/>
    <mergeCell ref="D119:D120"/>
    <mergeCell ref="F119:F120"/>
    <mergeCell ref="G119:G120"/>
    <mergeCell ref="H119:H120"/>
    <mergeCell ref="I119:I120"/>
    <mergeCell ref="J119:J120"/>
    <mergeCell ref="K119:K120"/>
    <mergeCell ref="M119:M120"/>
    <mergeCell ref="O119:O120"/>
    <mergeCell ref="P119:P120"/>
    <mergeCell ref="R119:R120"/>
    <mergeCell ref="S119:S120"/>
    <mergeCell ref="U119:U120"/>
    <mergeCell ref="V119:V120"/>
    <mergeCell ref="X119:X120"/>
    <mergeCell ref="Y119:Y120"/>
    <mergeCell ref="AA119:AA120"/>
    <mergeCell ref="AB119:AB120"/>
    <mergeCell ref="AM119:AM120"/>
    <mergeCell ref="Y121:Y122"/>
    <mergeCell ref="AA121:AA122"/>
    <mergeCell ref="AB121:AB122"/>
    <mergeCell ref="AM121:AM122"/>
    <mergeCell ref="A123:A124"/>
    <mergeCell ref="B123:B124"/>
    <mergeCell ref="C123:C124"/>
    <mergeCell ref="D123:D124"/>
    <mergeCell ref="F123:F124"/>
    <mergeCell ref="G123:G124"/>
    <mergeCell ref="H123:H124"/>
    <mergeCell ref="I123:I124"/>
    <mergeCell ref="J123:J124"/>
    <mergeCell ref="K123:K124"/>
    <mergeCell ref="M123:M124"/>
    <mergeCell ref="O123:O124"/>
    <mergeCell ref="P123:P124"/>
    <mergeCell ref="R123:R124"/>
    <mergeCell ref="S123:S124"/>
    <mergeCell ref="U123:U124"/>
    <mergeCell ref="V123:V124"/>
    <mergeCell ref="X123:X124"/>
    <mergeCell ref="Y123:Y124"/>
    <mergeCell ref="AA123:AA124"/>
    <mergeCell ref="AB123:AB124"/>
    <mergeCell ref="AM123:AM124"/>
    <mergeCell ref="AD123:AD124"/>
    <mergeCell ref="AE123:AE124"/>
    <mergeCell ref="A121:A122"/>
    <mergeCell ref="B121:B122"/>
    <mergeCell ref="C121:C122"/>
    <mergeCell ref="D121:D122"/>
    <mergeCell ref="C125:C126"/>
    <mergeCell ref="D125:D126"/>
    <mergeCell ref="F125:F126"/>
    <mergeCell ref="G125:G126"/>
    <mergeCell ref="H125:H126"/>
    <mergeCell ref="I125:I126"/>
    <mergeCell ref="J125:J126"/>
    <mergeCell ref="K125:K126"/>
    <mergeCell ref="M125:M126"/>
    <mergeCell ref="O125:O126"/>
    <mergeCell ref="P125:P126"/>
    <mergeCell ref="R125:R126"/>
    <mergeCell ref="S125:S126"/>
    <mergeCell ref="U125:U126"/>
    <mergeCell ref="V125:V126"/>
    <mergeCell ref="X121:X122"/>
    <mergeCell ref="F121:F122"/>
    <mergeCell ref="G121:G122"/>
    <mergeCell ref="H121:H122"/>
    <mergeCell ref="I121:I122"/>
    <mergeCell ref="J121:J122"/>
    <mergeCell ref="K121:K122"/>
    <mergeCell ref="M121:M122"/>
    <mergeCell ref="O121:O122"/>
    <mergeCell ref="P121:P122"/>
    <mergeCell ref="R121:R122"/>
    <mergeCell ref="S121:S122"/>
    <mergeCell ref="U121:U122"/>
    <mergeCell ref="V121:V122"/>
    <mergeCell ref="X125:X126"/>
    <mergeCell ref="Y125:Y126"/>
    <mergeCell ref="AA125:AA126"/>
    <mergeCell ref="AB125:AB126"/>
    <mergeCell ref="AM125:AM126"/>
    <mergeCell ref="A127:A128"/>
    <mergeCell ref="B127:B128"/>
    <mergeCell ref="C127:C128"/>
    <mergeCell ref="D127:D128"/>
    <mergeCell ref="F127:F128"/>
    <mergeCell ref="G127:G128"/>
    <mergeCell ref="H127:H128"/>
    <mergeCell ref="I127:I128"/>
    <mergeCell ref="J127:J128"/>
    <mergeCell ref="K127:K128"/>
    <mergeCell ref="M127:M128"/>
    <mergeCell ref="O127:O128"/>
    <mergeCell ref="P127:P128"/>
    <mergeCell ref="R127:R128"/>
    <mergeCell ref="S127:S128"/>
    <mergeCell ref="U127:U128"/>
    <mergeCell ref="V127:V128"/>
    <mergeCell ref="X127:X128"/>
    <mergeCell ref="Y127:Y128"/>
    <mergeCell ref="AA127:AA128"/>
    <mergeCell ref="AB127:AB128"/>
    <mergeCell ref="AM127:AM128"/>
    <mergeCell ref="AD125:AD126"/>
    <mergeCell ref="AE125:AE126"/>
    <mergeCell ref="AD127:AD128"/>
    <mergeCell ref="AE127:AE128"/>
    <mergeCell ref="A125:A126"/>
    <mergeCell ref="B125:B126"/>
    <mergeCell ref="Y129:Y130"/>
    <mergeCell ref="AA129:AA130"/>
    <mergeCell ref="AB129:AB130"/>
    <mergeCell ref="AM129:AM130"/>
    <mergeCell ref="A131:A132"/>
    <mergeCell ref="B131:B132"/>
    <mergeCell ref="C131:C132"/>
    <mergeCell ref="D131:D132"/>
    <mergeCell ref="F131:F132"/>
    <mergeCell ref="G131:G132"/>
    <mergeCell ref="H131:H132"/>
    <mergeCell ref="I131:I132"/>
    <mergeCell ref="J131:J132"/>
    <mergeCell ref="K131:K132"/>
    <mergeCell ref="M131:M132"/>
    <mergeCell ref="O131:O132"/>
    <mergeCell ref="P131:P132"/>
    <mergeCell ref="R131:R132"/>
    <mergeCell ref="S131:S132"/>
    <mergeCell ref="U131:U132"/>
    <mergeCell ref="V131:V132"/>
    <mergeCell ref="X131:X132"/>
    <mergeCell ref="Y131:Y132"/>
    <mergeCell ref="AA131:AA132"/>
    <mergeCell ref="AB131:AB132"/>
    <mergeCell ref="AM131:AM132"/>
    <mergeCell ref="AD129:AD130"/>
    <mergeCell ref="AE129:AE130"/>
    <mergeCell ref="AD131:AD132"/>
    <mergeCell ref="AE131:AE132"/>
    <mergeCell ref="A129:A130"/>
    <mergeCell ref="B129:B130"/>
    <mergeCell ref="B133:B134"/>
    <mergeCell ref="C133:C134"/>
    <mergeCell ref="D133:D134"/>
    <mergeCell ref="F133:F134"/>
    <mergeCell ref="G133:G134"/>
    <mergeCell ref="H133:H134"/>
    <mergeCell ref="I133:I134"/>
    <mergeCell ref="J133:J134"/>
    <mergeCell ref="K133:K134"/>
    <mergeCell ref="M133:M134"/>
    <mergeCell ref="O133:O134"/>
    <mergeCell ref="P133:P134"/>
    <mergeCell ref="R133:R134"/>
    <mergeCell ref="S133:S134"/>
    <mergeCell ref="U133:U134"/>
    <mergeCell ref="V133:V134"/>
    <mergeCell ref="X129:X130"/>
    <mergeCell ref="C129:C130"/>
    <mergeCell ref="D129:D130"/>
    <mergeCell ref="F129:F130"/>
    <mergeCell ref="G129:G130"/>
    <mergeCell ref="H129:H130"/>
    <mergeCell ref="I129:I130"/>
    <mergeCell ref="J129:J130"/>
    <mergeCell ref="K129:K130"/>
    <mergeCell ref="M129:M130"/>
    <mergeCell ref="O129:O130"/>
    <mergeCell ref="P129:P130"/>
    <mergeCell ref="R129:R130"/>
    <mergeCell ref="S129:S130"/>
    <mergeCell ref="U129:U130"/>
    <mergeCell ref="V129:V130"/>
    <mergeCell ref="X133:X134"/>
    <mergeCell ref="Y133:Y134"/>
    <mergeCell ref="AA133:AA134"/>
    <mergeCell ref="AB133:AB134"/>
    <mergeCell ref="AM133:AM134"/>
    <mergeCell ref="A135:A136"/>
    <mergeCell ref="B135:B136"/>
    <mergeCell ref="C135:C136"/>
    <mergeCell ref="D135:D136"/>
    <mergeCell ref="F135:F136"/>
    <mergeCell ref="G135:G136"/>
    <mergeCell ref="H135:H136"/>
    <mergeCell ref="I135:I136"/>
    <mergeCell ref="J135:J136"/>
    <mergeCell ref="K135:K136"/>
    <mergeCell ref="M135:M136"/>
    <mergeCell ref="O135:O136"/>
    <mergeCell ref="P135:P136"/>
    <mergeCell ref="R135:R136"/>
    <mergeCell ref="S135:S136"/>
    <mergeCell ref="U135:U136"/>
    <mergeCell ref="V135:V136"/>
    <mergeCell ref="X135:X136"/>
    <mergeCell ref="Y135:Y136"/>
    <mergeCell ref="AA135:AA136"/>
    <mergeCell ref="AB135:AB136"/>
    <mergeCell ref="AM135:AM136"/>
    <mergeCell ref="AD133:AD134"/>
    <mergeCell ref="AE133:AE134"/>
    <mergeCell ref="AD135:AD136"/>
    <mergeCell ref="AE135:AE136"/>
    <mergeCell ref="A133:A134"/>
    <mergeCell ref="Y137:Y138"/>
    <mergeCell ref="AA137:AA138"/>
    <mergeCell ref="AB137:AB138"/>
    <mergeCell ref="AM137:AM138"/>
    <mergeCell ref="A139:A140"/>
    <mergeCell ref="B139:B140"/>
    <mergeCell ref="C139:C140"/>
    <mergeCell ref="D139:D140"/>
    <mergeCell ref="F139:F140"/>
    <mergeCell ref="G139:G140"/>
    <mergeCell ref="H139:H140"/>
    <mergeCell ref="I139:I140"/>
    <mergeCell ref="J139:J140"/>
    <mergeCell ref="K139:K140"/>
    <mergeCell ref="M139:M140"/>
    <mergeCell ref="O139:O140"/>
    <mergeCell ref="P139:P140"/>
    <mergeCell ref="R139:R140"/>
    <mergeCell ref="S139:S140"/>
    <mergeCell ref="U139:U140"/>
    <mergeCell ref="V139:V140"/>
    <mergeCell ref="X139:X140"/>
    <mergeCell ref="Y139:Y140"/>
    <mergeCell ref="AA139:AA140"/>
    <mergeCell ref="AB139:AB140"/>
    <mergeCell ref="AM139:AM140"/>
    <mergeCell ref="AD137:AD138"/>
    <mergeCell ref="AE137:AE138"/>
    <mergeCell ref="AD139:AD140"/>
    <mergeCell ref="AE139:AE140"/>
    <mergeCell ref="A137:A138"/>
    <mergeCell ref="B137:B138"/>
    <mergeCell ref="B141:B142"/>
    <mergeCell ref="C141:C142"/>
    <mergeCell ref="D141:D142"/>
    <mergeCell ref="F141:F142"/>
    <mergeCell ref="G141:G142"/>
    <mergeCell ref="H141:H142"/>
    <mergeCell ref="I141:I142"/>
    <mergeCell ref="J141:J142"/>
    <mergeCell ref="K141:K142"/>
    <mergeCell ref="M141:M142"/>
    <mergeCell ref="O141:O142"/>
    <mergeCell ref="P141:P142"/>
    <mergeCell ref="R141:R142"/>
    <mergeCell ref="S141:S142"/>
    <mergeCell ref="U141:U142"/>
    <mergeCell ref="V141:V142"/>
    <mergeCell ref="X137:X138"/>
    <mergeCell ref="C137:C138"/>
    <mergeCell ref="D137:D138"/>
    <mergeCell ref="F137:F138"/>
    <mergeCell ref="G137:G138"/>
    <mergeCell ref="H137:H138"/>
    <mergeCell ref="I137:I138"/>
    <mergeCell ref="J137:J138"/>
    <mergeCell ref="K137:K138"/>
    <mergeCell ref="M137:M138"/>
    <mergeCell ref="O137:O138"/>
    <mergeCell ref="P137:P138"/>
    <mergeCell ref="R137:R138"/>
    <mergeCell ref="S137:S138"/>
    <mergeCell ref="U137:U138"/>
    <mergeCell ref="V137:V138"/>
    <mergeCell ref="X141:X142"/>
    <mergeCell ref="Y141:Y142"/>
    <mergeCell ref="AA141:AA142"/>
    <mergeCell ref="AB141:AB142"/>
    <mergeCell ref="AM141:AM142"/>
    <mergeCell ref="A143:A144"/>
    <mergeCell ref="B143:B144"/>
    <mergeCell ref="C143:C144"/>
    <mergeCell ref="D143:D144"/>
    <mergeCell ref="F143:F144"/>
    <mergeCell ref="G143:G144"/>
    <mergeCell ref="H143:H144"/>
    <mergeCell ref="I143:I144"/>
    <mergeCell ref="J143:J144"/>
    <mergeCell ref="K143:K144"/>
    <mergeCell ref="M143:M144"/>
    <mergeCell ref="O143:O144"/>
    <mergeCell ref="P143:P144"/>
    <mergeCell ref="R143:R144"/>
    <mergeCell ref="S143:S144"/>
    <mergeCell ref="U143:U144"/>
    <mergeCell ref="V143:V144"/>
    <mergeCell ref="X143:X144"/>
    <mergeCell ref="Y143:Y144"/>
    <mergeCell ref="AA143:AA144"/>
    <mergeCell ref="AB143:AB144"/>
    <mergeCell ref="AM143:AM144"/>
    <mergeCell ref="AD141:AD142"/>
    <mergeCell ref="AE141:AE142"/>
    <mergeCell ref="AD143:AD144"/>
    <mergeCell ref="AE143:AE144"/>
    <mergeCell ref="A141:A142"/>
    <mergeCell ref="Y145:Y146"/>
    <mergeCell ref="AA145:AA146"/>
    <mergeCell ref="AB145:AB146"/>
    <mergeCell ref="AM145:AM146"/>
    <mergeCell ref="A147:A148"/>
    <mergeCell ref="B147:B148"/>
    <mergeCell ref="C147:C148"/>
    <mergeCell ref="D147:D148"/>
    <mergeCell ref="F147:F148"/>
    <mergeCell ref="G147:G148"/>
    <mergeCell ref="H147:H148"/>
    <mergeCell ref="I147:I148"/>
    <mergeCell ref="J147:J148"/>
    <mergeCell ref="K147:K148"/>
    <mergeCell ref="M147:M148"/>
    <mergeCell ref="O147:O148"/>
    <mergeCell ref="P147:P148"/>
    <mergeCell ref="R147:R148"/>
    <mergeCell ref="S147:S148"/>
    <mergeCell ref="U147:U148"/>
    <mergeCell ref="V147:V148"/>
    <mergeCell ref="X147:X148"/>
    <mergeCell ref="Y147:Y148"/>
    <mergeCell ref="AA147:AA148"/>
    <mergeCell ref="AB147:AB148"/>
    <mergeCell ref="AM147:AM148"/>
    <mergeCell ref="AD145:AD146"/>
    <mergeCell ref="AE145:AE146"/>
    <mergeCell ref="AD147:AD148"/>
    <mergeCell ref="AE147:AE148"/>
    <mergeCell ref="A145:A146"/>
    <mergeCell ref="B145:B146"/>
    <mergeCell ref="B149:B150"/>
    <mergeCell ref="C149:C150"/>
    <mergeCell ref="D149:D150"/>
    <mergeCell ref="F149:F150"/>
    <mergeCell ref="G149:G150"/>
    <mergeCell ref="H149:H150"/>
    <mergeCell ref="I149:I150"/>
    <mergeCell ref="J149:J150"/>
    <mergeCell ref="K149:K150"/>
    <mergeCell ref="M149:M150"/>
    <mergeCell ref="O149:O150"/>
    <mergeCell ref="P149:P150"/>
    <mergeCell ref="R149:R150"/>
    <mergeCell ref="S149:S150"/>
    <mergeCell ref="U149:U150"/>
    <mergeCell ref="V149:V150"/>
    <mergeCell ref="X145:X146"/>
    <mergeCell ref="C145:C146"/>
    <mergeCell ref="D145:D146"/>
    <mergeCell ref="F145:F146"/>
    <mergeCell ref="G145:G146"/>
    <mergeCell ref="H145:H146"/>
    <mergeCell ref="I145:I146"/>
    <mergeCell ref="J145:J146"/>
    <mergeCell ref="K145:K146"/>
    <mergeCell ref="M145:M146"/>
    <mergeCell ref="O145:O146"/>
    <mergeCell ref="P145:P146"/>
    <mergeCell ref="R145:R146"/>
    <mergeCell ref="S145:S146"/>
    <mergeCell ref="U145:U146"/>
    <mergeCell ref="V145:V146"/>
    <mergeCell ref="X149:X150"/>
    <mergeCell ref="Y149:Y150"/>
    <mergeCell ref="AA149:AA150"/>
    <mergeCell ref="AB149:AB150"/>
    <mergeCell ref="AM149:AM150"/>
    <mergeCell ref="A151:A152"/>
    <mergeCell ref="B151:B152"/>
    <mergeCell ref="C151:C152"/>
    <mergeCell ref="D151:D152"/>
    <mergeCell ref="F151:F152"/>
    <mergeCell ref="G151:G152"/>
    <mergeCell ref="H151:H152"/>
    <mergeCell ref="I151:I152"/>
    <mergeCell ref="J151:J152"/>
    <mergeCell ref="K151:K152"/>
    <mergeCell ref="M151:M152"/>
    <mergeCell ref="O151:O152"/>
    <mergeCell ref="P151:P152"/>
    <mergeCell ref="R151:R152"/>
    <mergeCell ref="S151:S152"/>
    <mergeCell ref="U151:U152"/>
    <mergeCell ref="V151:V152"/>
    <mergeCell ref="X151:X152"/>
    <mergeCell ref="Y151:Y152"/>
    <mergeCell ref="AA151:AA152"/>
    <mergeCell ref="AB151:AB152"/>
    <mergeCell ref="AM151:AM152"/>
    <mergeCell ref="AD149:AD150"/>
    <mergeCell ref="AE149:AE150"/>
    <mergeCell ref="AD151:AD152"/>
    <mergeCell ref="AE151:AE152"/>
    <mergeCell ref="A149:A150"/>
    <mergeCell ref="Y153:Y154"/>
    <mergeCell ref="AA153:AA154"/>
    <mergeCell ref="AB153:AB154"/>
    <mergeCell ref="AM153:AM154"/>
    <mergeCell ref="A155:A156"/>
    <mergeCell ref="B155:B156"/>
    <mergeCell ref="C155:C156"/>
    <mergeCell ref="D155:D156"/>
    <mergeCell ref="F155:F156"/>
    <mergeCell ref="G155:G156"/>
    <mergeCell ref="H155:H156"/>
    <mergeCell ref="I155:I156"/>
    <mergeCell ref="J155:J156"/>
    <mergeCell ref="K155:K156"/>
    <mergeCell ref="M155:M156"/>
    <mergeCell ref="O155:O156"/>
    <mergeCell ref="P155:P156"/>
    <mergeCell ref="R155:R156"/>
    <mergeCell ref="S155:S156"/>
    <mergeCell ref="U155:U156"/>
    <mergeCell ref="V155:V156"/>
    <mergeCell ref="X155:X156"/>
    <mergeCell ref="Y155:Y156"/>
    <mergeCell ref="AA155:AA156"/>
    <mergeCell ref="AB155:AB156"/>
    <mergeCell ref="AM155:AM156"/>
    <mergeCell ref="AD153:AD154"/>
    <mergeCell ref="AE153:AE154"/>
    <mergeCell ref="AD155:AD156"/>
    <mergeCell ref="AE155:AE156"/>
    <mergeCell ref="A153:A154"/>
    <mergeCell ref="B153:B154"/>
    <mergeCell ref="B157:B158"/>
    <mergeCell ref="C157:C158"/>
    <mergeCell ref="D157:D158"/>
    <mergeCell ref="F157:F158"/>
    <mergeCell ref="G157:G158"/>
    <mergeCell ref="H157:H158"/>
    <mergeCell ref="I157:I158"/>
    <mergeCell ref="J157:J158"/>
    <mergeCell ref="K157:K158"/>
    <mergeCell ref="M157:M158"/>
    <mergeCell ref="O157:O158"/>
    <mergeCell ref="P157:P158"/>
    <mergeCell ref="R157:R158"/>
    <mergeCell ref="S157:S158"/>
    <mergeCell ref="U157:U158"/>
    <mergeCell ref="V157:V158"/>
    <mergeCell ref="X153:X154"/>
    <mergeCell ref="C153:C154"/>
    <mergeCell ref="D153:D154"/>
    <mergeCell ref="F153:F154"/>
    <mergeCell ref="G153:G154"/>
    <mergeCell ref="H153:H154"/>
    <mergeCell ref="I153:I154"/>
    <mergeCell ref="J153:J154"/>
    <mergeCell ref="K153:K154"/>
    <mergeCell ref="M153:M154"/>
    <mergeCell ref="O153:O154"/>
    <mergeCell ref="P153:P154"/>
    <mergeCell ref="R153:R154"/>
    <mergeCell ref="S153:S154"/>
    <mergeCell ref="U153:U154"/>
    <mergeCell ref="V153:V154"/>
    <mergeCell ref="X157:X158"/>
    <mergeCell ref="Y157:Y158"/>
    <mergeCell ref="AA157:AA158"/>
    <mergeCell ref="AB157:AB158"/>
    <mergeCell ref="AM157:AM158"/>
    <mergeCell ref="A159:A160"/>
    <mergeCell ref="B159:B160"/>
    <mergeCell ref="C159:C160"/>
    <mergeCell ref="D159:D160"/>
    <mergeCell ref="F159:F160"/>
    <mergeCell ref="G159:G160"/>
    <mergeCell ref="H159:H160"/>
    <mergeCell ref="I159:I160"/>
    <mergeCell ref="J159:J160"/>
    <mergeCell ref="K159:K160"/>
    <mergeCell ref="M159:M160"/>
    <mergeCell ref="O159:O160"/>
    <mergeCell ref="P159:P160"/>
    <mergeCell ref="R159:R160"/>
    <mergeCell ref="S159:S160"/>
    <mergeCell ref="U159:U160"/>
    <mergeCell ref="V159:V160"/>
    <mergeCell ref="X159:X160"/>
    <mergeCell ref="Y159:Y160"/>
    <mergeCell ref="AA159:AA160"/>
    <mergeCell ref="AB159:AB160"/>
    <mergeCell ref="AM159:AM160"/>
    <mergeCell ref="AD157:AD158"/>
    <mergeCell ref="AE157:AE158"/>
    <mergeCell ref="AD159:AD160"/>
    <mergeCell ref="AE159:AE160"/>
    <mergeCell ref="A157:A158"/>
    <mergeCell ref="AA161:AA162"/>
    <mergeCell ref="AB161:AB162"/>
    <mergeCell ref="AM161:AM162"/>
    <mergeCell ref="A163:A164"/>
    <mergeCell ref="B163:B164"/>
    <mergeCell ref="C163:C164"/>
    <mergeCell ref="D163:D164"/>
    <mergeCell ref="F163:F164"/>
    <mergeCell ref="G163:G164"/>
    <mergeCell ref="H163:H164"/>
    <mergeCell ref="I163:I164"/>
    <mergeCell ref="J163:J164"/>
    <mergeCell ref="K163:K164"/>
    <mergeCell ref="M163:M164"/>
    <mergeCell ref="O163:O164"/>
    <mergeCell ref="P163:P164"/>
    <mergeCell ref="R163:R164"/>
    <mergeCell ref="S163:S164"/>
    <mergeCell ref="U163:U164"/>
    <mergeCell ref="V163:V164"/>
    <mergeCell ref="X163:X164"/>
    <mergeCell ref="Y163:Y164"/>
    <mergeCell ref="AA163:AA164"/>
    <mergeCell ref="AB163:AB164"/>
    <mergeCell ref="AM163:AM164"/>
    <mergeCell ref="AD161:AD162"/>
    <mergeCell ref="AE161:AE162"/>
    <mergeCell ref="AD163:AD164"/>
    <mergeCell ref="AE163:AE164"/>
    <mergeCell ref="A161:A162"/>
    <mergeCell ref="B161:B162"/>
    <mergeCell ref="AG161:AG162"/>
    <mergeCell ref="X161:X162"/>
    <mergeCell ref="C161:C162"/>
    <mergeCell ref="D161:D162"/>
    <mergeCell ref="F161:F162"/>
    <mergeCell ref="G161:G162"/>
    <mergeCell ref="H161:H162"/>
    <mergeCell ref="I161:I162"/>
    <mergeCell ref="J161:J162"/>
    <mergeCell ref="K161:K162"/>
    <mergeCell ref="M161:M162"/>
    <mergeCell ref="O161:O162"/>
    <mergeCell ref="P161:P162"/>
    <mergeCell ref="R161:R162"/>
    <mergeCell ref="S161:S162"/>
    <mergeCell ref="U161:U162"/>
    <mergeCell ref="V161:V162"/>
    <mergeCell ref="Y161:Y162"/>
    <mergeCell ref="Y167:Y168"/>
    <mergeCell ref="AA167:AA168"/>
    <mergeCell ref="AB167:AB168"/>
    <mergeCell ref="AM167:AM168"/>
    <mergeCell ref="AD165:AD166"/>
    <mergeCell ref="AE165:AE166"/>
    <mergeCell ref="AD167:AD168"/>
    <mergeCell ref="AE167:AE168"/>
    <mergeCell ref="A165:A166"/>
    <mergeCell ref="B165:B166"/>
    <mergeCell ref="C165:C166"/>
    <mergeCell ref="D165:D166"/>
    <mergeCell ref="F165:F166"/>
    <mergeCell ref="G165:G166"/>
    <mergeCell ref="H165:H166"/>
    <mergeCell ref="I165:I166"/>
    <mergeCell ref="J165:J166"/>
    <mergeCell ref="K165:K166"/>
    <mergeCell ref="M165:M166"/>
    <mergeCell ref="O165:O166"/>
    <mergeCell ref="P165:P166"/>
    <mergeCell ref="R165:R166"/>
    <mergeCell ref="S165:S166"/>
    <mergeCell ref="U165:U166"/>
    <mergeCell ref="V165:V166"/>
    <mergeCell ref="AM171:AM172"/>
    <mergeCell ref="AD169:AD170"/>
    <mergeCell ref="AE169:AE170"/>
    <mergeCell ref="AD171:AD172"/>
    <mergeCell ref="AE171:AE172"/>
    <mergeCell ref="A169:A170"/>
    <mergeCell ref="B169:B170"/>
    <mergeCell ref="X169:X170"/>
    <mergeCell ref="C169:C170"/>
    <mergeCell ref="X165:X166"/>
    <mergeCell ref="Y165:Y166"/>
    <mergeCell ref="AA165:AA166"/>
    <mergeCell ref="AB165:AB166"/>
    <mergeCell ref="AM165:AM166"/>
    <mergeCell ref="A167:A168"/>
    <mergeCell ref="B167:B168"/>
    <mergeCell ref="C167:C168"/>
    <mergeCell ref="D167:D168"/>
    <mergeCell ref="F167:F168"/>
    <mergeCell ref="G167:G168"/>
    <mergeCell ref="H167:H168"/>
    <mergeCell ref="I167:I168"/>
    <mergeCell ref="J167:J168"/>
    <mergeCell ref="K167:K168"/>
    <mergeCell ref="M167:M168"/>
    <mergeCell ref="O167:O168"/>
    <mergeCell ref="P167:P168"/>
    <mergeCell ref="R167:R168"/>
    <mergeCell ref="S167:S168"/>
    <mergeCell ref="U167:U168"/>
    <mergeCell ref="V167:V168"/>
    <mergeCell ref="X167:X168"/>
    <mergeCell ref="A171:A172"/>
    <mergeCell ref="B171:B172"/>
    <mergeCell ref="C171:C172"/>
    <mergeCell ref="D171:D172"/>
    <mergeCell ref="F171:F172"/>
    <mergeCell ref="G171:G172"/>
    <mergeCell ref="H171:H172"/>
    <mergeCell ref="I171:I172"/>
    <mergeCell ref="J171:J172"/>
    <mergeCell ref="K171:K172"/>
    <mergeCell ref="M171:M172"/>
    <mergeCell ref="O171:O172"/>
    <mergeCell ref="P171:P172"/>
    <mergeCell ref="R171:R172"/>
    <mergeCell ref="S171:S172"/>
    <mergeCell ref="U171:U172"/>
    <mergeCell ref="V171:V172"/>
    <mergeCell ref="A173:A174"/>
    <mergeCell ref="B173:B174"/>
    <mergeCell ref="C173:C174"/>
    <mergeCell ref="D173:D174"/>
    <mergeCell ref="F173:F174"/>
    <mergeCell ref="G173:G174"/>
    <mergeCell ref="H173:H174"/>
    <mergeCell ref="I173:I174"/>
    <mergeCell ref="J173:J174"/>
    <mergeCell ref="K173:K174"/>
    <mergeCell ref="M173:M174"/>
    <mergeCell ref="O173:O174"/>
    <mergeCell ref="P173:P174"/>
    <mergeCell ref="R173:R174"/>
    <mergeCell ref="S173:S174"/>
    <mergeCell ref="U173:U174"/>
    <mergeCell ref="V173:V174"/>
    <mergeCell ref="S175:S176"/>
    <mergeCell ref="U175:U176"/>
    <mergeCell ref="V175:V176"/>
    <mergeCell ref="X175:X176"/>
    <mergeCell ref="Y175:Y176"/>
    <mergeCell ref="AA175:AA176"/>
    <mergeCell ref="AB175:AB176"/>
    <mergeCell ref="D169:D170"/>
    <mergeCell ref="F169:F170"/>
    <mergeCell ref="G169:G170"/>
    <mergeCell ref="H169:H170"/>
    <mergeCell ref="I169:I170"/>
    <mergeCell ref="J169:J170"/>
    <mergeCell ref="K169:K170"/>
    <mergeCell ref="M169:M170"/>
    <mergeCell ref="O169:O170"/>
    <mergeCell ref="P169:P170"/>
    <mergeCell ref="R169:R170"/>
    <mergeCell ref="S169:S170"/>
    <mergeCell ref="U169:U170"/>
    <mergeCell ref="V169:V170"/>
    <mergeCell ref="Y169:Y170"/>
    <mergeCell ref="AB169:AB170"/>
    <mergeCell ref="X171:X172"/>
    <mergeCell ref="Y171:Y172"/>
    <mergeCell ref="AA171:AA172"/>
    <mergeCell ref="AB171:AB172"/>
    <mergeCell ref="AR47:AR48"/>
    <mergeCell ref="AS47:AS48"/>
    <mergeCell ref="AT47:AT48"/>
    <mergeCell ref="AU47:AU48"/>
    <mergeCell ref="AV47:AV48"/>
    <mergeCell ref="AR49:AR50"/>
    <mergeCell ref="AS49:AS50"/>
    <mergeCell ref="AT49:AT50"/>
    <mergeCell ref="AU49:AU50"/>
    <mergeCell ref="AV49:AV50"/>
    <mergeCell ref="AR51:AR52"/>
    <mergeCell ref="AS51:AS52"/>
    <mergeCell ref="AT51:AT52"/>
    <mergeCell ref="AU51:AU52"/>
    <mergeCell ref="AV51:AV52"/>
    <mergeCell ref="AR53:AR54"/>
    <mergeCell ref="AS53:AS54"/>
    <mergeCell ref="AT53:AT54"/>
    <mergeCell ref="AU53:AU54"/>
    <mergeCell ref="AV53:AV54"/>
    <mergeCell ref="AU55:AU56"/>
    <mergeCell ref="AV55:AV56"/>
    <mergeCell ref="AR57:AR58"/>
    <mergeCell ref="AS57:AS58"/>
    <mergeCell ref="AT57:AT58"/>
    <mergeCell ref="AU57:AU58"/>
    <mergeCell ref="AV57:AV58"/>
    <mergeCell ref="AR59:AR60"/>
    <mergeCell ref="AS59:AS60"/>
    <mergeCell ref="AT59:AT60"/>
    <mergeCell ref="AU59:AU60"/>
    <mergeCell ref="AV59:AV60"/>
    <mergeCell ref="AR61:AR62"/>
    <mergeCell ref="AS61:AS62"/>
    <mergeCell ref="AT61:AT62"/>
    <mergeCell ref="AU61:AU62"/>
    <mergeCell ref="AV61:AV62"/>
    <mergeCell ref="AR55:AR56"/>
    <mergeCell ref="AS55:AS56"/>
    <mergeCell ref="AT55:AT56"/>
    <mergeCell ref="AR63:AR64"/>
    <mergeCell ref="AS63:AS64"/>
    <mergeCell ref="AT63:AT64"/>
    <mergeCell ref="AU63:AU64"/>
    <mergeCell ref="AV63:AV64"/>
    <mergeCell ref="AR65:AR66"/>
    <mergeCell ref="AS65:AS66"/>
    <mergeCell ref="AT65:AT66"/>
    <mergeCell ref="AU65:AU66"/>
    <mergeCell ref="AV65:AV66"/>
    <mergeCell ref="AR67:AR68"/>
    <mergeCell ref="AS67:AS68"/>
    <mergeCell ref="AT67:AT68"/>
    <mergeCell ref="AU67:AU68"/>
    <mergeCell ref="AV67:AV68"/>
    <mergeCell ref="AR69:AR70"/>
    <mergeCell ref="AS69:AS70"/>
    <mergeCell ref="AT69:AT70"/>
    <mergeCell ref="AU69:AU70"/>
    <mergeCell ref="AV69:AV70"/>
    <mergeCell ref="AR71:AR72"/>
    <mergeCell ref="AS71:AS72"/>
    <mergeCell ref="AT71:AT72"/>
    <mergeCell ref="AU71:AU72"/>
    <mergeCell ref="AV71:AV72"/>
    <mergeCell ref="AR73:AR74"/>
    <mergeCell ref="AS73:AS74"/>
    <mergeCell ref="AT73:AT74"/>
    <mergeCell ref="AU73:AU74"/>
    <mergeCell ref="AV73:AV74"/>
    <mergeCell ref="AR75:AR76"/>
    <mergeCell ref="AS75:AS76"/>
    <mergeCell ref="AT75:AT76"/>
    <mergeCell ref="AU75:AU76"/>
    <mergeCell ref="AV75:AV76"/>
    <mergeCell ref="AR83:AR84"/>
    <mergeCell ref="AS83:AS84"/>
    <mergeCell ref="AT83:AT84"/>
    <mergeCell ref="AU83:AU84"/>
    <mergeCell ref="AV83:AV84"/>
    <mergeCell ref="AR85:AR86"/>
    <mergeCell ref="AS85:AS86"/>
    <mergeCell ref="AT85:AT86"/>
    <mergeCell ref="AU85:AU86"/>
    <mergeCell ref="AV85:AV86"/>
    <mergeCell ref="AR87:AR88"/>
    <mergeCell ref="AS87:AS88"/>
    <mergeCell ref="AT87:AT88"/>
    <mergeCell ref="AU87:AU88"/>
    <mergeCell ref="AV87:AV88"/>
    <mergeCell ref="AR89:AR90"/>
    <mergeCell ref="AS89:AS90"/>
    <mergeCell ref="AT89:AT90"/>
    <mergeCell ref="AU89:AU90"/>
    <mergeCell ref="AV89:AV90"/>
    <mergeCell ref="AR91:AR92"/>
    <mergeCell ref="AS91:AS92"/>
    <mergeCell ref="AT91:AT92"/>
    <mergeCell ref="AU91:AU92"/>
    <mergeCell ref="AV91:AV92"/>
    <mergeCell ref="AR105:AR106"/>
    <mergeCell ref="AS105:AS106"/>
    <mergeCell ref="AT105:AT106"/>
    <mergeCell ref="AU105:AU106"/>
    <mergeCell ref="AV105:AV106"/>
    <mergeCell ref="AR107:AR108"/>
    <mergeCell ref="AS107:AS108"/>
    <mergeCell ref="AT107:AT108"/>
    <mergeCell ref="AU107:AU108"/>
    <mergeCell ref="AV107:AV108"/>
    <mergeCell ref="AR93:AR94"/>
    <mergeCell ref="AS93:AS94"/>
    <mergeCell ref="AT93:AT94"/>
    <mergeCell ref="AU93:AU94"/>
    <mergeCell ref="AV93:AV94"/>
    <mergeCell ref="AR95:AR96"/>
    <mergeCell ref="AS95:AS96"/>
    <mergeCell ref="AT95:AT96"/>
    <mergeCell ref="AU95:AU96"/>
    <mergeCell ref="AV95:AV96"/>
    <mergeCell ref="AR97:AR98"/>
    <mergeCell ref="AS97:AS98"/>
    <mergeCell ref="AT97:AT98"/>
    <mergeCell ref="AU97:AU98"/>
    <mergeCell ref="AV97:AV98"/>
    <mergeCell ref="AR99:AR100"/>
    <mergeCell ref="AS99:AS100"/>
    <mergeCell ref="AT99:AT100"/>
    <mergeCell ref="AU99:AU100"/>
    <mergeCell ref="AV99:AV100"/>
    <mergeCell ref="AR109:AR110"/>
    <mergeCell ref="AS109:AS110"/>
    <mergeCell ref="AT109:AT110"/>
    <mergeCell ref="AU109:AU110"/>
    <mergeCell ref="AV109:AV110"/>
    <mergeCell ref="AR111:AR112"/>
    <mergeCell ref="AS111:AS112"/>
    <mergeCell ref="AT111:AT112"/>
    <mergeCell ref="AU111:AU112"/>
    <mergeCell ref="AV111:AV112"/>
    <mergeCell ref="AD45:AL45"/>
    <mergeCell ref="AD81:AL81"/>
    <mergeCell ref="AC117:AE117"/>
    <mergeCell ref="AD119:AD120"/>
    <mergeCell ref="AE119:AE120"/>
    <mergeCell ref="AD121:AD122"/>
    <mergeCell ref="AE121:AE122"/>
    <mergeCell ref="AR119:AR120"/>
    <mergeCell ref="AS119:AS120"/>
    <mergeCell ref="AT119:AT120"/>
    <mergeCell ref="AU119:AU120"/>
    <mergeCell ref="AV119:AV120"/>
    <mergeCell ref="AR101:AR102"/>
    <mergeCell ref="AS101:AS102"/>
    <mergeCell ref="AT101:AT102"/>
    <mergeCell ref="AU101:AU102"/>
    <mergeCell ref="AV101:AV102"/>
    <mergeCell ref="AR103:AR104"/>
    <mergeCell ref="AS103:AS104"/>
    <mergeCell ref="AT103:AT104"/>
    <mergeCell ref="AU103:AU104"/>
    <mergeCell ref="AV103:AV104"/>
    <mergeCell ref="AS125:AS126"/>
    <mergeCell ref="AT125:AT126"/>
    <mergeCell ref="AU125:AU126"/>
    <mergeCell ref="AV125:AV126"/>
    <mergeCell ref="AW125:AW126"/>
    <mergeCell ref="AR127:AR128"/>
    <mergeCell ref="AS127:AS128"/>
    <mergeCell ref="AT127:AT128"/>
    <mergeCell ref="AU127:AU128"/>
    <mergeCell ref="AV127:AV128"/>
    <mergeCell ref="AW127:AW128"/>
    <mergeCell ref="AR129:AR130"/>
    <mergeCell ref="AS129:AS130"/>
    <mergeCell ref="AT129:AT130"/>
    <mergeCell ref="AU129:AU130"/>
    <mergeCell ref="AV129:AV130"/>
    <mergeCell ref="AW129:AW130"/>
    <mergeCell ref="AR131:AR132"/>
    <mergeCell ref="AS131:AS132"/>
    <mergeCell ref="AT131:AT132"/>
    <mergeCell ref="AU131:AU132"/>
    <mergeCell ref="AV131:AV132"/>
    <mergeCell ref="AW131:AW132"/>
    <mergeCell ref="AR133:AR134"/>
    <mergeCell ref="AS133:AS134"/>
    <mergeCell ref="AT133:AT134"/>
    <mergeCell ref="AU133:AU134"/>
    <mergeCell ref="AV133:AV134"/>
    <mergeCell ref="AW133:AW134"/>
    <mergeCell ref="AR135:AR136"/>
    <mergeCell ref="AS135:AS136"/>
    <mergeCell ref="AT135:AT136"/>
    <mergeCell ref="AU135:AU136"/>
    <mergeCell ref="AV135:AV136"/>
    <mergeCell ref="AW135:AW136"/>
    <mergeCell ref="AR137:AR138"/>
    <mergeCell ref="AS137:AS138"/>
    <mergeCell ref="AT137:AT138"/>
    <mergeCell ref="AU137:AU138"/>
    <mergeCell ref="AV137:AV138"/>
    <mergeCell ref="AW137:AW138"/>
    <mergeCell ref="AR139:AR140"/>
    <mergeCell ref="AS139:AS140"/>
    <mergeCell ref="AT139:AT140"/>
    <mergeCell ref="AU139:AU140"/>
    <mergeCell ref="AV139:AV140"/>
    <mergeCell ref="AW139:AW140"/>
    <mergeCell ref="AR141:AR142"/>
    <mergeCell ref="AS141:AS142"/>
    <mergeCell ref="AT141:AT142"/>
    <mergeCell ref="AU141:AU142"/>
    <mergeCell ref="AV141:AV142"/>
    <mergeCell ref="AW141:AW142"/>
    <mergeCell ref="AR143:AR144"/>
    <mergeCell ref="AS143:AS144"/>
    <mergeCell ref="AT143:AT144"/>
    <mergeCell ref="AU143:AU144"/>
    <mergeCell ref="AV143:AV144"/>
    <mergeCell ref="AW143:AW144"/>
    <mergeCell ref="AR145:AR146"/>
    <mergeCell ref="AS145:AS146"/>
    <mergeCell ref="AT145:AT146"/>
    <mergeCell ref="AU145:AU146"/>
    <mergeCell ref="AV145:AV146"/>
    <mergeCell ref="AW145:AW146"/>
    <mergeCell ref="AR147:AR148"/>
    <mergeCell ref="AS147:AS148"/>
    <mergeCell ref="AT147:AT148"/>
    <mergeCell ref="AU147:AU148"/>
    <mergeCell ref="AV147:AV148"/>
    <mergeCell ref="AW147:AW148"/>
    <mergeCell ref="AR149:AR150"/>
    <mergeCell ref="AS149:AS150"/>
    <mergeCell ref="AT149:AT150"/>
    <mergeCell ref="AU149:AU150"/>
    <mergeCell ref="AV149:AV150"/>
    <mergeCell ref="AW149:AW150"/>
    <mergeCell ref="AR151:AR152"/>
    <mergeCell ref="AS151:AS152"/>
    <mergeCell ref="AT151:AT152"/>
    <mergeCell ref="AU151:AU152"/>
    <mergeCell ref="AV151:AV152"/>
    <mergeCell ref="AW151:AW152"/>
    <mergeCell ref="AR153:AR154"/>
    <mergeCell ref="AS153:AS154"/>
    <mergeCell ref="AT153:AT154"/>
    <mergeCell ref="AU153:AU154"/>
    <mergeCell ref="AV153:AV154"/>
    <mergeCell ref="AW153:AW154"/>
    <mergeCell ref="AR155:AR156"/>
    <mergeCell ref="AS155:AS156"/>
    <mergeCell ref="AT155:AT156"/>
    <mergeCell ref="AU155:AU156"/>
    <mergeCell ref="AV155:AV156"/>
    <mergeCell ref="AW155:AW156"/>
    <mergeCell ref="AR157:AR158"/>
    <mergeCell ref="AS157:AS158"/>
    <mergeCell ref="AT157:AT158"/>
    <mergeCell ref="AU157:AU158"/>
    <mergeCell ref="AV157:AV158"/>
    <mergeCell ref="AW157:AW158"/>
    <mergeCell ref="AR159:AR160"/>
    <mergeCell ref="AS159:AS160"/>
    <mergeCell ref="AT159:AT160"/>
    <mergeCell ref="AU159:AU160"/>
    <mergeCell ref="AV159:AV160"/>
    <mergeCell ref="AW159:AW160"/>
    <mergeCell ref="AR161:AR162"/>
    <mergeCell ref="AS161:AS162"/>
    <mergeCell ref="AT161:AT162"/>
    <mergeCell ref="AU161:AU162"/>
    <mergeCell ref="AV161:AV162"/>
    <mergeCell ref="AW161:AW162"/>
    <mergeCell ref="AR163:AR164"/>
    <mergeCell ref="AS163:AS164"/>
    <mergeCell ref="AT163:AT164"/>
    <mergeCell ref="AU163:AU164"/>
    <mergeCell ref="AV163:AV164"/>
    <mergeCell ref="AW163:AW164"/>
    <mergeCell ref="AR165:AR166"/>
    <mergeCell ref="AS165:AS166"/>
    <mergeCell ref="AT165:AT166"/>
    <mergeCell ref="AU165:AU166"/>
    <mergeCell ref="AV165:AV166"/>
    <mergeCell ref="AW165:AW166"/>
    <mergeCell ref="AV167:AV168"/>
    <mergeCell ref="AW167:AW168"/>
    <mergeCell ref="AA185:AB185"/>
    <mergeCell ref="AA183:AB183"/>
    <mergeCell ref="AC183:AD183"/>
    <mergeCell ref="AR169:AR170"/>
    <mergeCell ref="AS169:AS170"/>
    <mergeCell ref="AT169:AT170"/>
    <mergeCell ref="AU169:AU170"/>
    <mergeCell ref="AV169:AV170"/>
    <mergeCell ref="AW169:AW170"/>
    <mergeCell ref="AR171:AR172"/>
    <mergeCell ref="AS171:AS172"/>
    <mergeCell ref="AT171:AT172"/>
    <mergeCell ref="AU171:AU172"/>
    <mergeCell ref="AV171:AV172"/>
    <mergeCell ref="AW171:AW172"/>
    <mergeCell ref="AR173:AR174"/>
    <mergeCell ref="AS173:AS174"/>
    <mergeCell ref="AT173:AT174"/>
    <mergeCell ref="AU173:AU174"/>
    <mergeCell ref="AV173:AV174"/>
    <mergeCell ref="AW173:AW174"/>
    <mergeCell ref="AA177:AA178"/>
    <mergeCell ref="AB177:AB178"/>
    <mergeCell ref="AM177:AM178"/>
    <mergeCell ref="AD177:AD178"/>
    <mergeCell ref="AE177:AE178"/>
    <mergeCell ref="AA173:AA174"/>
    <mergeCell ref="AB173:AB174"/>
    <mergeCell ref="AM173:AM174"/>
    <mergeCell ref="AM169:AM170"/>
    <mergeCell ref="AD173:AD174"/>
    <mergeCell ref="AE173:AE174"/>
    <mergeCell ref="AD175:AD176"/>
    <mergeCell ref="AE175:AE176"/>
    <mergeCell ref="AA169:AA170"/>
    <mergeCell ref="A180:I180"/>
    <mergeCell ref="G182:J182"/>
    <mergeCell ref="K182:N182"/>
    <mergeCell ref="O182:R182"/>
    <mergeCell ref="S182:V182"/>
    <mergeCell ref="W182:Z182"/>
    <mergeCell ref="AA182:AD182"/>
    <mergeCell ref="AR175:AR176"/>
    <mergeCell ref="AS175:AS176"/>
    <mergeCell ref="AT175:AT176"/>
    <mergeCell ref="AU175:AU176"/>
    <mergeCell ref="AR167:AR168"/>
    <mergeCell ref="AS167:AS168"/>
    <mergeCell ref="AT167:AT168"/>
    <mergeCell ref="AU167:AU168"/>
    <mergeCell ref="O177:O178"/>
    <mergeCell ref="P177:P178"/>
    <mergeCell ref="R177:R178"/>
    <mergeCell ref="S177:S178"/>
    <mergeCell ref="U177:U178"/>
    <mergeCell ref="V177:V178"/>
    <mergeCell ref="X173:X174"/>
    <mergeCell ref="Y173:Y174"/>
    <mergeCell ref="A175:A176"/>
    <mergeCell ref="B175:B176"/>
    <mergeCell ref="C175:C176"/>
    <mergeCell ref="D175:D176"/>
    <mergeCell ref="AV175:AV176"/>
    <mergeCell ref="AW175:AW176"/>
    <mergeCell ref="AR177:AR178"/>
    <mergeCell ref="AS177:AS178"/>
    <mergeCell ref="AT177:AT178"/>
    <mergeCell ref="AU177:AU178"/>
    <mergeCell ref="AV177:AV178"/>
    <mergeCell ref="AW177:AW178"/>
    <mergeCell ref="X177:X178"/>
    <mergeCell ref="Y177:Y178"/>
    <mergeCell ref="A177:A178"/>
    <mergeCell ref="B177:B178"/>
    <mergeCell ref="C177:C178"/>
    <mergeCell ref="D177:D178"/>
    <mergeCell ref="F177:F178"/>
    <mergeCell ref="G177:G178"/>
    <mergeCell ref="H177:H178"/>
    <mergeCell ref="I177:I178"/>
    <mergeCell ref="J177:J178"/>
    <mergeCell ref="K177:K178"/>
    <mergeCell ref="M177:M178"/>
    <mergeCell ref="AM175:AM176"/>
    <mergeCell ref="F175:F176"/>
    <mergeCell ref="G175:G176"/>
    <mergeCell ref="H175:H176"/>
    <mergeCell ref="I175:I176"/>
    <mergeCell ref="J175:J176"/>
    <mergeCell ref="K175:K176"/>
    <mergeCell ref="M175:M176"/>
    <mergeCell ref="O175:O176"/>
    <mergeCell ref="P175:P176"/>
    <mergeCell ref="R175:R176"/>
    <mergeCell ref="W183:X183"/>
    <mergeCell ref="Y183:Z183"/>
    <mergeCell ref="S183:T183"/>
    <mergeCell ref="U183:V183"/>
    <mergeCell ref="O183:P183"/>
    <mergeCell ref="Q183:R183"/>
    <mergeCell ref="K183:L183"/>
    <mergeCell ref="M183:N183"/>
    <mergeCell ref="G183:H183"/>
    <mergeCell ref="I183:J183"/>
    <mergeCell ref="S186:T186"/>
    <mergeCell ref="U186:V186"/>
    <mergeCell ref="W186:X186"/>
    <mergeCell ref="Y186:Z186"/>
    <mergeCell ref="AA186:AB186"/>
    <mergeCell ref="AC186:AD186"/>
    <mergeCell ref="G184:H184"/>
    <mergeCell ref="I184:J184"/>
    <mergeCell ref="K184:L184"/>
    <mergeCell ref="M184:N184"/>
    <mergeCell ref="O184:P184"/>
    <mergeCell ref="Q184:R184"/>
    <mergeCell ref="S184:T184"/>
    <mergeCell ref="U184:V184"/>
    <mergeCell ref="W184:X184"/>
    <mergeCell ref="Y184:Z184"/>
    <mergeCell ref="AA184:AB184"/>
    <mergeCell ref="AC184:AD184"/>
    <mergeCell ref="G185:H185"/>
    <mergeCell ref="I185:J185"/>
    <mergeCell ref="K185:L185"/>
    <mergeCell ref="M185:N185"/>
    <mergeCell ref="O185:P185"/>
    <mergeCell ref="Q185:R185"/>
    <mergeCell ref="S185:T185"/>
    <mergeCell ref="U185:V185"/>
    <mergeCell ref="W185:X185"/>
    <mergeCell ref="Y185:Z185"/>
    <mergeCell ref="AC185:AD185"/>
    <mergeCell ref="Y187:Z187"/>
    <mergeCell ref="AA187:AB187"/>
    <mergeCell ref="AC187:AD187"/>
    <mergeCell ref="G188:H188"/>
    <mergeCell ref="I188:J188"/>
    <mergeCell ref="K188:L188"/>
    <mergeCell ref="M188:N188"/>
    <mergeCell ref="O188:P188"/>
    <mergeCell ref="Q188:R188"/>
    <mergeCell ref="S188:T188"/>
    <mergeCell ref="U188:V188"/>
    <mergeCell ref="W188:X188"/>
    <mergeCell ref="Y188:Z188"/>
    <mergeCell ref="AA188:AB188"/>
    <mergeCell ref="AC188:AD188"/>
    <mergeCell ref="Q187:R187"/>
    <mergeCell ref="S187:T187"/>
    <mergeCell ref="U187:V187"/>
    <mergeCell ref="W187:X187"/>
    <mergeCell ref="G186:H186"/>
    <mergeCell ref="I186:J186"/>
    <mergeCell ref="K186:L186"/>
    <mergeCell ref="M186:N186"/>
    <mergeCell ref="O186:P186"/>
    <mergeCell ref="Q186:R186"/>
    <mergeCell ref="G189:H189"/>
    <mergeCell ref="I189:J189"/>
    <mergeCell ref="K189:L189"/>
    <mergeCell ref="M189:N189"/>
    <mergeCell ref="O189:P189"/>
    <mergeCell ref="Q189:R189"/>
    <mergeCell ref="S189:T189"/>
    <mergeCell ref="U189:V189"/>
    <mergeCell ref="W189:X189"/>
    <mergeCell ref="Y189:Z189"/>
    <mergeCell ref="AA189:AB189"/>
    <mergeCell ref="AC189:AD189"/>
    <mergeCell ref="G187:H187"/>
    <mergeCell ref="I187:J187"/>
    <mergeCell ref="K187:L187"/>
    <mergeCell ref="M187:N187"/>
    <mergeCell ref="O187:P187"/>
    <mergeCell ref="G190:H190"/>
    <mergeCell ref="I190:J190"/>
    <mergeCell ref="K190:L190"/>
    <mergeCell ref="M190:N190"/>
    <mergeCell ref="O190:P190"/>
    <mergeCell ref="Q190:R190"/>
    <mergeCell ref="S190:T190"/>
    <mergeCell ref="U190:V190"/>
    <mergeCell ref="W190:X190"/>
    <mergeCell ref="Y190:Z190"/>
    <mergeCell ref="AA190:AB190"/>
    <mergeCell ref="AC190:AD190"/>
    <mergeCell ref="G191:H191"/>
    <mergeCell ref="I191:J191"/>
    <mergeCell ref="K191:L191"/>
    <mergeCell ref="M191:N191"/>
    <mergeCell ref="O191:P191"/>
    <mergeCell ref="Q191:R191"/>
    <mergeCell ref="S191:T191"/>
    <mergeCell ref="U191:V191"/>
    <mergeCell ref="W191:X191"/>
    <mergeCell ref="Y191:Z191"/>
    <mergeCell ref="AA191:AB191"/>
    <mergeCell ref="AC191:AD191"/>
    <mergeCell ref="G192:H192"/>
    <mergeCell ref="I192:J192"/>
    <mergeCell ref="K192:L192"/>
    <mergeCell ref="M192:N192"/>
    <mergeCell ref="O192:P192"/>
    <mergeCell ref="Q192:R192"/>
    <mergeCell ref="S192:T192"/>
    <mergeCell ref="U192:V192"/>
    <mergeCell ref="W192:X192"/>
    <mergeCell ref="Y192:Z192"/>
    <mergeCell ref="AA192:AB192"/>
    <mergeCell ref="AC192:AD192"/>
    <mergeCell ref="G193:H193"/>
    <mergeCell ref="I193:J193"/>
    <mergeCell ref="K193:L193"/>
    <mergeCell ref="M193:N193"/>
    <mergeCell ref="O193:P193"/>
    <mergeCell ref="Q193:R193"/>
    <mergeCell ref="S193:T193"/>
    <mergeCell ref="U193:V193"/>
    <mergeCell ref="W193:X193"/>
    <mergeCell ref="Y193:Z193"/>
    <mergeCell ref="AA193:AB193"/>
    <mergeCell ref="AC193:AD193"/>
    <mergeCell ref="G194:H194"/>
    <mergeCell ref="I194:J194"/>
    <mergeCell ref="K194:L194"/>
    <mergeCell ref="M194:N194"/>
    <mergeCell ref="O194:P194"/>
    <mergeCell ref="Q194:R194"/>
    <mergeCell ref="S194:T194"/>
    <mergeCell ref="U194:V194"/>
    <mergeCell ref="W194:X194"/>
    <mergeCell ref="Y194:Z194"/>
    <mergeCell ref="AA194:AB194"/>
    <mergeCell ref="AC194:AD194"/>
    <mergeCell ref="G195:H195"/>
    <mergeCell ref="I195:J195"/>
    <mergeCell ref="K195:L195"/>
    <mergeCell ref="M195:N195"/>
    <mergeCell ref="O195:P195"/>
    <mergeCell ref="Q195:R195"/>
    <mergeCell ref="S195:T195"/>
    <mergeCell ref="U195:V195"/>
    <mergeCell ref="W195:X195"/>
    <mergeCell ref="Y195:Z195"/>
    <mergeCell ref="AA195:AB195"/>
    <mergeCell ref="AC195:AD195"/>
    <mergeCell ref="G196:H196"/>
    <mergeCell ref="I196:J196"/>
    <mergeCell ref="K196:L196"/>
    <mergeCell ref="M196:N196"/>
    <mergeCell ref="O196:P196"/>
    <mergeCell ref="Q196:R196"/>
    <mergeCell ref="S196:T196"/>
    <mergeCell ref="U196:V196"/>
    <mergeCell ref="W196:X196"/>
    <mergeCell ref="Y196:Z196"/>
    <mergeCell ref="AA196:AB196"/>
    <mergeCell ref="AC196:AD196"/>
    <mergeCell ref="G197:H197"/>
    <mergeCell ref="I197:J197"/>
    <mergeCell ref="K197:L197"/>
    <mergeCell ref="M197:N197"/>
    <mergeCell ref="O197:P197"/>
    <mergeCell ref="Q197:R197"/>
    <mergeCell ref="S197:T197"/>
    <mergeCell ref="U197:V197"/>
    <mergeCell ref="W197:X197"/>
    <mergeCell ref="Y197:Z197"/>
    <mergeCell ref="AA197:AB197"/>
    <mergeCell ref="AC197:AD197"/>
    <mergeCell ref="G198:H198"/>
    <mergeCell ref="I198:J198"/>
    <mergeCell ref="K198:L198"/>
    <mergeCell ref="M198:N198"/>
    <mergeCell ref="O198:P198"/>
    <mergeCell ref="Q198:R198"/>
    <mergeCell ref="S198:T198"/>
    <mergeCell ref="U198:V198"/>
    <mergeCell ref="W198:X198"/>
    <mergeCell ref="Y198:Z198"/>
    <mergeCell ref="AA198:AB198"/>
    <mergeCell ref="AC198:AD198"/>
    <mergeCell ref="G199:H199"/>
    <mergeCell ref="I199:J199"/>
    <mergeCell ref="K199:L199"/>
    <mergeCell ref="M199:N199"/>
    <mergeCell ref="O199:P199"/>
    <mergeCell ref="Q199:R199"/>
    <mergeCell ref="S199:T199"/>
    <mergeCell ref="U199:V199"/>
    <mergeCell ref="W199:X199"/>
    <mergeCell ref="Y199:Z199"/>
    <mergeCell ref="AA199:AB199"/>
    <mergeCell ref="AC199:AD199"/>
    <mergeCell ref="G200:H200"/>
    <mergeCell ref="I200:J200"/>
    <mergeCell ref="K200:L200"/>
    <mergeCell ref="M200:N200"/>
    <mergeCell ref="O200:P200"/>
    <mergeCell ref="Q200:R200"/>
    <mergeCell ref="S200:T200"/>
    <mergeCell ref="U200:V200"/>
    <mergeCell ref="W200:X200"/>
    <mergeCell ref="Y200:Z200"/>
    <mergeCell ref="AA200:AB200"/>
    <mergeCell ref="AC200:AD200"/>
    <mergeCell ref="G201:H201"/>
    <mergeCell ref="I201:J201"/>
    <mergeCell ref="K201:L201"/>
    <mergeCell ref="M201:N201"/>
    <mergeCell ref="O201:P201"/>
    <mergeCell ref="Q201:R201"/>
    <mergeCell ref="S201:T201"/>
    <mergeCell ref="U201:V201"/>
    <mergeCell ref="W201:X201"/>
    <mergeCell ref="Y201:Z201"/>
    <mergeCell ref="AA201:AB201"/>
    <mergeCell ref="AC201:AD201"/>
    <mergeCell ref="G202:H202"/>
    <mergeCell ref="I202:J202"/>
    <mergeCell ref="K202:L202"/>
    <mergeCell ref="M202:N202"/>
    <mergeCell ref="O202:P202"/>
    <mergeCell ref="Q202:R202"/>
    <mergeCell ref="S202:T202"/>
    <mergeCell ref="U202:V202"/>
    <mergeCell ref="W202:X202"/>
    <mergeCell ref="Y202:Z202"/>
    <mergeCell ref="AA202:AB202"/>
    <mergeCell ref="AC202:AD202"/>
    <mergeCell ref="G203:H203"/>
    <mergeCell ref="I203:J203"/>
    <mergeCell ref="K203:L203"/>
    <mergeCell ref="M203:N203"/>
    <mergeCell ref="O203:P203"/>
    <mergeCell ref="Q203:R203"/>
    <mergeCell ref="S203:T203"/>
    <mergeCell ref="U203:V203"/>
    <mergeCell ref="W203:X203"/>
    <mergeCell ref="Y203:Z203"/>
    <mergeCell ref="AA203:AB203"/>
    <mergeCell ref="AC203:AD203"/>
    <mergeCell ref="G204:H204"/>
    <mergeCell ref="I204:J204"/>
    <mergeCell ref="K204:L204"/>
    <mergeCell ref="M204:N204"/>
    <mergeCell ref="O204:P204"/>
    <mergeCell ref="Q204:R204"/>
    <mergeCell ref="S204:T204"/>
    <mergeCell ref="U204:V204"/>
    <mergeCell ref="W204:X204"/>
    <mergeCell ref="Y204:Z204"/>
    <mergeCell ref="AA204:AB204"/>
    <mergeCell ref="AC204:AD204"/>
    <mergeCell ref="G205:H205"/>
    <mergeCell ref="I205:J205"/>
    <mergeCell ref="K205:L205"/>
    <mergeCell ref="M205:N205"/>
    <mergeCell ref="O205:P205"/>
    <mergeCell ref="Q205:R205"/>
    <mergeCell ref="S205:T205"/>
    <mergeCell ref="U205:V205"/>
    <mergeCell ref="W205:X205"/>
    <mergeCell ref="Y205:Z205"/>
    <mergeCell ref="AA205:AB205"/>
    <mergeCell ref="AC205:AD205"/>
    <mergeCell ref="G206:H206"/>
    <mergeCell ref="I206:J206"/>
    <mergeCell ref="K206:L206"/>
    <mergeCell ref="M206:N206"/>
    <mergeCell ref="O206:P206"/>
    <mergeCell ref="Q206:R206"/>
    <mergeCell ref="S206:T206"/>
    <mergeCell ref="U206:V206"/>
    <mergeCell ref="W206:X206"/>
    <mergeCell ref="Y206:Z206"/>
    <mergeCell ref="AA206:AB206"/>
    <mergeCell ref="AC206:AD206"/>
    <mergeCell ref="G207:H207"/>
    <mergeCell ref="I207:J207"/>
    <mergeCell ref="K207:L207"/>
    <mergeCell ref="M207:N207"/>
    <mergeCell ref="O207:P207"/>
    <mergeCell ref="Q207:R207"/>
    <mergeCell ref="S207:T207"/>
    <mergeCell ref="U207:V207"/>
    <mergeCell ref="W207:X207"/>
    <mergeCell ref="Y207:Z207"/>
    <mergeCell ref="AA207:AB207"/>
    <mergeCell ref="AC207:AD207"/>
    <mergeCell ref="G208:H208"/>
    <mergeCell ref="I208:J208"/>
    <mergeCell ref="K208:L208"/>
    <mergeCell ref="M208:N208"/>
    <mergeCell ref="O208:P208"/>
    <mergeCell ref="Q208:R208"/>
    <mergeCell ref="S208:T208"/>
    <mergeCell ref="U208:V208"/>
    <mergeCell ref="W208:X208"/>
    <mergeCell ref="Y208:Z208"/>
    <mergeCell ref="AA208:AB208"/>
    <mergeCell ref="AC208:AD208"/>
    <mergeCell ref="G209:H209"/>
    <mergeCell ref="I209:J209"/>
    <mergeCell ref="K209:L209"/>
    <mergeCell ref="M209:N209"/>
    <mergeCell ref="O209:P209"/>
    <mergeCell ref="Q209:R209"/>
    <mergeCell ref="S209:T209"/>
    <mergeCell ref="U209:V209"/>
    <mergeCell ref="W209:X209"/>
    <mergeCell ref="Y209:Z209"/>
    <mergeCell ref="AA209:AB209"/>
    <mergeCell ref="AC209:AD209"/>
    <mergeCell ref="G210:H210"/>
    <mergeCell ref="I210:J210"/>
    <mergeCell ref="K210:L210"/>
    <mergeCell ref="M210:N210"/>
    <mergeCell ref="O210:P210"/>
    <mergeCell ref="Q210:R210"/>
    <mergeCell ref="S210:T210"/>
    <mergeCell ref="U210:V210"/>
    <mergeCell ref="W210:X210"/>
    <mergeCell ref="Y210:Z210"/>
    <mergeCell ref="AA210:AB210"/>
    <mergeCell ref="AC210:AD210"/>
    <mergeCell ref="G211:H211"/>
    <mergeCell ref="I211:J211"/>
    <mergeCell ref="K211:L211"/>
    <mergeCell ref="M211:N211"/>
    <mergeCell ref="O211:P211"/>
    <mergeCell ref="Q211:R211"/>
    <mergeCell ref="S211:T211"/>
    <mergeCell ref="U211:V211"/>
    <mergeCell ref="W211:X211"/>
    <mergeCell ref="Y211:Z211"/>
    <mergeCell ref="AA211:AB211"/>
    <mergeCell ref="AC211:AD211"/>
    <mergeCell ref="G212:H212"/>
    <mergeCell ref="I212:J212"/>
    <mergeCell ref="K212:L212"/>
    <mergeCell ref="M212:N212"/>
    <mergeCell ref="O212:P212"/>
    <mergeCell ref="Q212:R212"/>
    <mergeCell ref="S212:T212"/>
    <mergeCell ref="U212:V212"/>
    <mergeCell ref="W212:X212"/>
    <mergeCell ref="Y212:Z212"/>
    <mergeCell ref="AA212:AB212"/>
    <mergeCell ref="AC212:AD212"/>
    <mergeCell ref="G213:H213"/>
    <mergeCell ref="I213:J213"/>
    <mergeCell ref="K213:L213"/>
    <mergeCell ref="M213:N213"/>
    <mergeCell ref="O213:P213"/>
    <mergeCell ref="Q213:R213"/>
    <mergeCell ref="S213:T213"/>
    <mergeCell ref="U213:V213"/>
    <mergeCell ref="W213:X213"/>
    <mergeCell ref="Y213:Z213"/>
    <mergeCell ref="AA213:AB213"/>
    <mergeCell ref="AC213:AD213"/>
    <mergeCell ref="G214:H214"/>
    <mergeCell ref="I214:J214"/>
    <mergeCell ref="K214:L214"/>
    <mergeCell ref="M214:N214"/>
    <mergeCell ref="O214:P214"/>
    <mergeCell ref="Q214:R214"/>
    <mergeCell ref="S214:T214"/>
    <mergeCell ref="U214:V214"/>
    <mergeCell ref="W214:X214"/>
    <mergeCell ref="Y214:Z214"/>
    <mergeCell ref="AA214:AB214"/>
    <mergeCell ref="AC214:AD214"/>
    <mergeCell ref="G215:H215"/>
    <mergeCell ref="I215:J215"/>
    <mergeCell ref="K215:L215"/>
    <mergeCell ref="M215:N215"/>
    <mergeCell ref="O215:P215"/>
    <mergeCell ref="Q215:R215"/>
    <mergeCell ref="S215:T215"/>
    <mergeCell ref="U215:V215"/>
    <mergeCell ref="W215:X215"/>
    <mergeCell ref="Y215:Z215"/>
    <mergeCell ref="AA215:AB215"/>
    <mergeCell ref="AC215:AD215"/>
    <mergeCell ref="G216:H216"/>
    <mergeCell ref="I216:J216"/>
    <mergeCell ref="K216:L216"/>
    <mergeCell ref="M216:N216"/>
    <mergeCell ref="O216:P216"/>
    <mergeCell ref="Q216:R216"/>
    <mergeCell ref="S216:T216"/>
    <mergeCell ref="U216:V216"/>
    <mergeCell ref="W216:X216"/>
    <mergeCell ref="Y216:Z216"/>
    <mergeCell ref="AA216:AB216"/>
    <mergeCell ref="AC216:AD216"/>
    <mergeCell ref="G217:H217"/>
    <mergeCell ref="I217:J217"/>
    <mergeCell ref="K217:L217"/>
    <mergeCell ref="M217:N217"/>
    <mergeCell ref="O217:P217"/>
    <mergeCell ref="Q217:R217"/>
    <mergeCell ref="S217:T217"/>
    <mergeCell ref="U217:V217"/>
    <mergeCell ref="W217:X217"/>
    <mergeCell ref="Y217:Z217"/>
    <mergeCell ref="AA217:AB217"/>
    <mergeCell ref="AC217:AD217"/>
    <mergeCell ref="G218:H218"/>
    <mergeCell ref="I218:J218"/>
    <mergeCell ref="K218:L218"/>
    <mergeCell ref="M218:N218"/>
    <mergeCell ref="O218:P218"/>
    <mergeCell ref="Q218:R218"/>
    <mergeCell ref="S218:T218"/>
    <mergeCell ref="U218:V218"/>
    <mergeCell ref="W218:X218"/>
    <mergeCell ref="Y218:Z218"/>
    <mergeCell ref="AA218:AB218"/>
    <mergeCell ref="AC218:AD218"/>
    <mergeCell ref="G219:H219"/>
    <mergeCell ref="I219:J219"/>
    <mergeCell ref="K219:L219"/>
    <mergeCell ref="M219:N219"/>
    <mergeCell ref="O219:P219"/>
    <mergeCell ref="Q219:R219"/>
    <mergeCell ref="S219:T219"/>
    <mergeCell ref="U219:V219"/>
    <mergeCell ref="W219:X219"/>
    <mergeCell ref="Y219:Z219"/>
    <mergeCell ref="AA219:AB219"/>
    <mergeCell ref="AC219:AD219"/>
    <mergeCell ref="G220:H220"/>
    <mergeCell ref="I220:J220"/>
    <mergeCell ref="K220:L220"/>
    <mergeCell ref="M220:N220"/>
    <mergeCell ref="O220:P220"/>
    <mergeCell ref="Q220:R220"/>
    <mergeCell ref="S220:T220"/>
    <mergeCell ref="U220:V220"/>
    <mergeCell ref="W220:X220"/>
    <mergeCell ref="Y220:Z220"/>
    <mergeCell ref="AA220:AB220"/>
    <mergeCell ref="AC220:AD220"/>
    <mergeCell ref="G221:H221"/>
    <mergeCell ref="I221:J221"/>
    <mergeCell ref="K221:L221"/>
    <mergeCell ref="M221:N221"/>
    <mergeCell ref="O221:P221"/>
    <mergeCell ref="Q221:R221"/>
    <mergeCell ref="S221:T221"/>
    <mergeCell ref="U221:V221"/>
    <mergeCell ref="W221:X221"/>
    <mergeCell ref="Y221:Z221"/>
    <mergeCell ref="AA221:AB221"/>
    <mergeCell ref="AC221:AD221"/>
    <mergeCell ref="G222:H222"/>
    <mergeCell ref="I222:J222"/>
    <mergeCell ref="K222:L222"/>
    <mergeCell ref="M222:N222"/>
    <mergeCell ref="O222:P222"/>
    <mergeCell ref="Q222:R222"/>
    <mergeCell ref="S222:T222"/>
    <mergeCell ref="U222:V222"/>
    <mergeCell ref="W222:X222"/>
    <mergeCell ref="Y222:Z222"/>
    <mergeCell ref="AA222:AB222"/>
    <mergeCell ref="AC222:AD222"/>
    <mergeCell ref="G223:H223"/>
    <mergeCell ref="I223:J223"/>
    <mergeCell ref="K223:L223"/>
    <mergeCell ref="M223:N223"/>
    <mergeCell ref="O223:P223"/>
    <mergeCell ref="Q223:R223"/>
    <mergeCell ref="S223:T223"/>
    <mergeCell ref="U223:V223"/>
    <mergeCell ref="W223:X223"/>
    <mergeCell ref="Y223:Z223"/>
    <mergeCell ref="AA223:AB223"/>
    <mergeCell ref="AC223:AD223"/>
    <mergeCell ref="G224:H224"/>
    <mergeCell ref="I224:J224"/>
    <mergeCell ref="K224:L224"/>
    <mergeCell ref="M224:N224"/>
    <mergeCell ref="O224:P224"/>
    <mergeCell ref="Q224:R224"/>
    <mergeCell ref="S224:T224"/>
    <mergeCell ref="U224:V224"/>
    <mergeCell ref="W224:X224"/>
    <mergeCell ref="Y224:Z224"/>
    <mergeCell ref="AA224:AB224"/>
    <mergeCell ref="AC224:AD224"/>
    <mergeCell ref="G225:H225"/>
    <mergeCell ref="I225:J225"/>
    <mergeCell ref="K225:L225"/>
    <mergeCell ref="M225:N225"/>
    <mergeCell ref="O225:P225"/>
    <mergeCell ref="Q225:R225"/>
    <mergeCell ref="S225:T225"/>
    <mergeCell ref="U225:V225"/>
    <mergeCell ref="W225:X225"/>
    <mergeCell ref="Y225:Z225"/>
    <mergeCell ref="AA225:AB225"/>
    <mergeCell ref="AC225:AD225"/>
    <mergeCell ref="G226:H226"/>
    <mergeCell ref="I226:J226"/>
    <mergeCell ref="K226:L226"/>
    <mergeCell ref="M226:N226"/>
    <mergeCell ref="O226:P226"/>
    <mergeCell ref="Q226:R226"/>
    <mergeCell ref="S226:T226"/>
    <mergeCell ref="U226:V226"/>
    <mergeCell ref="W226:X226"/>
    <mergeCell ref="Y226:Z226"/>
    <mergeCell ref="AA226:AB226"/>
    <mergeCell ref="AC226:AD226"/>
    <mergeCell ref="G227:H227"/>
    <mergeCell ref="I227:J227"/>
    <mergeCell ref="K227:L227"/>
    <mergeCell ref="M227:N227"/>
    <mergeCell ref="O227:P227"/>
    <mergeCell ref="Q227:R227"/>
    <mergeCell ref="S227:T227"/>
    <mergeCell ref="U227:V227"/>
    <mergeCell ref="W227:X227"/>
    <mergeCell ref="Y227:Z227"/>
    <mergeCell ref="AA227:AB227"/>
    <mergeCell ref="AC227:AD227"/>
    <mergeCell ref="G228:H228"/>
    <mergeCell ref="I228:J228"/>
    <mergeCell ref="K228:L228"/>
    <mergeCell ref="M228:N228"/>
    <mergeCell ref="O228:P228"/>
    <mergeCell ref="Q228:R228"/>
    <mergeCell ref="S228:T228"/>
    <mergeCell ref="U228:V228"/>
    <mergeCell ref="W228:X228"/>
    <mergeCell ref="Y228:Z228"/>
    <mergeCell ref="AA228:AB228"/>
    <mergeCell ref="AC228:AD228"/>
    <mergeCell ref="G229:H229"/>
    <mergeCell ref="I229:J229"/>
    <mergeCell ref="K229:L229"/>
    <mergeCell ref="M229:N229"/>
    <mergeCell ref="O229:P229"/>
    <mergeCell ref="Q229:R229"/>
    <mergeCell ref="S229:T229"/>
    <mergeCell ref="U229:V229"/>
    <mergeCell ref="W229:X229"/>
    <mergeCell ref="Y229:Z229"/>
    <mergeCell ref="AA229:AB229"/>
    <mergeCell ref="AC229:AD229"/>
    <mergeCell ref="G230:H230"/>
    <mergeCell ref="I230:J230"/>
    <mergeCell ref="K230:L230"/>
    <mergeCell ref="M230:N230"/>
    <mergeCell ref="O230:P230"/>
    <mergeCell ref="Q230:R230"/>
    <mergeCell ref="S230:T230"/>
    <mergeCell ref="U230:V230"/>
    <mergeCell ref="W230:X230"/>
    <mergeCell ref="Y230:Z230"/>
    <mergeCell ref="AA230:AB230"/>
    <mergeCell ref="AC230:AD230"/>
    <mergeCell ref="G231:H231"/>
    <mergeCell ref="I231:J231"/>
    <mergeCell ref="K231:L231"/>
    <mergeCell ref="M231:N231"/>
    <mergeCell ref="O231:P231"/>
    <mergeCell ref="Q231:R231"/>
    <mergeCell ref="S231:T231"/>
    <mergeCell ref="U231:V231"/>
    <mergeCell ref="W231:X231"/>
    <mergeCell ref="Y231:Z231"/>
    <mergeCell ref="AA231:AB231"/>
    <mergeCell ref="AC231:AD231"/>
    <mergeCell ref="G232:H232"/>
    <mergeCell ref="I232:J232"/>
    <mergeCell ref="K232:L232"/>
    <mergeCell ref="M232:N232"/>
    <mergeCell ref="O232:P232"/>
    <mergeCell ref="Q232:R232"/>
    <mergeCell ref="S232:T232"/>
    <mergeCell ref="U232:V232"/>
    <mergeCell ref="W232:X232"/>
    <mergeCell ref="Y232:Z232"/>
    <mergeCell ref="AA232:AB232"/>
    <mergeCell ref="AC232:AD232"/>
    <mergeCell ref="G233:H233"/>
    <mergeCell ref="I233:J233"/>
    <mergeCell ref="K233:L233"/>
    <mergeCell ref="M233:N233"/>
    <mergeCell ref="O233:P233"/>
    <mergeCell ref="Q233:R233"/>
    <mergeCell ref="S233:T233"/>
    <mergeCell ref="U233:V233"/>
    <mergeCell ref="W233:X233"/>
    <mergeCell ref="Y233:Z233"/>
    <mergeCell ref="AA233:AB233"/>
    <mergeCell ref="AC233:AD233"/>
    <mergeCell ref="G234:H234"/>
    <mergeCell ref="I234:J234"/>
    <mergeCell ref="K234:L234"/>
    <mergeCell ref="M234:N234"/>
    <mergeCell ref="O234:P234"/>
    <mergeCell ref="Q234:R234"/>
    <mergeCell ref="S234:T234"/>
    <mergeCell ref="U234:V234"/>
    <mergeCell ref="W234:X234"/>
    <mergeCell ref="Y234:Z234"/>
    <mergeCell ref="AA234:AB234"/>
    <mergeCell ref="AC234:AD234"/>
    <mergeCell ref="G235:H235"/>
    <mergeCell ref="I235:J235"/>
    <mergeCell ref="K235:L235"/>
    <mergeCell ref="M235:N235"/>
    <mergeCell ref="O235:P235"/>
    <mergeCell ref="Q235:R235"/>
    <mergeCell ref="S235:T235"/>
    <mergeCell ref="U235:V235"/>
    <mergeCell ref="W235:X235"/>
    <mergeCell ref="Y235:Z235"/>
    <mergeCell ref="AA235:AB235"/>
    <mergeCell ref="AC235:AD235"/>
    <mergeCell ref="G236:H236"/>
    <mergeCell ref="I236:J236"/>
    <mergeCell ref="K236:L236"/>
    <mergeCell ref="M236:N236"/>
    <mergeCell ref="O236:P236"/>
    <mergeCell ref="Q236:R236"/>
    <mergeCell ref="S236:T236"/>
    <mergeCell ref="U236:V236"/>
    <mergeCell ref="W236:X236"/>
    <mergeCell ref="Y236:Z236"/>
    <mergeCell ref="AA236:AB236"/>
    <mergeCell ref="AC236:AD236"/>
    <mergeCell ref="G237:H237"/>
    <mergeCell ref="I237:J237"/>
    <mergeCell ref="K237:L237"/>
    <mergeCell ref="M237:N237"/>
    <mergeCell ref="O237:P237"/>
    <mergeCell ref="Q237:R237"/>
    <mergeCell ref="S237:T237"/>
    <mergeCell ref="U237:V237"/>
    <mergeCell ref="W237:X237"/>
    <mergeCell ref="Y237:Z237"/>
    <mergeCell ref="AA237:AB237"/>
    <mergeCell ref="AC237:AD237"/>
    <mergeCell ref="G238:H238"/>
    <mergeCell ref="I238:J238"/>
    <mergeCell ref="K238:L238"/>
    <mergeCell ref="M238:N238"/>
    <mergeCell ref="O238:P238"/>
    <mergeCell ref="Q238:R238"/>
    <mergeCell ref="S238:T238"/>
    <mergeCell ref="U238:V238"/>
    <mergeCell ref="W238:X238"/>
    <mergeCell ref="Y238:Z238"/>
    <mergeCell ref="AA238:AB238"/>
    <mergeCell ref="AC238:AD238"/>
    <mergeCell ref="G239:H239"/>
    <mergeCell ref="I239:J239"/>
    <mergeCell ref="K239:L239"/>
    <mergeCell ref="M239:N239"/>
    <mergeCell ref="O239:P239"/>
    <mergeCell ref="Q239:R239"/>
    <mergeCell ref="S239:T239"/>
    <mergeCell ref="U239:V239"/>
    <mergeCell ref="W239:X239"/>
    <mergeCell ref="Y239:Z239"/>
    <mergeCell ref="AA239:AB239"/>
    <mergeCell ref="AC239:AD239"/>
    <mergeCell ref="G240:H240"/>
    <mergeCell ref="I240:J240"/>
    <mergeCell ref="K240:L240"/>
    <mergeCell ref="M240:N240"/>
    <mergeCell ref="O240:P240"/>
    <mergeCell ref="Q240:R240"/>
    <mergeCell ref="S240:T240"/>
    <mergeCell ref="U240:V240"/>
    <mergeCell ref="W240:X240"/>
    <mergeCell ref="Y240:Z240"/>
    <mergeCell ref="AA240:AB240"/>
    <mergeCell ref="AC240:AD240"/>
    <mergeCell ref="G241:H241"/>
    <mergeCell ref="I241:J241"/>
    <mergeCell ref="K241:L241"/>
    <mergeCell ref="M241:N241"/>
    <mergeCell ref="O241:P241"/>
    <mergeCell ref="Q241:R241"/>
    <mergeCell ref="S241:T241"/>
    <mergeCell ref="U241:V241"/>
    <mergeCell ref="W241:X241"/>
    <mergeCell ref="Y241:Z241"/>
    <mergeCell ref="AA241:AB241"/>
    <mergeCell ref="AC241:AD241"/>
    <mergeCell ref="G242:H242"/>
    <mergeCell ref="I242:J242"/>
    <mergeCell ref="K242:L242"/>
    <mergeCell ref="M242:N242"/>
    <mergeCell ref="O242:P242"/>
    <mergeCell ref="Q242:R242"/>
    <mergeCell ref="S242:T242"/>
    <mergeCell ref="U242:V242"/>
    <mergeCell ref="W242:X242"/>
    <mergeCell ref="Y242:Z242"/>
    <mergeCell ref="AA242:AB242"/>
    <mergeCell ref="AC242:AD242"/>
    <mergeCell ref="G243:H243"/>
    <mergeCell ref="I243:J243"/>
    <mergeCell ref="K243:L243"/>
    <mergeCell ref="M243:N243"/>
    <mergeCell ref="O243:P243"/>
    <mergeCell ref="Q243:R243"/>
    <mergeCell ref="S243:T243"/>
    <mergeCell ref="U243:V243"/>
    <mergeCell ref="W243:X243"/>
    <mergeCell ref="Y243:Z243"/>
    <mergeCell ref="AA243:AB243"/>
    <mergeCell ref="AC243:AD243"/>
    <mergeCell ref="G244:H244"/>
    <mergeCell ref="I244:J244"/>
    <mergeCell ref="K244:L244"/>
    <mergeCell ref="M244:N244"/>
    <mergeCell ref="O244:P244"/>
    <mergeCell ref="Q244:R244"/>
    <mergeCell ref="S244:T244"/>
    <mergeCell ref="U244:V244"/>
    <mergeCell ref="W244:X244"/>
    <mergeCell ref="Y244:Z244"/>
    <mergeCell ref="AA244:AB244"/>
    <mergeCell ref="AC244:AD244"/>
    <mergeCell ref="G245:H245"/>
    <mergeCell ref="I245:J245"/>
    <mergeCell ref="K245:L245"/>
    <mergeCell ref="M245:N245"/>
    <mergeCell ref="O245:P245"/>
    <mergeCell ref="Q245:R245"/>
    <mergeCell ref="S245:T245"/>
    <mergeCell ref="U245:V245"/>
    <mergeCell ref="W245:X245"/>
    <mergeCell ref="Y245:Z245"/>
    <mergeCell ref="AA245:AB245"/>
    <mergeCell ref="AC245:AD245"/>
    <mergeCell ref="G246:H246"/>
    <mergeCell ref="I246:J246"/>
    <mergeCell ref="K246:L246"/>
    <mergeCell ref="M246:N246"/>
    <mergeCell ref="O246:P246"/>
    <mergeCell ref="Q246:R246"/>
    <mergeCell ref="S246:T246"/>
    <mergeCell ref="U246:V246"/>
    <mergeCell ref="W246:X246"/>
    <mergeCell ref="Y246:Z246"/>
    <mergeCell ref="AA246:AB246"/>
    <mergeCell ref="AC246:AD246"/>
    <mergeCell ref="G247:H247"/>
    <mergeCell ref="I247:J247"/>
    <mergeCell ref="K247:L247"/>
    <mergeCell ref="M247:N247"/>
    <mergeCell ref="O247:P247"/>
    <mergeCell ref="Q247:R247"/>
    <mergeCell ref="S247:T247"/>
    <mergeCell ref="U247:V247"/>
    <mergeCell ref="W247:X247"/>
    <mergeCell ref="Y247:Z247"/>
    <mergeCell ref="AA247:AB247"/>
    <mergeCell ref="AC247:AD247"/>
    <mergeCell ref="G248:H248"/>
    <mergeCell ref="I248:J248"/>
    <mergeCell ref="K248:L248"/>
    <mergeCell ref="M248:N248"/>
    <mergeCell ref="O248:P248"/>
    <mergeCell ref="Q248:R248"/>
    <mergeCell ref="S248:T248"/>
    <mergeCell ref="U248:V248"/>
    <mergeCell ref="W248:X248"/>
    <mergeCell ref="Y248:Z248"/>
    <mergeCell ref="AA248:AB248"/>
    <mergeCell ref="AC248:AD248"/>
    <mergeCell ref="G249:H249"/>
    <mergeCell ref="I249:J249"/>
    <mergeCell ref="K249:L249"/>
    <mergeCell ref="M249:N249"/>
    <mergeCell ref="O249:P249"/>
    <mergeCell ref="Q249:R249"/>
    <mergeCell ref="S249:T249"/>
    <mergeCell ref="U249:V249"/>
    <mergeCell ref="W249:X249"/>
    <mergeCell ref="Y249:Z249"/>
    <mergeCell ref="AA249:AB249"/>
    <mergeCell ref="AC249:AD249"/>
    <mergeCell ref="G250:H250"/>
    <mergeCell ref="I250:J250"/>
    <mergeCell ref="K250:L250"/>
    <mergeCell ref="M250:N250"/>
    <mergeCell ref="O250:P250"/>
    <mergeCell ref="Q250:R250"/>
    <mergeCell ref="S250:T250"/>
    <mergeCell ref="U250:V250"/>
    <mergeCell ref="W250:X250"/>
    <mergeCell ref="Y250:Z250"/>
    <mergeCell ref="AA250:AB250"/>
    <mergeCell ref="AC250:AD250"/>
    <mergeCell ref="G251:H251"/>
    <mergeCell ref="I251:J251"/>
    <mergeCell ref="K251:L251"/>
    <mergeCell ref="M251:N251"/>
    <mergeCell ref="O251:P251"/>
    <mergeCell ref="Q251:R251"/>
    <mergeCell ref="S251:T251"/>
    <mergeCell ref="U251:V251"/>
    <mergeCell ref="W251:X251"/>
    <mergeCell ref="Y251:Z251"/>
    <mergeCell ref="AA251:AB251"/>
    <mergeCell ref="AC251:AD251"/>
    <mergeCell ref="G252:H252"/>
    <mergeCell ref="I252:J252"/>
    <mergeCell ref="K252:L252"/>
    <mergeCell ref="M252:N252"/>
    <mergeCell ref="O252:P252"/>
    <mergeCell ref="Q252:R252"/>
    <mergeCell ref="S252:T252"/>
    <mergeCell ref="U252:V252"/>
    <mergeCell ref="W252:X252"/>
    <mergeCell ref="Y252:Z252"/>
    <mergeCell ref="AA252:AB252"/>
    <mergeCell ref="AC252:AD252"/>
    <mergeCell ref="G253:H253"/>
    <mergeCell ref="I253:J253"/>
    <mergeCell ref="K253:L253"/>
    <mergeCell ref="M253:N253"/>
    <mergeCell ref="O253:P253"/>
    <mergeCell ref="Q253:R253"/>
    <mergeCell ref="S253:T253"/>
    <mergeCell ref="U253:V253"/>
    <mergeCell ref="W253:X253"/>
    <mergeCell ref="Y253:Z253"/>
    <mergeCell ref="AA253:AB253"/>
    <mergeCell ref="AC253:AD253"/>
    <mergeCell ref="G254:H254"/>
    <mergeCell ref="I254:J254"/>
    <mergeCell ref="K254:L254"/>
    <mergeCell ref="M254:N254"/>
    <mergeCell ref="O254:P254"/>
    <mergeCell ref="Q254:R254"/>
    <mergeCell ref="S254:T254"/>
    <mergeCell ref="U254:V254"/>
    <mergeCell ref="W254:X254"/>
    <mergeCell ref="Y254:Z254"/>
    <mergeCell ref="AA254:AB254"/>
    <mergeCell ref="AC254:AD254"/>
    <mergeCell ref="G255:H255"/>
    <mergeCell ref="I255:J255"/>
    <mergeCell ref="K255:L255"/>
    <mergeCell ref="M255:N255"/>
    <mergeCell ref="O255:P255"/>
    <mergeCell ref="Q255:R255"/>
    <mergeCell ref="S255:T255"/>
    <mergeCell ref="U255:V255"/>
    <mergeCell ref="W255:X255"/>
    <mergeCell ref="Y255:Z255"/>
    <mergeCell ref="AA255:AB255"/>
    <mergeCell ref="AC255:AD255"/>
    <mergeCell ref="G256:H256"/>
    <mergeCell ref="I256:J256"/>
    <mergeCell ref="K256:L256"/>
    <mergeCell ref="M256:N256"/>
    <mergeCell ref="O256:P256"/>
    <mergeCell ref="Q256:R256"/>
    <mergeCell ref="S256:T256"/>
    <mergeCell ref="U256:V256"/>
    <mergeCell ref="W256:X256"/>
    <mergeCell ref="Y256:Z256"/>
    <mergeCell ref="AA256:AB256"/>
    <mergeCell ref="AC256:AD256"/>
    <mergeCell ref="G257:H257"/>
    <mergeCell ref="I257:J257"/>
    <mergeCell ref="K257:L257"/>
    <mergeCell ref="M257:N257"/>
    <mergeCell ref="O257:P257"/>
    <mergeCell ref="Q257:R257"/>
    <mergeCell ref="S257:T257"/>
    <mergeCell ref="U257:V257"/>
    <mergeCell ref="W257:X257"/>
    <mergeCell ref="Y257:Z257"/>
    <mergeCell ref="AA257:AB257"/>
    <mergeCell ref="AC257:AD257"/>
    <mergeCell ref="G258:H258"/>
    <mergeCell ref="I258:J258"/>
    <mergeCell ref="K258:L258"/>
    <mergeCell ref="M258:N258"/>
    <mergeCell ref="O258:P258"/>
    <mergeCell ref="Q258:R258"/>
    <mergeCell ref="S258:T258"/>
    <mergeCell ref="U258:V258"/>
    <mergeCell ref="W258:X258"/>
    <mergeCell ref="Y258:Z258"/>
    <mergeCell ref="AA258:AB258"/>
    <mergeCell ref="AC258:AD258"/>
    <mergeCell ref="G259:H259"/>
    <mergeCell ref="I259:J259"/>
    <mergeCell ref="K259:L259"/>
    <mergeCell ref="M259:N259"/>
    <mergeCell ref="O259:P259"/>
    <mergeCell ref="Q259:R259"/>
    <mergeCell ref="S259:T259"/>
    <mergeCell ref="U259:V259"/>
    <mergeCell ref="W259:X259"/>
    <mergeCell ref="Y259:Z259"/>
    <mergeCell ref="AA259:AB259"/>
    <mergeCell ref="AC259:AD259"/>
    <mergeCell ref="O260:P260"/>
    <mergeCell ref="Q260:R260"/>
    <mergeCell ref="S260:T260"/>
    <mergeCell ref="U260:V260"/>
    <mergeCell ref="W260:X260"/>
    <mergeCell ref="Y260:Z260"/>
    <mergeCell ref="AA260:AB260"/>
    <mergeCell ref="AC260:AD260"/>
    <mergeCell ref="G261:H261"/>
    <mergeCell ref="I261:J261"/>
    <mergeCell ref="K261:L261"/>
    <mergeCell ref="M261:N261"/>
    <mergeCell ref="O261:P261"/>
    <mergeCell ref="Q261:R261"/>
    <mergeCell ref="S261:T261"/>
    <mergeCell ref="U261:V261"/>
    <mergeCell ref="W261:X261"/>
    <mergeCell ref="Y261:Z261"/>
    <mergeCell ref="AA261:AB261"/>
    <mergeCell ref="AC261:AD261"/>
    <mergeCell ref="AO182:AQ182"/>
    <mergeCell ref="AO117:AQ117"/>
    <mergeCell ref="AO81:AQ81"/>
    <mergeCell ref="AO45:AQ45"/>
    <mergeCell ref="G262:H262"/>
    <mergeCell ref="I262:J262"/>
    <mergeCell ref="K262:L262"/>
    <mergeCell ref="M262:N262"/>
    <mergeCell ref="O262:P262"/>
    <mergeCell ref="Q262:R262"/>
    <mergeCell ref="S262:T262"/>
    <mergeCell ref="U262:V262"/>
    <mergeCell ref="W262:X262"/>
    <mergeCell ref="Y262:Z262"/>
    <mergeCell ref="AA262:AB262"/>
    <mergeCell ref="AC262:AD262"/>
    <mergeCell ref="G263:H263"/>
    <mergeCell ref="I263:J263"/>
    <mergeCell ref="K263:L263"/>
    <mergeCell ref="M263:N263"/>
    <mergeCell ref="O263:P263"/>
    <mergeCell ref="Q263:R263"/>
    <mergeCell ref="S263:T263"/>
    <mergeCell ref="U263:V263"/>
    <mergeCell ref="W263:X263"/>
    <mergeCell ref="Y263:Z263"/>
    <mergeCell ref="AA263:AB263"/>
    <mergeCell ref="AC263:AD263"/>
    <mergeCell ref="G260:H260"/>
    <mergeCell ref="I260:J260"/>
    <mergeCell ref="K260:L260"/>
    <mergeCell ref="M260:N260"/>
  </mergeCells>
  <conditionalFormatting sqref="B16:E23">
    <cfRule type="expression" dxfId="28" priority="28">
      <formula>$D16&gt;$D$7</formula>
    </cfRule>
  </conditionalFormatting>
  <conditionalFormatting sqref="J45:M45">
    <cfRule type="expression" dxfId="27" priority="27">
      <formula>$J$45&gt;$D$7</formula>
    </cfRule>
  </conditionalFormatting>
  <conditionalFormatting sqref="N45:AC45">
    <cfRule type="expression" dxfId="26" priority="25">
      <formula>$J$45&gt;$D$7</formula>
    </cfRule>
  </conditionalFormatting>
  <conditionalFormatting sqref="I49:J50 A47:I76 J53:J54 J57:J58 J61:J62 J65:J66 J69:J70 J73:J74 AM47:AM76 A119:AM178 N47:AC76">
    <cfRule type="expression" dxfId="25" priority="24">
      <formula>MOD($A47,2)=1</formula>
    </cfRule>
  </conditionalFormatting>
  <conditionalFormatting sqref="J47:M48 J51:J52 J55:J56 J59:J60 J63:J64 J67:J68 J71:J72 J75:J76 K49:M76">
    <cfRule type="expression" dxfId="24" priority="14">
      <formula>MOD($A47,2)=1</formula>
    </cfRule>
  </conditionalFormatting>
  <conditionalFormatting sqref="A82:AC112 AM82:AM112">
    <cfRule type="expression" dxfId="23" priority="13">
      <formula>MOD($A84,2)=1</formula>
    </cfRule>
  </conditionalFormatting>
  <conditionalFormatting sqref="J81:M81">
    <cfRule type="expression" dxfId="22" priority="12">
      <formula>$J$45&gt;$D$7</formula>
    </cfRule>
  </conditionalFormatting>
  <conditionalFormatting sqref="N81:AC81">
    <cfRule type="expression" dxfId="21" priority="11">
      <formula>$J$45&gt;$D$7</formula>
    </cfRule>
  </conditionalFormatting>
  <conditionalFormatting sqref="A184:A263">
    <cfRule type="expression" dxfId="20" priority="8">
      <formula>MOD($A184,2)=1</formula>
    </cfRule>
  </conditionalFormatting>
  <conditionalFormatting sqref="AM184:AM263 A184:AD263">
    <cfRule type="expression" dxfId="19" priority="6">
      <formula>MOD($A184,2)=0</formula>
    </cfRule>
  </conditionalFormatting>
  <conditionalFormatting sqref="AE184:AL263">
    <cfRule type="expression" dxfId="18" priority="5">
      <formula>MOD($A184,2)=0</formula>
    </cfRule>
  </conditionalFormatting>
  <conditionalFormatting sqref="AO119:AQ178">
    <cfRule type="expression" dxfId="17" priority="4">
      <formula>MOD($A119,2)=1</formula>
    </cfRule>
  </conditionalFormatting>
  <conditionalFormatting sqref="AO184:AQ263">
    <cfRule type="expression" dxfId="16" priority="3">
      <formula>MOD($A184,2)=0</formula>
    </cfRule>
  </conditionalFormatting>
  <conditionalFormatting sqref="AO83:AQ112">
    <cfRule type="expression" dxfId="15" priority="2">
      <formula>MOD($A85,2)=1</formula>
    </cfRule>
  </conditionalFormatting>
  <conditionalFormatting sqref="AO47:AQ76">
    <cfRule type="expression" dxfId="14" priority="1">
      <formula>MOD($A47,2)=1</formula>
    </cfRule>
  </conditionalFormatting>
  <pageMargins left="0.7" right="0.7" top="0.75" bottom="0.75" header="0.3" footer="0.3"/>
  <pageSetup paperSize="8" scale="17" fitToHeight="0" orientation="landscape" r:id="rId1"/>
  <rowBreaks count="1" manualBreakCount="1">
    <brk id="122" max="3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2:M202"/>
  <sheetViews>
    <sheetView zoomScale="80" zoomScaleNormal="80" workbookViewId="0">
      <selection activeCell="J16" sqref="J16:J17"/>
    </sheetView>
  </sheetViews>
  <sheetFormatPr defaultColWidth="8.59765625" defaultRowHeight="12.3"/>
  <cols>
    <col min="1" max="1" width="25.59765625" style="1" customWidth="1"/>
    <col min="2" max="2" width="30.59765625" style="1" customWidth="1"/>
    <col min="3" max="3" width="52.09765625" style="1" customWidth="1"/>
    <col min="4" max="4" width="23.5" style="1" customWidth="1"/>
    <col min="5" max="5" width="19.59765625" style="1" customWidth="1"/>
    <col min="6" max="6" width="18.09765625" style="1" customWidth="1"/>
    <col min="7" max="7" width="10.09765625" style="1" customWidth="1"/>
    <col min="8" max="11" width="8.59765625" style="1"/>
    <col min="12" max="12" width="14.59765625" style="1" bestFit="1" customWidth="1"/>
    <col min="13" max="13" width="15" style="1" bestFit="1" customWidth="1"/>
    <col min="14" max="16384" width="8.59765625" style="1"/>
  </cols>
  <sheetData>
    <row r="2" spans="2:11">
      <c r="B2" s="2" t="s">
        <v>120</v>
      </c>
    </row>
    <row r="3" spans="2:11">
      <c r="B3" s="492" t="s">
        <v>117</v>
      </c>
      <c r="C3" s="492" t="s">
        <v>57</v>
      </c>
      <c r="D3" s="492" t="s">
        <v>59</v>
      </c>
      <c r="E3" s="492" t="s">
        <v>119</v>
      </c>
      <c r="F3" s="492" t="s">
        <v>315</v>
      </c>
      <c r="G3" s="492" t="s">
        <v>62</v>
      </c>
      <c r="H3" s="492" t="s">
        <v>313</v>
      </c>
      <c r="I3" s="492" t="s">
        <v>314</v>
      </c>
      <c r="J3" s="492"/>
      <c r="K3" s="492" t="s">
        <v>312</v>
      </c>
    </row>
    <row r="4" spans="2:11" hidden="1">
      <c r="B4" s="492" t="s">
        <v>116</v>
      </c>
      <c r="C4" s="495" t="s">
        <v>67</v>
      </c>
      <c r="D4" s="493" t="s">
        <v>58</v>
      </c>
      <c r="E4" s="492" t="s">
        <v>118</v>
      </c>
      <c r="F4" s="492" t="str">
        <f t="array" ref="F4">IFERROR(INDEX($C$4:$C$13, MATCH(0, COUNTIF($F$3:F3, $C$4:$C$13&amp;"") + IF($C$4:$C$13="",1,0), 0)), "")</f>
        <v>--Select--</v>
      </c>
      <c r="G4" s="492" t="s">
        <v>61</v>
      </c>
      <c r="H4" s="492" t="str">
        <f t="array" ref="H4">IFERROR(INDEX($B$4:$B$13, MATCH(0, COUNTIF($H$3:H3, $B$4:$B$13&amp;"") + IF($B$4:$B$13="",1,0), 0)), "")</f>
        <v>[Impact Outcome Reference (Name)]</v>
      </c>
      <c r="I4" s="492" t="str">
        <f t="array" ref="I4">IFERROR(IF(INDEX($C$4:$C$13,MATCH(LEFT(H4,255),LEFT($B$4:$B$13,255),0))=0,"",INDEX($C$4:$C$13,MATCH(LEFT(H4,255),LEFT($B$4:$B$13,255),0))),"")</f>
        <v>--Select--</v>
      </c>
      <c r="J4" s="492"/>
      <c r="K4" s="493" t="s">
        <v>311</v>
      </c>
    </row>
    <row r="5" spans="2:11" s="11" customFormat="1">
      <c r="B5" s="492" t="s">
        <v>2453</v>
      </c>
      <c r="C5" s="495" t="s">
        <v>2454</v>
      </c>
      <c r="D5" s="493"/>
      <c r="E5" s="492" t="s">
        <v>2129</v>
      </c>
      <c r="F5" s="492" t="str">
        <f t="array" ref="F5">IFERROR(INDEX($C$4:$C$13, MATCH(0, COUNTIF($F$3:F4, $C$4:$C$13&amp;"") + IF($C$4:$C$13="",1,0), 0)), "")</f>
        <v>TB I-4(M): RR-TB and/or MDR-TB prevalence among new TB patients: Proportion of new TB cases with RR-TB and/or MDR-TB</v>
      </c>
      <c r="G5" s="492" t="s">
        <v>2455</v>
      </c>
      <c r="H5" s="492" t="str">
        <f t="array" ref="H5">IFERROR(INDEX($B$4:$B$13, MATCH(0, COUNTIF($H$3:H4, $B$4:$B$13&amp;"") + IF($B$4:$B$13="",1,0), 0)), "")</f>
        <v>IOR-00039</v>
      </c>
      <c r="I5" s="492" t="str">
        <f t="array" ref="I5">IFERROR(IF(INDEX($C$4:$C$13,MATCH(LEFT(H5,255),LEFT($B$4:$B$13,255),0))=0,"",INDEX($C$4:$C$13,MATCH(LEFT(H5,255),LEFT($B$4:$B$13,255),0))),"")</f>
        <v>TB I-4(M): RR-TB and/or MDR-TB prevalence among new TB patients: Proportion of new TB cases with RR-TB and/or MDR-TB</v>
      </c>
      <c r="J5" s="492"/>
      <c r="K5" s="493" t="s">
        <v>2456</v>
      </c>
    </row>
    <row r="6" spans="2:11" s="11" customFormat="1">
      <c r="B6" s="492" t="s">
        <v>2457</v>
      </c>
      <c r="C6" s="495" t="s">
        <v>2458</v>
      </c>
      <c r="D6" s="493"/>
      <c r="E6" s="492" t="s">
        <v>2129</v>
      </c>
      <c r="F6" s="492" t="str">
        <f t="array" ref="F6">IFERROR(INDEX($C$4:$C$13, MATCH(0, COUNTIF($F$3:F5, $C$4:$C$13&amp;"") + IF($C$4:$C$13="",1,0), 0)), "")</f>
        <v>TB I-1: TB prevalence rate per 100,000 population</v>
      </c>
      <c r="G6" s="492" t="s">
        <v>2459</v>
      </c>
      <c r="H6" s="492" t="str">
        <f t="array" ref="H6">IFERROR(INDEX($B$4:$B$13, MATCH(0, COUNTIF($H$3:H5, $B$4:$B$13&amp;"") + IF($B$4:$B$13="",1,0), 0)), "")</f>
        <v>IOR-00046</v>
      </c>
      <c r="I6" s="492" t="str">
        <f t="array" ref="I6">IFERROR(IF(INDEX($C$4:$C$13,MATCH(LEFT(H6,255),LEFT($B$4:$B$13,255),0))=0,"",INDEX($C$4:$C$13,MATCH(LEFT(H6,255),LEFT($B$4:$B$13,255),0))),"")</f>
        <v>TB I-1: TB prevalence rate per 100,000 population</v>
      </c>
      <c r="J6" s="492"/>
      <c r="K6" s="493" t="s">
        <v>2460</v>
      </c>
    </row>
    <row r="7" spans="2:11" s="11" customFormat="1">
      <c r="B7" s="492" t="s">
        <v>2461</v>
      </c>
      <c r="C7" s="495" t="s">
        <v>2462</v>
      </c>
      <c r="D7" s="493"/>
      <c r="E7" s="492" t="s">
        <v>2129</v>
      </c>
      <c r="F7" s="492" t="str">
        <f t="array" ref="F7">IFERROR(INDEX($C$4:$C$13, MATCH(0, COUNTIF($F$3:F6, $C$4:$C$13&amp;"") + IF($C$4:$C$13="",1,0), 0)), "")</f>
        <v>TB I-2: TB incidence rate per 100,000 population</v>
      </c>
      <c r="G7" s="492" t="s">
        <v>2463</v>
      </c>
      <c r="H7" s="492" t="str">
        <f t="array" ref="H7">IFERROR(INDEX($B$4:$B$13, MATCH(0, COUNTIF($H$3:H6, $B$4:$B$13&amp;"") + IF($B$4:$B$13="",1,0), 0)), "")</f>
        <v>IOR-00047</v>
      </c>
      <c r="I7" s="492" t="str">
        <f t="array" ref="I7">IFERROR(IF(INDEX($C$4:$C$13,MATCH(LEFT(H7,255),LEFT($B$4:$B$13,255),0))=0,"",INDEX($C$4:$C$13,MATCH(LEFT(H7,255),LEFT($B$4:$B$13,255),0))),"")</f>
        <v>TB I-2: TB incidence rate per 100,000 population</v>
      </c>
      <c r="J7" s="492"/>
      <c r="K7" s="493" t="s">
        <v>2464</v>
      </c>
    </row>
    <row r="8" spans="2:11" s="11" customFormat="1">
      <c r="B8" s="492" t="s">
        <v>2465</v>
      </c>
      <c r="C8" s="495" t="s">
        <v>2466</v>
      </c>
      <c r="D8" s="493"/>
      <c r="E8" s="492" t="s">
        <v>2129</v>
      </c>
      <c r="F8" s="492" t="str">
        <f t="array" ref="F8">IFERROR(INDEX($C$4:$C$13, MATCH(0, COUNTIF($F$3:F7, $C$4:$C$13&amp;"") + IF($C$4:$C$13="",1,0), 0)), "")</f>
        <v>TB I-3(M): TB mortality rate per 100,000 population</v>
      </c>
      <c r="G8" s="492" t="s">
        <v>2467</v>
      </c>
      <c r="H8" s="492" t="str">
        <f t="array" ref="H8">IFERROR(INDEX($B$4:$B$13, MATCH(0, COUNTIF($H$3:H7, $B$4:$B$13&amp;"") + IF($B$4:$B$13="",1,0), 0)), "")</f>
        <v>IOR-00048</v>
      </c>
      <c r="I8" s="492" t="str">
        <f t="array" ref="I8">IFERROR(IF(INDEX($C$4:$C$13,MATCH(LEFT(H8,255),LEFT($B$4:$B$13,255),0))=0,"",INDEX($C$4:$C$13,MATCH(LEFT(H8,255),LEFT($B$4:$B$13,255),0))),"")</f>
        <v>TB I-3(M): TB mortality rate per 100,000 population</v>
      </c>
      <c r="J8" s="492"/>
      <c r="K8" s="493" t="s">
        <v>2468</v>
      </c>
    </row>
    <row r="9" spans="2:11" s="11" customFormat="1">
      <c r="B9" s="492" t="s">
        <v>2469</v>
      </c>
      <c r="C9" s="495" t="s">
        <v>2470</v>
      </c>
      <c r="D9" s="493"/>
      <c r="E9" s="492" t="s">
        <v>2129</v>
      </c>
      <c r="F9" s="492" t="str">
        <f t="array" ref="F9">IFERROR(INDEX($C$4:$C$13, MATCH(0, COUNTIF($F$3:F8, $C$4:$C$13&amp;"") + IF($C$4:$C$13="",1,0), 0)), "")</f>
        <v>TB/HIV I-1: TB/HIV mortality rate per 100,000 population</v>
      </c>
      <c r="G9" s="492" t="s">
        <v>2471</v>
      </c>
      <c r="H9" s="492" t="str">
        <f t="array" ref="H9">IFERROR(INDEX($B$4:$B$13, MATCH(0, COUNTIF($H$3:H8, $B$4:$B$13&amp;"") + IF($B$4:$B$13="",1,0), 0)), "")</f>
        <v>IOR-00051</v>
      </c>
      <c r="I9" s="492" t="str">
        <f t="array" ref="I9">IFERROR(IF(INDEX($C$4:$C$13,MATCH(LEFT(H9,255),LEFT($B$4:$B$13,255),0))=0,"",INDEX($C$4:$C$13,MATCH(LEFT(H9,255),LEFT($B$4:$B$13,255),0))),"")</f>
        <v>TB/HIV I-1: TB/HIV mortality rate per 100,000 population</v>
      </c>
      <c r="J9" s="492"/>
      <c r="K9" s="493" t="s">
        <v>2472</v>
      </c>
    </row>
    <row r="10" spans="2:11" s="11" customFormat="1">
      <c r="B10" s="492" t="s">
        <v>2473</v>
      </c>
      <c r="C10" s="495" t="s">
        <v>2474</v>
      </c>
      <c r="D10" s="493"/>
      <c r="E10" s="492" t="s">
        <v>2129</v>
      </c>
      <c r="F10" s="492" t="str">
        <f t="array" ref="F10">IFERROR(INDEX($C$4:$C$13, MATCH(0, COUNTIF($F$3:F9, $C$4:$C$13&amp;"") + IF($C$4:$C$13="",1,0), 0)), "")</f>
        <v>HSS I-1: Under 5 mortality rate per 1000 live births</v>
      </c>
      <c r="G10" s="492" t="s">
        <v>2475</v>
      </c>
      <c r="H10" s="492" t="str">
        <f t="array" ref="H10">IFERROR(INDEX($B$4:$B$13, MATCH(0, COUNTIF($H$3:H9, $B$4:$B$13&amp;"") + IF($B$4:$B$13="",1,0), 0)), "")</f>
        <v>IOR-00058</v>
      </c>
      <c r="I10" s="492" t="str">
        <f t="array" ref="I10">IFERROR(IF(INDEX($C$4:$C$13,MATCH(LEFT(H10,255),LEFT($B$4:$B$13,255),0))=0,"",INDEX($C$4:$C$13,MATCH(LEFT(H10,255),LEFT($B$4:$B$13,255),0))),"")</f>
        <v>HSS I-1: Under 5 mortality rate per 1000 live births</v>
      </c>
      <c r="J10" s="492"/>
      <c r="K10" s="493" t="s">
        <v>2476</v>
      </c>
    </row>
    <row r="11" spans="2:11" s="11" customFormat="1">
      <c r="B11" s="492" t="s">
        <v>2477</v>
      </c>
      <c r="C11" s="495" t="s">
        <v>2478</v>
      </c>
      <c r="D11" s="493"/>
      <c r="E11" s="492" t="s">
        <v>2129</v>
      </c>
      <c r="F11" s="492" t="str">
        <f t="array" ref="F11">IFERROR(INDEX($C$4:$C$13, MATCH(0, COUNTIF($F$3:F10, $C$4:$C$13&amp;"") + IF($C$4:$C$13="",1,0), 0)), "")</f>
        <v>HSS I-2: Neonatal mortality rate, per 100,000 population</v>
      </c>
      <c r="G11" s="492" t="s">
        <v>2479</v>
      </c>
      <c r="H11" s="492" t="str">
        <f t="array" ref="H11">IFERROR(INDEX($B$4:$B$13, MATCH(0, COUNTIF($H$3:H10, $B$4:$B$13&amp;"") + IF($B$4:$B$13="",1,0), 0)), "")</f>
        <v>IOR-00059</v>
      </c>
      <c r="I11" s="492" t="str">
        <f t="array" ref="I11">IFERROR(IF(INDEX($C$4:$C$13,MATCH(LEFT(H11,255),LEFT($B$4:$B$13,255),0))=0,"",INDEX($C$4:$C$13,MATCH(LEFT(H11,255),LEFT($B$4:$B$13,255),0))),"")</f>
        <v>HSS I-2: Neonatal mortality rate, per 100,000 population</v>
      </c>
      <c r="J11" s="492"/>
      <c r="K11" s="493" t="s">
        <v>2480</v>
      </c>
    </row>
    <row r="12" spans="2:11" s="11" customFormat="1">
      <c r="B12" s="492" t="s">
        <v>2481</v>
      </c>
      <c r="C12" s="495" t="s">
        <v>2482</v>
      </c>
      <c r="D12" s="493"/>
      <c r="E12" s="492" t="s">
        <v>2129</v>
      </c>
      <c r="F12" s="492" t="str">
        <f t="array" ref="F12">IFERROR(INDEX($C$4:$C$13, MATCH(0, COUNTIF($F$3:F11, $C$4:$C$13&amp;"") + IF($C$4:$C$13="",1,0), 0)), "")</f>
        <v>HSS I-3: Maternal mortality ratio, per 100,000 population</v>
      </c>
      <c r="G12" s="492" t="s">
        <v>2483</v>
      </c>
      <c r="H12" s="492" t="str">
        <f t="array" ref="H12">IFERROR(INDEX($B$4:$B$13, MATCH(0, COUNTIF($H$3:H11, $B$4:$B$13&amp;"") + IF($B$4:$B$13="",1,0), 0)), "")</f>
        <v>IOR-00060</v>
      </c>
      <c r="I12" s="492" t="str">
        <f t="array" ref="I12">IFERROR(IF(INDEX($C$4:$C$13,MATCH(LEFT(H12,255),LEFT($B$4:$B$13,255),0))=0,"",INDEX($C$4:$C$13,MATCH(LEFT(H12,255),LEFT($B$4:$B$13,255),0))),"")</f>
        <v>HSS I-3: Maternal mortality ratio, per 100,000 population</v>
      </c>
      <c r="J12" s="492"/>
      <c r="K12" s="493" t="s">
        <v>2484</v>
      </c>
    </row>
    <row r="14" spans="2:11">
      <c r="B14" s="2" t="s">
        <v>121</v>
      </c>
    </row>
    <row r="15" spans="2:11">
      <c r="B15" s="492" t="s">
        <v>117</v>
      </c>
      <c r="C15" s="492" t="s">
        <v>57</v>
      </c>
      <c r="D15" s="492" t="s">
        <v>59</v>
      </c>
      <c r="E15" s="492" t="s">
        <v>119</v>
      </c>
      <c r="F15" s="492" t="s">
        <v>315</v>
      </c>
      <c r="G15" s="492" t="s">
        <v>62</v>
      </c>
      <c r="H15" s="492" t="s">
        <v>313</v>
      </c>
      <c r="I15" s="492" t="s">
        <v>314</v>
      </c>
      <c r="J15" s="492"/>
      <c r="K15" s="492" t="s">
        <v>312</v>
      </c>
    </row>
    <row r="16" spans="2:11" hidden="1">
      <c r="B16" s="492" t="s">
        <v>116</v>
      </c>
      <c r="C16" s="495" t="s">
        <v>67</v>
      </c>
      <c r="D16" s="493" t="s">
        <v>58</v>
      </c>
      <c r="E16" s="492" t="s">
        <v>118</v>
      </c>
      <c r="F16" s="492" t="str">
        <f t="array" ref="F16">IFERROR(INDEX($C$16:$C$25, MATCH(0, COUNTIF($F$15:F15, $C$16:$C$25&amp;"") + IF($C$16:$C$25="",1,0), 0)), "")</f>
        <v>--Select--</v>
      </c>
      <c r="G16" s="492" t="s">
        <v>61</v>
      </c>
      <c r="H16" s="492" t="str">
        <f t="array" ref="H16">IFERROR(INDEX($B$16:$B$25, MATCH(0, COUNTIF($H$15:H15, $B$16:$B$25&amp;"") + IF($B$16:$B$25="",1,0), 0)), "")</f>
        <v>[Impact Outcome Reference (Name)]</v>
      </c>
      <c r="I16" s="492" t="str">
        <f t="array" ref="I16">IFERROR(IF(INDEX($C$16:$C$25,MATCH(LEFT(H16,255),LEFT($B$16:$B$25,255),0))=0,"",INDEX($C$16:$C$25,MATCH(LEFT(H16,255),LEFT($B$16:$B$25,255),0))),"")</f>
        <v>--Select--</v>
      </c>
      <c r="J16" s="492"/>
      <c r="K16" s="493" t="s">
        <v>311</v>
      </c>
    </row>
    <row r="17" spans="1:11" s="11" customFormat="1">
      <c r="B17" s="492" t="s">
        <v>2485</v>
      </c>
      <c r="C17" s="495" t="s">
        <v>2486</v>
      </c>
      <c r="D17" s="493"/>
      <c r="E17" s="492" t="s">
        <v>2129</v>
      </c>
      <c r="F17" s="492" t="str">
        <f t="array" ref="F17">IFERROR(INDEX($C$16:$C$25, MATCH(0, COUNTIF($F$15:F16, $C$16:$C$25&amp;"") + IF($C$16:$C$25="",1,0), 0)), "")</f>
        <v>HSS O-3: Ratio of household out-of-pocket payments for health to total expenditure on health</v>
      </c>
      <c r="G17" s="492" t="s">
        <v>2487</v>
      </c>
      <c r="H17" s="492" t="str">
        <f t="array" ref="H17">IFERROR(INDEX($B$16:$B$25, MATCH(0, COUNTIF($H$15:H16, $B$16:$B$25&amp;"") + IF($B$16:$B$25="",1,0), 0)), "")</f>
        <v>IOR-00001</v>
      </c>
      <c r="I17" s="492" t="str">
        <f t="array" ref="I17">IFERROR(IF(INDEX($C$16:$C$25,MATCH(LEFT(H17,255),LEFT($B$16:$B$25,255),0))=0,"",INDEX($C$16:$C$25,MATCH(LEFT(H17,255),LEFT($B$16:$B$25,255),0))),"")</f>
        <v>HSS O-3: Ratio of household out-of-pocket payments for health to total expenditure on health</v>
      </c>
      <c r="J17" s="492"/>
      <c r="K17" s="493" t="s">
        <v>2488</v>
      </c>
    </row>
    <row r="18" spans="1:11" s="11" customFormat="1">
      <c r="B18" s="492" t="s">
        <v>2489</v>
      </c>
      <c r="C18" s="495" t="s">
        <v>2490</v>
      </c>
      <c r="D18" s="493"/>
      <c r="E18" s="492" t="s">
        <v>2129</v>
      </c>
      <c r="F18" s="492" t="str">
        <f t="array" ref="F18">IFERROR(INDEX($C$16:$C$25, MATCH(0, COUNTIF($F$15:F17, $C$16:$C$25&amp;"") + IF($C$16:$C$25="",1,0), 0)), "")</f>
        <v>TB O-2a: Treatment success rate of all forms of TB- bacteriologically confirmed plus clinically diagnosed, new and relapse cases</v>
      </c>
      <c r="G18" s="492" t="s">
        <v>2491</v>
      </c>
      <c r="H18" s="492" t="str">
        <f t="array" ref="H18">IFERROR(INDEX($B$16:$B$25, MATCH(0, COUNTIF($H$15:H17, $B$16:$B$25&amp;"") + IF($B$16:$B$25="",1,0), 0)), "")</f>
        <v>IOR-00010</v>
      </c>
      <c r="I18" s="492" t="str">
        <f t="array" ref="I18">IFERROR(IF(INDEX($C$16:$C$25,MATCH(LEFT(H18,255),LEFT($B$16:$B$25,255),0))=0,"",INDEX($C$16:$C$25,MATCH(LEFT(H18,255),LEFT($B$16:$B$25,255),0))),"")</f>
        <v>TB O-2a: Treatment success rate of all forms of TB- bacteriologically confirmed plus clinically diagnosed, new and relapse cases</v>
      </c>
      <c r="J18" s="492"/>
      <c r="K18" s="493" t="s">
        <v>2492</v>
      </c>
    </row>
    <row r="19" spans="1:11" s="11" customFormat="1">
      <c r="B19" s="492" t="s">
        <v>2267</v>
      </c>
      <c r="C19" s="495" t="s">
        <v>2268</v>
      </c>
      <c r="D19" s="493" t="s">
        <v>2269</v>
      </c>
      <c r="E19" s="492" t="s">
        <v>2129</v>
      </c>
      <c r="F19" s="492" t="str">
        <f t="array" ref="F19">IFERROR(INDEX($C$16:$C$25, MATCH(0, COUNTIF($F$15:F18, $C$16:$C$25&amp;"") + IF($C$16:$C$25="",1,0), 0)), "")</f>
        <v>TB O-4(M): Treatment success rate of RR TB and/or MDR-TB: Percentage of cases with RR and/or MDR-TB successfully treated</v>
      </c>
      <c r="G19" s="492" t="s">
        <v>2493</v>
      </c>
      <c r="H19" s="492" t="str">
        <f t="array" ref="H19">IFERROR(INDEX($B$16:$B$25, MATCH(0, COUNTIF($H$15:H18, $B$16:$B$25&amp;"") + IF($B$16:$B$25="",1,0), 0)), "")</f>
        <v>IOR-00013</v>
      </c>
      <c r="I19" s="492" t="str">
        <f t="array" ref="I19">IFERROR(IF(INDEX($C$16:$C$25,MATCH(LEFT(H19,255),LEFT($B$16:$B$25,255),0))=0,"",INDEX($C$16:$C$25,MATCH(LEFT(H19,255),LEFT($B$16:$B$25,255),0))),"")</f>
        <v>TB O-4(M): Treatment success rate of RR TB and/or MDR-TB: Percentage of cases with RR and/or MDR-TB successfully treated</v>
      </c>
      <c r="J19" s="492"/>
      <c r="K19" s="493" t="s">
        <v>2494</v>
      </c>
    </row>
    <row r="20" spans="1:11" s="11" customFormat="1">
      <c r="B20" s="492" t="s">
        <v>2495</v>
      </c>
      <c r="C20" s="495" t="s">
        <v>2496</v>
      </c>
      <c r="D20" s="493"/>
      <c r="E20" s="492" t="s">
        <v>2129</v>
      </c>
      <c r="F20" s="492" t="str">
        <f t="array" ref="F20">IFERROR(INDEX($C$16:$C$25, MATCH(0, COUNTIF($F$15:F19, $C$16:$C$25&amp;"") + IF($C$16:$C$25="",1,0), 0)), "")</f>
        <v>HSS O-1: Percentage of women attending antenatal care</v>
      </c>
      <c r="G20" s="492" t="s">
        <v>2497</v>
      </c>
      <c r="H20" s="492" t="str">
        <f t="array" ref="H20">IFERROR(INDEX($B$16:$B$25, MATCH(0, COUNTIF($H$15:H19, $B$16:$B$25&amp;"") + IF($B$16:$B$25="",1,0), 0)), "")</f>
        <v>IOR-00022</v>
      </c>
      <c r="I20" s="492" t="str">
        <f t="array" ref="I20">IFERROR(IF(INDEX($C$16:$C$25,MATCH(LEFT(H20,255),LEFT($B$16:$B$25,255),0))=0,"",INDEX($C$16:$C$25,MATCH(LEFT(H20,255),LEFT($B$16:$B$25,255),0))),"")</f>
        <v>HSS O-1: Percentage of women attending antenatal care</v>
      </c>
      <c r="J20" s="492"/>
      <c r="K20" s="493" t="s">
        <v>2498</v>
      </c>
    </row>
    <row r="21" spans="1:11" s="11" customFormat="1">
      <c r="B21" s="492" t="s">
        <v>2499</v>
      </c>
      <c r="C21" s="495" t="s">
        <v>2500</v>
      </c>
      <c r="D21" s="493"/>
      <c r="E21" s="492" t="s">
        <v>2129</v>
      </c>
      <c r="F21" s="492" t="str">
        <f t="array" ref="F21">IFERROR(INDEX($C$16:$C$25, MATCH(0, COUNTIF($F$15:F20, $C$16:$C$25&amp;"") + IF($C$16:$C$25="",1,0), 0)), "")</f>
        <v>HSS O-2: Percentage of births attended by skilled health professional</v>
      </c>
      <c r="G21" s="492" t="s">
        <v>2501</v>
      </c>
      <c r="H21" s="492" t="str">
        <f t="array" ref="H21">IFERROR(INDEX($B$16:$B$25, MATCH(0, COUNTIF($H$15:H20, $B$16:$B$25&amp;"") + IF($B$16:$B$25="",1,0), 0)), "")</f>
        <v>IOR-00023</v>
      </c>
      <c r="I21" s="492" t="str">
        <f t="array" ref="I21">IFERROR(IF(INDEX($C$16:$C$25,MATCH(LEFT(H21,255),LEFT($B$16:$B$25,255),0))=0,"",INDEX($C$16:$C$25,MATCH(LEFT(H21,255),LEFT($B$16:$B$25,255),0))),"")</f>
        <v>HSS O-2: Percentage of births attended by skilled health professional</v>
      </c>
      <c r="J21" s="492"/>
      <c r="K21" s="493" t="s">
        <v>2502</v>
      </c>
    </row>
    <row r="22" spans="1:11" s="11" customFormat="1">
      <c r="B22" s="492" t="s">
        <v>2503</v>
      </c>
      <c r="C22" s="495" t="s">
        <v>2504</v>
      </c>
      <c r="D22" s="493"/>
      <c r="E22" s="492" t="s">
        <v>2129</v>
      </c>
      <c r="F22" s="492" t="str">
        <f t="array" ref="F22">IFERROR(INDEX($C$16:$C$25, MATCH(0, COUNTIF($F$15:F21, $C$16:$C$25&amp;"") + IF($C$16:$C$25="",1,0), 0)), "")</f>
        <v>TB O-1a: Case notification rate of all forms of TB per 100,000 population - bacteriologically confirmed plus clinically diagnosed, new and relapse cases</v>
      </c>
      <c r="G22" s="492" t="s">
        <v>2505</v>
      </c>
      <c r="H22" s="492" t="str">
        <f t="array" ref="H22">IFERROR(INDEX($B$16:$B$25, MATCH(0, COUNTIF($H$15:H21, $B$16:$B$25&amp;"") + IF($B$16:$B$25="",1,0), 0)), "")</f>
        <v>IOR-00024</v>
      </c>
      <c r="I22" s="492" t="str">
        <f t="array" ref="I22">IFERROR(IF(INDEX($C$16:$C$25,MATCH(LEFT(H22,255),LEFT($B$16:$B$25,255),0))=0,"",INDEX($C$16:$C$25,MATCH(LEFT(H22,255),LEFT($B$16:$B$25,255),0))),"")</f>
        <v>TB O-1a: Case notification rate of all forms of TB per 100,000 population - bacteriologically confirmed plus clinically diagnosed, new and relapse cases</v>
      </c>
      <c r="J22" s="492"/>
      <c r="K22" s="493" t="s">
        <v>2506</v>
      </c>
    </row>
    <row r="23" spans="1:11" s="11" customFormat="1">
      <c r="B23" s="492" t="s">
        <v>2507</v>
      </c>
      <c r="C23" s="495" t="s">
        <v>2508</v>
      </c>
      <c r="D23" s="493"/>
      <c r="E23" s="492" t="s">
        <v>2129</v>
      </c>
      <c r="F23" s="492" t="str">
        <f t="array" ref="F23">IFERROR(INDEX($C$16:$C$25, MATCH(0, COUNTIF($F$15:F22, $C$16:$C$25&amp;"") + IF($C$16:$C$25="",1,0), 0)), "")</f>
        <v>TB O-6: Notification of RR-TB and/or MDR-TB cases – Percentage of notified cases of bacteriologically confirmed, drug resistant RR-TB and/or MDR-TB as a proportion of all estimated RR-TB and/or MDR-TB cases</v>
      </c>
      <c r="G23" s="492" t="s">
        <v>2509</v>
      </c>
      <c r="H23" s="492" t="str">
        <f t="array" ref="H23">IFERROR(INDEX($B$16:$B$25, MATCH(0, COUNTIF($H$15:H22, $B$16:$B$25&amp;"") + IF($B$16:$B$25="",1,0), 0)), "")</f>
        <v>IOR-00077</v>
      </c>
      <c r="I23" s="492" t="str">
        <f t="array" ref="I23">IFERROR(IF(INDEX($C$16:$C$25,MATCH(LEFT(H23,255),LEFT($B$16:$B$25,255),0))=0,"",INDEX($C$16:$C$25,MATCH(LEFT(H23,255),LEFT($B$16:$B$25,255),0))),"")</f>
        <v>TB O-6: Notification of RR-TB and/or MDR-TB cases – Percentage of notified cases of bacteriologically confirmed, drug resistant RR-TB and/or MDR-TB as a proportion of all estimated RR-TB and/or MDR-TB cases</v>
      </c>
      <c r="J23" s="492"/>
      <c r="K23" s="493" t="s">
        <v>2510</v>
      </c>
    </row>
    <row r="24" spans="1:11" s="11" customFormat="1">
      <c r="B24" s="492" t="s">
        <v>2511</v>
      </c>
      <c r="C24" s="495" t="s">
        <v>2512</v>
      </c>
      <c r="D24" s="493"/>
      <c r="E24" s="492" t="s">
        <v>2129</v>
      </c>
      <c r="F24" s="492" t="str">
        <f t="array" ref="F24">IFERROR(INDEX($C$16:$C$25, MATCH(0, COUNTIF($F$15:F23, $C$16:$C$25&amp;"") + IF($C$16:$C$25="",1,0), 0)), "")</f>
        <v>TB O-5(M): TB treatment coverage: Percentage of new and relapse cases that were notified and treated among the estimated number of incident TB cases in the same year (all form of TB - bacteriologically confirmed plus clinically diagnosed)</v>
      </c>
      <c r="G24" s="492" t="s">
        <v>2513</v>
      </c>
      <c r="H24" s="492" t="str">
        <f t="array" ref="H24">IFERROR(INDEX($B$16:$B$25, MATCH(0, COUNTIF($H$15:H23, $B$16:$B$25&amp;"") + IF($B$16:$B$25="",1,0), 0)), "")</f>
        <v>IOR-00078</v>
      </c>
      <c r="I24" s="492" t="str">
        <f t="array" ref="I24">IFERROR(IF(INDEX($C$16:$C$25,MATCH(LEFT(H24,255),LEFT($B$16:$B$25,255),0))=0,"",INDEX($C$16:$C$25,MATCH(LEFT(H24,255),LEFT($B$16:$B$25,255),0))),"")</f>
        <v>TB O-5(M): TB treatment coverage: Percentage of new and relapse cases that were notified and treated among the estimated number of incident TB cases in the same year (all form of TB - bacteriologically confirmed plus clinically diagnosed)</v>
      </c>
      <c r="J24" s="492"/>
      <c r="K24" s="493" t="s">
        <v>2514</v>
      </c>
    </row>
    <row r="26" spans="1:11">
      <c r="B26" s="2" t="s">
        <v>172</v>
      </c>
    </row>
    <row r="27" spans="1:11">
      <c r="A27" s="498" t="s">
        <v>1</v>
      </c>
      <c r="B27" s="499" t="s">
        <v>140</v>
      </c>
      <c r="C27" s="499" t="s">
        <v>57</v>
      </c>
      <c r="D27" s="499" t="s">
        <v>59</v>
      </c>
      <c r="E27" s="499" t="s">
        <v>136</v>
      </c>
      <c r="F27" s="499" t="s">
        <v>137</v>
      </c>
      <c r="G27" s="499" t="s">
        <v>62</v>
      </c>
    </row>
    <row r="28" spans="1:11" hidden="1">
      <c r="A28" s="499" t="s">
        <v>135</v>
      </c>
      <c r="B28" s="500" t="s">
        <v>105</v>
      </c>
      <c r="C28" s="501" t="s">
        <v>67</v>
      </c>
      <c r="D28" s="500" t="s">
        <v>58</v>
      </c>
      <c r="E28" s="499"/>
      <c r="F28" s="499"/>
      <c r="G28" s="499" t="s">
        <v>61</v>
      </c>
    </row>
    <row r="29" spans="1:11" s="11" customFormat="1">
      <c r="A29" s="499" t="s">
        <v>2566</v>
      </c>
      <c r="B29" s="500" t="s">
        <v>2399</v>
      </c>
      <c r="C29" s="501" t="s">
        <v>2400</v>
      </c>
      <c r="D29" s="500" t="s">
        <v>2575</v>
      </c>
      <c r="E29" s="499"/>
      <c r="F29" s="499"/>
      <c r="G29" s="499" t="s">
        <v>2576</v>
      </c>
    </row>
    <row r="30" spans="1:11" s="11" customFormat="1">
      <c r="A30" s="499" t="s">
        <v>2566</v>
      </c>
      <c r="B30" s="500" t="s">
        <v>2414</v>
      </c>
      <c r="C30" s="501" t="s">
        <v>2415</v>
      </c>
      <c r="D30" s="500" t="s">
        <v>2577</v>
      </c>
      <c r="E30" s="499"/>
      <c r="F30" s="499"/>
      <c r="G30" s="499" t="s">
        <v>2578</v>
      </c>
    </row>
    <row r="31" spans="1:11" s="11" customFormat="1">
      <c r="A31" s="499" t="s">
        <v>2566</v>
      </c>
      <c r="B31" s="500" t="s">
        <v>2579</v>
      </c>
      <c r="C31" s="501" t="s">
        <v>2580</v>
      </c>
      <c r="D31" s="500"/>
      <c r="E31" s="499"/>
      <c r="F31" s="499"/>
      <c r="G31" s="499" t="s">
        <v>2581</v>
      </c>
    </row>
    <row r="32" spans="1:11" s="11" customFormat="1">
      <c r="A32" s="499" t="s">
        <v>2566</v>
      </c>
      <c r="B32" s="500" t="s">
        <v>2582</v>
      </c>
      <c r="C32" s="501" t="s">
        <v>2583</v>
      </c>
      <c r="D32" s="500"/>
      <c r="E32" s="499"/>
      <c r="F32" s="499"/>
      <c r="G32" s="499" t="s">
        <v>2584</v>
      </c>
    </row>
    <row r="33" spans="1:7" s="11" customFormat="1">
      <c r="A33" s="499" t="s">
        <v>2566</v>
      </c>
      <c r="B33" s="500" t="s">
        <v>2585</v>
      </c>
      <c r="C33" s="501" t="s">
        <v>2586</v>
      </c>
      <c r="D33" s="500"/>
      <c r="E33" s="499"/>
      <c r="F33" s="499"/>
      <c r="G33" s="499" t="s">
        <v>2587</v>
      </c>
    </row>
    <row r="34" spans="1:7" s="11" customFormat="1">
      <c r="A34" s="499" t="s">
        <v>2566</v>
      </c>
      <c r="B34" s="500" t="s">
        <v>2588</v>
      </c>
      <c r="C34" s="501" t="s">
        <v>2589</v>
      </c>
      <c r="D34" s="500"/>
      <c r="E34" s="499"/>
      <c r="F34" s="499"/>
      <c r="G34" s="499" t="s">
        <v>2590</v>
      </c>
    </row>
    <row r="35" spans="1:7" s="11" customFormat="1">
      <c r="A35" s="499" t="s">
        <v>2566</v>
      </c>
      <c r="B35" s="500" t="s">
        <v>2439</v>
      </c>
      <c r="C35" s="501" t="s">
        <v>2440</v>
      </c>
      <c r="D35" s="500" t="s">
        <v>2320</v>
      </c>
      <c r="E35" s="499"/>
      <c r="F35" s="499"/>
      <c r="G35" s="499" t="s">
        <v>2591</v>
      </c>
    </row>
    <row r="36" spans="1:7" s="11" customFormat="1">
      <c r="A36" s="499" t="s">
        <v>2566</v>
      </c>
      <c r="B36" s="500" t="s">
        <v>2592</v>
      </c>
      <c r="C36" s="501" t="s">
        <v>2593</v>
      </c>
      <c r="D36" s="500"/>
      <c r="E36" s="499"/>
      <c r="F36" s="499"/>
      <c r="G36" s="499" t="s">
        <v>2594</v>
      </c>
    </row>
    <row r="37" spans="1:7" s="11" customFormat="1">
      <c r="A37" s="499" t="s">
        <v>2566</v>
      </c>
      <c r="B37" s="500" t="s">
        <v>2595</v>
      </c>
      <c r="C37" s="501" t="s">
        <v>2596</v>
      </c>
      <c r="D37" s="500"/>
      <c r="E37" s="499"/>
      <c r="F37" s="499"/>
      <c r="G37" s="499" t="s">
        <v>2597</v>
      </c>
    </row>
    <row r="38" spans="1:7" s="11" customFormat="1">
      <c r="A38" s="499" t="s">
        <v>2566</v>
      </c>
      <c r="B38" s="500" t="s">
        <v>2598</v>
      </c>
      <c r="C38" s="501" t="s">
        <v>2599</v>
      </c>
      <c r="D38" s="500"/>
      <c r="E38" s="499"/>
      <c r="F38" s="499"/>
      <c r="G38" s="499" t="s">
        <v>2600</v>
      </c>
    </row>
    <row r="39" spans="1:7" s="11" customFormat="1">
      <c r="A39" s="499" t="s">
        <v>2566</v>
      </c>
      <c r="B39" s="500" t="s">
        <v>2601</v>
      </c>
      <c r="C39" s="501" t="s">
        <v>2602</v>
      </c>
      <c r="D39" s="500"/>
      <c r="E39" s="499"/>
      <c r="F39" s="499"/>
      <c r="G39" s="499" t="s">
        <v>2603</v>
      </c>
    </row>
    <row r="40" spans="1:7" s="11" customFormat="1">
      <c r="A40" s="499" t="s">
        <v>2571</v>
      </c>
      <c r="B40" s="500" t="s">
        <v>2604</v>
      </c>
      <c r="C40" s="501" t="s">
        <v>2605</v>
      </c>
      <c r="D40" s="500"/>
      <c r="E40" s="499"/>
      <c r="F40" s="499"/>
      <c r="G40" s="499" t="s">
        <v>2606</v>
      </c>
    </row>
    <row r="41" spans="1:7" s="11" customFormat="1">
      <c r="A41" s="499" t="s">
        <v>2571</v>
      </c>
      <c r="B41" s="500" t="s">
        <v>2607</v>
      </c>
      <c r="C41" s="501" t="s">
        <v>2608</v>
      </c>
      <c r="D41" s="500"/>
      <c r="E41" s="499"/>
      <c r="F41" s="499"/>
      <c r="G41" s="499" t="s">
        <v>2609</v>
      </c>
    </row>
    <row r="42" spans="1:7" s="11" customFormat="1">
      <c r="A42" s="499" t="s">
        <v>2571</v>
      </c>
      <c r="B42" s="500" t="s">
        <v>2610</v>
      </c>
      <c r="C42" s="501" t="s">
        <v>2611</v>
      </c>
      <c r="D42" s="500"/>
      <c r="E42" s="499"/>
      <c r="F42" s="499"/>
      <c r="G42" s="499" t="s">
        <v>2612</v>
      </c>
    </row>
    <row r="43" spans="1:7" s="11" customFormat="1">
      <c r="A43" s="499" t="s">
        <v>2571</v>
      </c>
      <c r="B43" s="500" t="s">
        <v>2613</v>
      </c>
      <c r="C43" s="501" t="s">
        <v>2614</v>
      </c>
      <c r="D43" s="500"/>
      <c r="E43" s="499"/>
      <c r="F43" s="499"/>
      <c r="G43" s="499" t="s">
        <v>2615</v>
      </c>
    </row>
    <row r="44" spans="1:7" s="11" customFormat="1">
      <c r="A44" s="499" t="s">
        <v>2516</v>
      </c>
      <c r="B44" s="500" t="s">
        <v>2616</v>
      </c>
      <c r="C44" s="501" t="s">
        <v>2617</v>
      </c>
      <c r="D44" s="500"/>
      <c r="E44" s="499"/>
      <c r="F44" s="499"/>
      <c r="G44" s="499" t="s">
        <v>2618</v>
      </c>
    </row>
    <row r="45" spans="1:7" s="11" customFormat="1">
      <c r="A45" s="499" t="s">
        <v>2516</v>
      </c>
      <c r="B45" s="500" t="s">
        <v>2301</v>
      </c>
      <c r="C45" s="501" t="s">
        <v>2302</v>
      </c>
      <c r="D45" s="500" t="s">
        <v>2619</v>
      </c>
      <c r="E45" s="499"/>
      <c r="F45" s="499"/>
      <c r="G45" s="499" t="s">
        <v>2620</v>
      </c>
    </row>
    <row r="46" spans="1:7" s="11" customFormat="1">
      <c r="A46" s="499" t="s">
        <v>2516</v>
      </c>
      <c r="B46" s="500" t="s">
        <v>2307</v>
      </c>
      <c r="C46" s="501" t="s">
        <v>2308</v>
      </c>
      <c r="D46" s="500" t="s">
        <v>2621</v>
      </c>
      <c r="E46" s="499"/>
      <c r="F46" s="499"/>
      <c r="G46" s="499" t="s">
        <v>2622</v>
      </c>
    </row>
    <row r="47" spans="1:7" s="11" customFormat="1">
      <c r="A47" s="499" t="s">
        <v>2516</v>
      </c>
      <c r="B47" s="500" t="s">
        <v>2623</v>
      </c>
      <c r="C47" s="501" t="s">
        <v>2624</v>
      </c>
      <c r="D47" s="500"/>
      <c r="E47" s="499"/>
      <c r="F47" s="499"/>
      <c r="G47" s="499" t="s">
        <v>2625</v>
      </c>
    </row>
    <row r="48" spans="1:7" s="11" customFormat="1">
      <c r="A48" s="499" t="s">
        <v>2516</v>
      </c>
      <c r="B48" s="500" t="s">
        <v>2626</v>
      </c>
      <c r="C48" s="501" t="s">
        <v>2627</v>
      </c>
      <c r="D48" s="500"/>
      <c r="E48" s="499"/>
      <c r="F48" s="499"/>
      <c r="G48" s="499" t="s">
        <v>2628</v>
      </c>
    </row>
    <row r="49" spans="1:7" s="11" customFormat="1">
      <c r="A49" s="499" t="s">
        <v>2516</v>
      </c>
      <c r="B49" s="500" t="s">
        <v>2629</v>
      </c>
      <c r="C49" s="501" t="s">
        <v>2630</v>
      </c>
      <c r="D49" s="500"/>
      <c r="E49" s="499"/>
      <c r="F49" s="499"/>
      <c r="G49" s="499" t="s">
        <v>2631</v>
      </c>
    </row>
    <row r="50" spans="1:7" s="11" customFormat="1">
      <c r="A50" s="499" t="s">
        <v>2516</v>
      </c>
      <c r="B50" s="500" t="s">
        <v>2632</v>
      </c>
      <c r="C50" s="501" t="s">
        <v>2633</v>
      </c>
      <c r="D50" s="500"/>
      <c r="E50" s="499"/>
      <c r="F50" s="499"/>
      <c r="G50" s="499" t="s">
        <v>2634</v>
      </c>
    </row>
    <row r="51" spans="1:7" s="11" customFormat="1">
      <c r="A51" s="499" t="s">
        <v>2516</v>
      </c>
      <c r="B51" s="500" t="s">
        <v>2635</v>
      </c>
      <c r="C51" s="501" t="s">
        <v>2636</v>
      </c>
      <c r="D51" s="500"/>
      <c r="E51" s="499"/>
      <c r="F51" s="499"/>
      <c r="G51" s="499" t="s">
        <v>2637</v>
      </c>
    </row>
    <row r="52" spans="1:7" s="11" customFormat="1">
      <c r="A52" s="499" t="s">
        <v>2551</v>
      </c>
      <c r="B52" s="500" t="s">
        <v>2638</v>
      </c>
      <c r="C52" s="501" t="s">
        <v>2639</v>
      </c>
      <c r="D52" s="500"/>
      <c r="E52" s="499"/>
      <c r="F52" s="499"/>
      <c r="G52" s="499" t="s">
        <v>2640</v>
      </c>
    </row>
    <row r="53" spans="1:7" s="11" customFormat="1">
      <c r="A53" s="499" t="s">
        <v>2551</v>
      </c>
      <c r="B53" s="500" t="s">
        <v>2641</v>
      </c>
      <c r="C53" s="501" t="s">
        <v>2642</v>
      </c>
      <c r="D53" s="500"/>
      <c r="E53" s="499"/>
      <c r="F53" s="499"/>
      <c r="G53" s="499" t="s">
        <v>2643</v>
      </c>
    </row>
    <row r="54" spans="1:7" s="11" customFormat="1">
      <c r="A54" s="499" t="s">
        <v>2546</v>
      </c>
      <c r="B54" s="500" t="s">
        <v>2644</v>
      </c>
      <c r="C54" s="501" t="s">
        <v>2645</v>
      </c>
      <c r="D54" s="500"/>
      <c r="E54" s="499"/>
      <c r="F54" s="499"/>
      <c r="G54" s="499" t="s">
        <v>2646</v>
      </c>
    </row>
    <row r="55" spans="1:7" s="11" customFormat="1">
      <c r="A55" s="499" t="s">
        <v>2546</v>
      </c>
      <c r="B55" s="500" t="s">
        <v>2647</v>
      </c>
      <c r="C55" s="501" t="s">
        <v>2648</v>
      </c>
      <c r="D55" s="500"/>
      <c r="E55" s="499"/>
      <c r="F55" s="499"/>
      <c r="G55" s="499" t="s">
        <v>2649</v>
      </c>
    </row>
    <row r="56" spans="1:7" s="11" customFormat="1">
      <c r="A56" s="499" t="s">
        <v>2546</v>
      </c>
      <c r="B56" s="500" t="s">
        <v>2650</v>
      </c>
      <c r="C56" s="501" t="s">
        <v>2651</v>
      </c>
      <c r="D56" s="500"/>
      <c r="E56" s="499"/>
      <c r="F56" s="499"/>
      <c r="G56" s="499" t="s">
        <v>2652</v>
      </c>
    </row>
    <row r="57" spans="1:7" s="11" customFormat="1">
      <c r="A57" s="499" t="s">
        <v>2546</v>
      </c>
      <c r="B57" s="500" t="s">
        <v>2653</v>
      </c>
      <c r="C57" s="501" t="s">
        <v>2654</v>
      </c>
      <c r="D57" s="500"/>
      <c r="E57" s="499"/>
      <c r="F57" s="499"/>
      <c r="G57" s="499" t="s">
        <v>2655</v>
      </c>
    </row>
    <row r="58" spans="1:7" s="11" customFormat="1">
      <c r="A58" s="499" t="s">
        <v>2546</v>
      </c>
      <c r="B58" s="500" t="s">
        <v>2656</v>
      </c>
      <c r="C58" s="501" t="s">
        <v>2657</v>
      </c>
      <c r="D58" s="500"/>
      <c r="E58" s="499"/>
      <c r="F58" s="499"/>
      <c r="G58" s="499" t="s">
        <v>2658</v>
      </c>
    </row>
    <row r="59" spans="1:7" s="11" customFormat="1">
      <c r="A59" s="499" t="s">
        <v>2561</v>
      </c>
      <c r="B59" s="500" t="s">
        <v>2659</v>
      </c>
      <c r="C59" s="501" t="s">
        <v>2660</v>
      </c>
      <c r="D59" s="500"/>
      <c r="E59" s="499"/>
      <c r="F59" s="499"/>
      <c r="G59" s="499" t="s">
        <v>2661</v>
      </c>
    </row>
    <row r="60" spans="1:7" s="11" customFormat="1">
      <c r="A60" s="499" t="s">
        <v>2561</v>
      </c>
      <c r="B60" s="500" t="s">
        <v>2662</v>
      </c>
      <c r="C60" s="501" t="s">
        <v>2663</v>
      </c>
      <c r="D60" s="500"/>
      <c r="E60" s="499"/>
      <c r="F60" s="499"/>
      <c r="G60" s="499" t="s">
        <v>2664</v>
      </c>
    </row>
    <row r="61" spans="1:7" s="11" customFormat="1">
      <c r="A61" s="499" t="s">
        <v>2536</v>
      </c>
      <c r="B61" s="500" t="s">
        <v>2665</v>
      </c>
      <c r="C61" s="501" t="s">
        <v>2666</v>
      </c>
      <c r="D61" s="500"/>
      <c r="E61" s="499"/>
      <c r="F61" s="499"/>
      <c r="G61" s="499" t="s">
        <v>2667</v>
      </c>
    </row>
    <row r="62" spans="1:7" s="11" customFormat="1">
      <c r="A62" s="499" t="s">
        <v>2541</v>
      </c>
      <c r="B62" s="500" t="s">
        <v>2668</v>
      </c>
      <c r="C62" s="501" t="s">
        <v>2669</v>
      </c>
      <c r="D62" s="500"/>
      <c r="E62" s="499"/>
      <c r="F62" s="499"/>
      <c r="G62" s="499" t="s">
        <v>2670</v>
      </c>
    </row>
    <row r="63" spans="1:7" s="11" customFormat="1">
      <c r="A63" s="499" t="s">
        <v>2541</v>
      </c>
      <c r="B63" s="500" t="s">
        <v>2671</v>
      </c>
      <c r="C63" s="501" t="s">
        <v>2672</v>
      </c>
      <c r="D63" s="500"/>
      <c r="E63" s="499"/>
      <c r="F63" s="499"/>
      <c r="G63" s="499" t="s">
        <v>2673</v>
      </c>
    </row>
    <row r="64" spans="1:7" s="11" customFormat="1">
      <c r="A64" s="499" t="s">
        <v>2541</v>
      </c>
      <c r="B64" s="500" t="s">
        <v>2674</v>
      </c>
      <c r="C64" s="501" t="s">
        <v>2675</v>
      </c>
      <c r="D64" s="500"/>
      <c r="E64" s="499"/>
      <c r="F64" s="499"/>
      <c r="G64" s="499" t="s">
        <v>2676</v>
      </c>
    </row>
    <row r="66" spans="2:13">
      <c r="B66" s="2" t="s">
        <v>134</v>
      </c>
    </row>
    <row r="67" spans="2:13">
      <c r="B67" s="11" t="s">
        <v>316</v>
      </c>
      <c r="C67" s="492" t="s">
        <v>76</v>
      </c>
      <c r="D67" s="492" t="s">
        <v>267</v>
      </c>
      <c r="E67" s="492" t="s">
        <v>119</v>
      </c>
      <c r="F67" s="492" t="s">
        <v>268</v>
      </c>
      <c r="G67" s="492" t="s">
        <v>62</v>
      </c>
      <c r="H67" s="492" t="s">
        <v>150</v>
      </c>
      <c r="I67" s="492" t="s">
        <v>317</v>
      </c>
      <c r="J67" s="492" t="s">
        <v>314</v>
      </c>
      <c r="K67" s="492"/>
      <c r="L67" s="492"/>
      <c r="M67" s="492" t="s">
        <v>312</v>
      </c>
    </row>
    <row r="68" spans="2:13" hidden="1">
      <c r="B68" s="1" t="str">
        <f t="array" ref="B68">IFERROR(INDEX($C$68:$C$81, MATCH(0, COUNTIF($B$67:B67, $C$68:$C$81&amp;"") + IF($C$68:$C$81="",1,0), 0)), "")</f>
        <v>--Select--</v>
      </c>
      <c r="C68" s="495" t="s">
        <v>67</v>
      </c>
      <c r="D68" s="492" t="s">
        <v>122</v>
      </c>
      <c r="E68" s="492" t="s">
        <v>118</v>
      </c>
      <c r="F68" s="492" t="str">
        <f>C68</f>
        <v>--Select--</v>
      </c>
      <c r="G68" s="492" t="s">
        <v>61</v>
      </c>
      <c r="H68" s="496" t="s">
        <v>149</v>
      </c>
      <c r="I68" s="492" t="str">
        <f t="array" ref="I68">IFERROR(INDEX($D$68:$D$81, MATCH(0, COUNTIF($I$67:I67, $D$68:$D$81&amp;"") + IF($D$68:$D$81="",1,0), 0)), "")</f>
        <v>[Module-Coverage-Intervention Reference (Name)]</v>
      </c>
      <c r="J68" s="492" t="str">
        <f t="array" ref="J68">IFERROR(IF(INDEX($C$68:$C$81,MATCH(LEFT(I68,255),LEFT($D$68:$D$81,255),0))=0,"",INDEX($C$68:$C$81,MATCH(LEFT(I68,255),LEFT($D$68:$D$81,255),0))),"")</f>
        <v>--Select--</v>
      </c>
      <c r="K68" s="492"/>
      <c r="L68" s="492"/>
      <c r="M68" s="493" t="s">
        <v>311</v>
      </c>
    </row>
    <row r="69" spans="2:13" s="11" customFormat="1">
      <c r="C69" s="495" t="s">
        <v>2515</v>
      </c>
      <c r="D69" s="492" t="s">
        <v>2516</v>
      </c>
      <c r="E69" s="492" t="s">
        <v>2129</v>
      </c>
      <c r="F69" s="497" t="str">
        <f t="shared" ref="F69:F80" si="0">C69</f>
        <v>MDR-TB</v>
      </c>
      <c r="G69" s="492" t="s">
        <v>2517</v>
      </c>
      <c r="H69" s="496" t="s">
        <v>2518</v>
      </c>
      <c r="I69" s="492" t="str">
        <f t="array" ref="I69">IFERROR(INDEX($D$68:$D$81, MATCH(0, COUNTIF($I$67:I68, $D$68:$D$81&amp;"") + IF($D$68:$D$81="",1,0), 0)), "")</f>
        <v>MCI-00010</v>
      </c>
      <c r="J69" s="492" t="str">
        <f t="array" ref="J69">IFERROR(IF(INDEX($C$68:$C$81,MATCH(LEFT(I69,255),LEFT($D$68:$D$81,255),0))=0,"",INDEX($C$68:$C$81,MATCH(LEFT(I69,255),LEFT($D$68:$D$81,255),0))),"")</f>
        <v>MDR-TB</v>
      </c>
      <c r="K69" s="492"/>
      <c r="L69" s="492"/>
      <c r="M69" s="493" t="s">
        <v>2519</v>
      </c>
    </row>
    <row r="70" spans="2:13" s="11" customFormat="1">
      <c r="C70" s="495" t="s">
        <v>2520</v>
      </c>
      <c r="D70" s="492" t="s">
        <v>2521</v>
      </c>
      <c r="E70" s="492" t="s">
        <v>2129</v>
      </c>
      <c r="F70" s="497" t="str">
        <f t="shared" si="0"/>
        <v>Payment for results</v>
      </c>
      <c r="G70" s="492" t="s">
        <v>2522</v>
      </c>
      <c r="H70" s="496" t="s">
        <v>2523</v>
      </c>
      <c r="I70" s="492" t="str">
        <f t="array" ref="I70">IFERROR(INDEX($D$68:$D$81, MATCH(0, COUNTIF($I$67:I69, $D$68:$D$81&amp;"") + IF($D$68:$D$81="",1,0), 0)), "")</f>
        <v>MCI-00024</v>
      </c>
      <c r="J70" s="492" t="str">
        <f t="array" ref="J70">IFERROR(IF(INDEX($C$68:$C$81,MATCH(LEFT(I70,255),LEFT($D$68:$D$81,255),0))=0,"",INDEX($C$68:$C$81,MATCH(LEFT(I70,255),LEFT($D$68:$D$81,255),0))),"")</f>
        <v>Payment for results</v>
      </c>
      <c r="K70" s="492"/>
      <c r="L70" s="492"/>
      <c r="M70" s="493" t="s">
        <v>2524</v>
      </c>
    </row>
    <row r="71" spans="2:13" s="11" customFormat="1">
      <c r="C71" s="495" t="s">
        <v>2525</v>
      </c>
      <c r="D71" s="492" t="s">
        <v>2526</v>
      </c>
      <c r="E71" s="492" t="s">
        <v>2129</v>
      </c>
      <c r="F71" s="497" t="str">
        <f t="shared" si="0"/>
        <v>Program management</v>
      </c>
      <c r="G71" s="492" t="s">
        <v>2527</v>
      </c>
      <c r="H71" s="496" t="s">
        <v>2528</v>
      </c>
      <c r="I71" s="492" t="str">
        <f t="array" ref="I71">IFERROR(INDEX($D$68:$D$81, MATCH(0, COUNTIF($I$67:I70, $D$68:$D$81&amp;"") + IF($D$68:$D$81="",1,0), 0)), "")</f>
        <v>MCI-00023</v>
      </c>
      <c r="J71" s="492" t="str">
        <f t="array" ref="J71">IFERROR(IF(INDEX($C$68:$C$81,MATCH(LEFT(I71,255),LEFT($D$68:$D$81,255),0))=0,"",INDEX($C$68:$C$81,MATCH(LEFT(I71,255),LEFT($D$68:$D$81,255),0))),"")</f>
        <v>Program management</v>
      </c>
      <c r="K71" s="492"/>
      <c r="L71" s="492"/>
      <c r="M71" s="493" t="s">
        <v>2529</v>
      </c>
    </row>
    <row r="72" spans="2:13" s="11" customFormat="1">
      <c r="C72" s="495" t="s">
        <v>2530</v>
      </c>
      <c r="D72" s="492" t="s">
        <v>2531</v>
      </c>
      <c r="E72" s="492" t="s">
        <v>2129</v>
      </c>
      <c r="F72" s="497" t="str">
        <f t="shared" si="0"/>
        <v>RSSH: Community responses and systems</v>
      </c>
      <c r="G72" s="492" t="s">
        <v>2532</v>
      </c>
      <c r="H72" s="496" t="s">
        <v>2533</v>
      </c>
      <c r="I72" s="492" t="str">
        <f t="array" ref="I72">IFERROR(INDEX($D$68:$D$81, MATCH(0, COUNTIF($I$67:I71, $D$68:$D$81&amp;"") + IF($D$68:$D$81="",1,0), 0)), "")</f>
        <v>MCI-00021</v>
      </c>
      <c r="J72" s="492" t="str">
        <f t="array" ref="J72">IFERROR(IF(INDEX($C$68:$C$81,MATCH(LEFT(I72,255),LEFT($D$68:$D$81,255),0))=0,"",INDEX($C$68:$C$81,MATCH(LEFT(I72,255),LEFT($D$68:$D$81,255),0))),"")</f>
        <v>RSSH: Community responses and systems</v>
      </c>
      <c r="K72" s="492"/>
      <c r="L72" s="492"/>
      <c r="M72" s="493" t="s">
        <v>2534</v>
      </c>
    </row>
    <row r="73" spans="2:13" s="11" customFormat="1">
      <c r="C73" s="495" t="s">
        <v>2535</v>
      </c>
      <c r="D73" s="492" t="s">
        <v>2536</v>
      </c>
      <c r="E73" s="492" t="s">
        <v>2129</v>
      </c>
      <c r="F73" s="497" t="str">
        <f t="shared" si="0"/>
        <v>RSSH: Financial management systems</v>
      </c>
      <c r="G73" s="492" t="s">
        <v>2537</v>
      </c>
      <c r="H73" s="496" t="s">
        <v>2538</v>
      </c>
      <c r="I73" s="492" t="str">
        <f t="array" ref="I73">IFERROR(INDEX($D$68:$D$81, MATCH(0, COUNTIF($I$67:I72, $D$68:$D$81&amp;"") + IF($D$68:$D$81="",1,0), 0)), "")</f>
        <v>MCI-00019</v>
      </c>
      <c r="J73" s="492" t="str">
        <f t="array" ref="J73">IFERROR(IF(INDEX($C$68:$C$81,MATCH(LEFT(I73,255),LEFT($D$68:$D$81,255),0))=0,"",INDEX($C$68:$C$81,MATCH(LEFT(I73,255),LEFT($D$68:$D$81,255),0))),"")</f>
        <v>RSSH: Financial management systems</v>
      </c>
      <c r="K73" s="492"/>
      <c r="L73" s="492"/>
      <c r="M73" s="493" t="s">
        <v>2539</v>
      </c>
    </row>
    <row r="74" spans="2:13" s="11" customFormat="1">
      <c r="C74" s="495" t="s">
        <v>2540</v>
      </c>
      <c r="D74" s="492" t="s">
        <v>2541</v>
      </c>
      <c r="E74" s="492" t="s">
        <v>2129</v>
      </c>
      <c r="F74" s="497" t="str">
        <f t="shared" si="0"/>
        <v>RSSH: Health management information systems and M&amp;E</v>
      </c>
      <c r="G74" s="492" t="s">
        <v>2542</v>
      </c>
      <c r="H74" s="496" t="s">
        <v>2543</v>
      </c>
      <c r="I74" s="492" t="str">
        <f t="array" ref="I74">IFERROR(INDEX($D$68:$D$81, MATCH(0, COUNTIF($I$67:I73, $D$68:$D$81&amp;"") + IF($D$68:$D$81="",1,0), 0)), "")</f>
        <v>MCI-00022</v>
      </c>
      <c r="J74" s="492" t="str">
        <f t="array" ref="J74">IFERROR(IF(INDEX($C$68:$C$81,MATCH(LEFT(I74,255),LEFT($D$68:$D$81,255),0))=0,"",INDEX($C$68:$C$81,MATCH(LEFT(I74,255),LEFT($D$68:$D$81,255),0))),"")</f>
        <v>RSSH: Health management information systems and M&amp;E</v>
      </c>
      <c r="K74" s="492"/>
      <c r="L74" s="492"/>
      <c r="M74" s="493" t="s">
        <v>2544</v>
      </c>
    </row>
    <row r="75" spans="2:13" s="11" customFormat="1">
      <c r="C75" s="495" t="s">
        <v>2545</v>
      </c>
      <c r="D75" s="492" t="s">
        <v>2546</v>
      </c>
      <c r="E75" s="492" t="s">
        <v>2129</v>
      </c>
      <c r="F75" s="497" t="str">
        <f t="shared" si="0"/>
        <v>RSSH: Human resources for health (HRH), including community health workers</v>
      </c>
      <c r="G75" s="492" t="s">
        <v>2547</v>
      </c>
      <c r="H75" s="496" t="s">
        <v>2548</v>
      </c>
      <c r="I75" s="492" t="str">
        <f t="array" ref="I75">IFERROR(INDEX($D$68:$D$81, MATCH(0, COUNTIF($I$67:I74, $D$68:$D$81&amp;"") + IF($D$68:$D$81="",1,0), 0)), "")</f>
        <v>MCI-00015</v>
      </c>
      <c r="J75" s="492" t="str">
        <f t="array" ref="J75">IFERROR(IF(INDEX($C$68:$C$81,MATCH(LEFT(I75,255),LEFT($D$68:$D$81,255),0))=0,"",INDEX($C$68:$C$81,MATCH(LEFT(I75,255),LEFT($D$68:$D$81,255),0))),"")</f>
        <v>RSSH: Human resources for health (HRH), including community health workers</v>
      </c>
      <c r="K75" s="492"/>
      <c r="L75" s="492"/>
      <c r="M75" s="493" t="s">
        <v>2549</v>
      </c>
    </row>
    <row r="76" spans="2:13" s="11" customFormat="1">
      <c r="C76" s="495" t="s">
        <v>2550</v>
      </c>
      <c r="D76" s="492" t="s">
        <v>2551</v>
      </c>
      <c r="E76" s="492" t="s">
        <v>2129</v>
      </c>
      <c r="F76" s="497" t="str">
        <f t="shared" si="0"/>
        <v>RSSH: Integrated service delivery and quality improvement</v>
      </c>
      <c r="G76" s="492" t="s">
        <v>2552</v>
      </c>
      <c r="H76" s="496" t="s">
        <v>2553</v>
      </c>
      <c r="I76" s="492" t="str">
        <f t="array" ref="I76">IFERROR(INDEX($D$68:$D$81, MATCH(0, COUNTIF($I$67:I75, $D$68:$D$81&amp;"") + IF($D$68:$D$81="",1,0), 0)), "")</f>
        <v>MCI-00014</v>
      </c>
      <c r="J76" s="492" t="str">
        <f t="array" ref="J76">IFERROR(IF(INDEX($C$68:$C$81,MATCH(LEFT(I76,255),LEFT($D$68:$D$81,255),0))=0,"",INDEX($C$68:$C$81,MATCH(LEFT(I76,255),LEFT($D$68:$D$81,255),0))),"")</f>
        <v>RSSH: Integrated service delivery and quality improvement</v>
      </c>
      <c r="K76" s="492"/>
      <c r="L76" s="492"/>
      <c r="M76" s="493" t="s">
        <v>2554</v>
      </c>
    </row>
    <row r="77" spans="2:13" s="11" customFormat="1">
      <c r="C77" s="495" t="s">
        <v>2555</v>
      </c>
      <c r="D77" s="492" t="s">
        <v>2556</v>
      </c>
      <c r="E77" s="492" t="s">
        <v>2129</v>
      </c>
      <c r="F77" s="497" t="str">
        <f t="shared" si="0"/>
        <v>RSSH: National health strategies</v>
      </c>
      <c r="G77" s="492" t="s">
        <v>2557</v>
      </c>
      <c r="H77" s="496" t="s">
        <v>2558</v>
      </c>
      <c r="I77" s="492" t="str">
        <f t="array" ref="I77">IFERROR(INDEX($D$68:$D$81, MATCH(0, COUNTIF($I$67:I76, $D$68:$D$81&amp;"") + IF($D$68:$D$81="",1,0), 0)), "")</f>
        <v>MCI-00536</v>
      </c>
      <c r="J77" s="492" t="str">
        <f t="array" ref="J77">IFERROR(IF(INDEX($C$68:$C$81,MATCH(LEFT(I77,255),LEFT($D$68:$D$81,255),0))=0,"",INDEX($C$68:$C$81,MATCH(LEFT(I77,255),LEFT($D$68:$D$81,255),0))),"")</f>
        <v>RSSH: National health strategies</v>
      </c>
      <c r="K77" s="492"/>
      <c r="L77" s="492"/>
      <c r="M77" s="493" t="s">
        <v>2559</v>
      </c>
    </row>
    <row r="78" spans="2:13" s="11" customFormat="1">
      <c r="C78" s="495" t="s">
        <v>2560</v>
      </c>
      <c r="D78" s="492" t="s">
        <v>2561</v>
      </c>
      <c r="E78" s="492" t="s">
        <v>2129</v>
      </c>
      <c r="F78" s="497" t="str">
        <f t="shared" si="0"/>
        <v>RSSH: Procurement and supply chain management systems</v>
      </c>
      <c r="G78" s="492" t="s">
        <v>2562</v>
      </c>
      <c r="H78" s="496" t="s">
        <v>2563</v>
      </c>
      <c r="I78" s="492" t="str">
        <f t="array" ref="I78">IFERROR(INDEX($D$68:$D$81, MATCH(0, COUNTIF($I$67:I77, $D$68:$D$81&amp;"") + IF($D$68:$D$81="",1,0), 0)), "")</f>
        <v>MCI-00016</v>
      </c>
      <c r="J78" s="492" t="str">
        <f t="array" ref="J78">IFERROR(IF(INDEX($C$68:$C$81,MATCH(LEFT(I78,255),LEFT($D$68:$D$81,255),0))=0,"",INDEX($C$68:$C$81,MATCH(LEFT(I78,255),LEFT($D$68:$D$81,255),0))),"")</f>
        <v>RSSH: Procurement and supply chain management systems</v>
      </c>
      <c r="K78" s="492"/>
      <c r="L78" s="492"/>
      <c r="M78" s="493" t="s">
        <v>2564</v>
      </c>
    </row>
    <row r="79" spans="2:13" s="11" customFormat="1">
      <c r="C79" s="495" t="s">
        <v>2565</v>
      </c>
      <c r="D79" s="492" t="s">
        <v>2566</v>
      </c>
      <c r="E79" s="492" t="s">
        <v>2129</v>
      </c>
      <c r="F79" s="497" t="str">
        <f t="shared" si="0"/>
        <v>TB care and prevention</v>
      </c>
      <c r="G79" s="492" t="s">
        <v>2567</v>
      </c>
      <c r="H79" s="496" t="s">
        <v>2568</v>
      </c>
      <c r="I79" s="492" t="str">
        <f t="array" ref="I79">IFERROR(INDEX($D$68:$D$81, MATCH(0, COUNTIF($I$67:I78, $D$68:$D$81&amp;"") + IF($D$68:$D$81="",1,0), 0)), "")</f>
        <v>MCI-00008</v>
      </c>
      <c r="J79" s="492" t="str">
        <f t="array" ref="J79">IFERROR(IF(INDEX($C$68:$C$81,MATCH(LEFT(I79,255),LEFT($D$68:$D$81,255),0))=0,"",INDEX($C$68:$C$81,MATCH(LEFT(I79,255),LEFT($D$68:$D$81,255),0))),"")</f>
        <v>TB care and prevention</v>
      </c>
      <c r="K79" s="492"/>
      <c r="L79" s="492"/>
      <c r="M79" s="493" t="s">
        <v>2569</v>
      </c>
    </row>
    <row r="80" spans="2:13" s="11" customFormat="1">
      <c r="C80" s="495" t="s">
        <v>2570</v>
      </c>
      <c r="D80" s="492" t="s">
        <v>2571</v>
      </c>
      <c r="E80" s="492" t="s">
        <v>2129</v>
      </c>
      <c r="F80" s="497" t="str">
        <f t="shared" si="0"/>
        <v>TB/HIV</v>
      </c>
      <c r="G80" s="492" t="s">
        <v>2572</v>
      </c>
      <c r="H80" s="496" t="s">
        <v>2573</v>
      </c>
      <c r="I80" s="492" t="str">
        <f t="array" ref="I80">IFERROR(INDEX($D$68:$D$81, MATCH(0, COUNTIF($I$67:I79, $D$68:$D$81&amp;"") + IF($D$68:$D$81="",1,0), 0)), "")</f>
        <v>MCI-00009</v>
      </c>
      <c r="J80" s="492" t="str">
        <f t="array" ref="J80">IFERROR(IF(INDEX($C$68:$C$81,MATCH(LEFT(I80,255),LEFT($D$68:$D$81,255),0))=0,"",INDEX($C$68:$C$81,MATCH(LEFT(I80,255),LEFT($D$68:$D$81,255),0))),"")</f>
        <v>TB/HIV</v>
      </c>
      <c r="K80" s="492"/>
      <c r="L80" s="492"/>
      <c r="M80" s="493" t="s">
        <v>2574</v>
      </c>
    </row>
    <row r="82" spans="1:9">
      <c r="A82" s="2" t="s">
        <v>75</v>
      </c>
    </row>
    <row r="83" spans="1:9">
      <c r="A83" s="492" t="s">
        <v>1</v>
      </c>
      <c r="B83" s="492" t="s">
        <v>140</v>
      </c>
      <c r="C83" s="492" t="s">
        <v>88</v>
      </c>
      <c r="D83" s="492" t="s">
        <v>59</v>
      </c>
      <c r="E83" s="492" t="s">
        <v>62</v>
      </c>
      <c r="F83" s="1" t="s">
        <v>136</v>
      </c>
      <c r="G83" s="1" t="s">
        <v>137</v>
      </c>
      <c r="H83" s="7" t="s">
        <v>138</v>
      </c>
      <c r="I83" s="7" t="s">
        <v>139</v>
      </c>
    </row>
    <row r="84" spans="1:9" hidden="1">
      <c r="A84" s="492" t="s">
        <v>135</v>
      </c>
      <c r="B84" s="493" t="s">
        <v>105</v>
      </c>
      <c r="C84" s="495" t="s">
        <v>67</v>
      </c>
      <c r="D84" s="493" t="s">
        <v>58</v>
      </c>
      <c r="E84" s="492" t="s">
        <v>61</v>
      </c>
      <c r="H84" s="7"/>
      <c r="I84" s="7"/>
    </row>
    <row r="85" spans="1:9" s="11" customFormat="1">
      <c r="A85" s="492" t="s">
        <v>2566</v>
      </c>
      <c r="B85" s="493" t="s">
        <v>2677</v>
      </c>
      <c r="C85" s="495" t="s">
        <v>2678</v>
      </c>
      <c r="D85" s="493"/>
      <c r="E85" s="492" t="s">
        <v>2679</v>
      </c>
      <c r="H85" s="7"/>
      <c r="I85" s="7"/>
    </row>
    <row r="86" spans="1:9" s="11" customFormat="1">
      <c r="A86" s="492" t="s">
        <v>2566</v>
      </c>
      <c r="B86" s="493" t="s">
        <v>2680</v>
      </c>
      <c r="C86" s="495" t="s">
        <v>2681</v>
      </c>
      <c r="D86" s="493"/>
      <c r="E86" s="492" t="s">
        <v>2682</v>
      </c>
      <c r="H86" s="7"/>
      <c r="I86" s="7"/>
    </row>
    <row r="87" spans="1:9" s="11" customFormat="1">
      <c r="A87" s="492" t="s">
        <v>2566</v>
      </c>
      <c r="B87" s="493" t="s">
        <v>2683</v>
      </c>
      <c r="C87" s="495" t="s">
        <v>2684</v>
      </c>
      <c r="D87" s="493"/>
      <c r="E87" s="492" t="s">
        <v>2685</v>
      </c>
      <c r="H87" s="7"/>
      <c r="I87" s="7"/>
    </row>
    <row r="88" spans="1:9" s="11" customFormat="1">
      <c r="A88" s="492" t="s">
        <v>2566</v>
      </c>
      <c r="B88" s="493" t="s">
        <v>2686</v>
      </c>
      <c r="C88" s="495" t="s">
        <v>2687</v>
      </c>
      <c r="D88" s="493"/>
      <c r="E88" s="492" t="s">
        <v>2688</v>
      </c>
      <c r="H88" s="7"/>
      <c r="I88" s="7"/>
    </row>
    <row r="89" spans="1:9" s="11" customFormat="1">
      <c r="A89" s="492" t="s">
        <v>2566</v>
      </c>
      <c r="B89" s="493" t="s">
        <v>2689</v>
      </c>
      <c r="C89" s="495" t="s">
        <v>2690</v>
      </c>
      <c r="D89" s="493"/>
      <c r="E89" s="492" t="s">
        <v>2691</v>
      </c>
      <c r="H89" s="7"/>
      <c r="I89" s="7"/>
    </row>
    <row r="90" spans="1:9" s="11" customFormat="1">
      <c r="A90" s="492" t="s">
        <v>2566</v>
      </c>
      <c r="B90" s="493" t="s">
        <v>2692</v>
      </c>
      <c r="C90" s="495" t="s">
        <v>2693</v>
      </c>
      <c r="D90" s="493"/>
      <c r="E90" s="492" t="s">
        <v>2694</v>
      </c>
      <c r="H90" s="7"/>
      <c r="I90" s="7"/>
    </row>
    <row r="91" spans="1:9" s="11" customFormat="1">
      <c r="A91" s="492" t="s">
        <v>2566</v>
      </c>
      <c r="B91" s="493" t="s">
        <v>2695</v>
      </c>
      <c r="C91" s="495" t="s">
        <v>2696</v>
      </c>
      <c r="D91" s="493"/>
      <c r="E91" s="492" t="s">
        <v>2697</v>
      </c>
      <c r="H91" s="7"/>
      <c r="I91" s="7"/>
    </row>
    <row r="92" spans="1:9" s="11" customFormat="1">
      <c r="A92" s="492" t="s">
        <v>2566</v>
      </c>
      <c r="B92" s="493" t="s">
        <v>2698</v>
      </c>
      <c r="C92" s="495" t="s">
        <v>2699</v>
      </c>
      <c r="D92" s="493"/>
      <c r="E92" s="492" t="s">
        <v>2700</v>
      </c>
      <c r="H92" s="7"/>
      <c r="I92" s="7"/>
    </row>
    <row r="93" spans="1:9" s="11" customFormat="1">
      <c r="A93" s="492" t="s">
        <v>2566</v>
      </c>
      <c r="B93" s="493" t="s">
        <v>2701</v>
      </c>
      <c r="C93" s="495" t="s">
        <v>2702</v>
      </c>
      <c r="D93" s="493"/>
      <c r="E93" s="492" t="s">
        <v>2703</v>
      </c>
      <c r="H93" s="7"/>
      <c r="I93" s="7"/>
    </row>
    <row r="94" spans="1:9" s="11" customFormat="1">
      <c r="A94" s="492" t="s">
        <v>2566</v>
      </c>
      <c r="B94" s="493" t="s">
        <v>2704</v>
      </c>
      <c r="C94" s="495" t="s">
        <v>2705</v>
      </c>
      <c r="D94" s="493"/>
      <c r="E94" s="492" t="s">
        <v>2706</v>
      </c>
      <c r="H94" s="7"/>
      <c r="I94" s="7"/>
    </row>
    <row r="95" spans="1:9" s="11" customFormat="1">
      <c r="A95" s="492" t="s">
        <v>2571</v>
      </c>
      <c r="B95" s="493" t="s">
        <v>2707</v>
      </c>
      <c r="C95" s="495" t="s">
        <v>2708</v>
      </c>
      <c r="D95" s="493"/>
      <c r="E95" s="492" t="s">
        <v>2709</v>
      </c>
      <c r="H95" s="7"/>
      <c r="I95" s="7"/>
    </row>
    <row r="96" spans="1:9" s="11" customFormat="1">
      <c r="A96" s="492" t="s">
        <v>2571</v>
      </c>
      <c r="B96" s="493" t="s">
        <v>2710</v>
      </c>
      <c r="C96" s="495" t="s">
        <v>2711</v>
      </c>
      <c r="D96" s="493"/>
      <c r="E96" s="492" t="s">
        <v>2712</v>
      </c>
      <c r="H96" s="7"/>
      <c r="I96" s="7"/>
    </row>
    <row r="97" spans="1:9" s="11" customFormat="1">
      <c r="A97" s="492" t="s">
        <v>2571</v>
      </c>
      <c r="B97" s="493" t="s">
        <v>2713</v>
      </c>
      <c r="C97" s="495" t="s">
        <v>2714</v>
      </c>
      <c r="D97" s="493"/>
      <c r="E97" s="492" t="s">
        <v>2715</v>
      </c>
      <c r="H97" s="7"/>
      <c r="I97" s="7"/>
    </row>
    <row r="98" spans="1:9" s="11" customFormat="1">
      <c r="A98" s="492" t="s">
        <v>2571</v>
      </c>
      <c r="B98" s="493" t="s">
        <v>2716</v>
      </c>
      <c r="C98" s="495" t="s">
        <v>2717</v>
      </c>
      <c r="D98" s="493"/>
      <c r="E98" s="492" t="s">
        <v>2718</v>
      </c>
      <c r="H98" s="7"/>
      <c r="I98" s="7"/>
    </row>
    <row r="99" spans="1:9" s="11" customFormat="1">
      <c r="A99" s="492" t="s">
        <v>2571</v>
      </c>
      <c r="B99" s="493" t="s">
        <v>2719</v>
      </c>
      <c r="C99" s="495" t="s">
        <v>2720</v>
      </c>
      <c r="D99" s="493"/>
      <c r="E99" s="492" t="s">
        <v>2721</v>
      </c>
      <c r="H99" s="7"/>
      <c r="I99" s="7"/>
    </row>
    <row r="100" spans="1:9" s="11" customFormat="1">
      <c r="A100" s="492" t="s">
        <v>2571</v>
      </c>
      <c r="B100" s="493" t="s">
        <v>2722</v>
      </c>
      <c r="C100" s="495" t="s">
        <v>2723</v>
      </c>
      <c r="D100" s="493"/>
      <c r="E100" s="492" t="s">
        <v>2724</v>
      </c>
      <c r="H100" s="7"/>
      <c r="I100" s="7"/>
    </row>
    <row r="101" spans="1:9" s="11" customFormat="1">
      <c r="A101" s="492" t="s">
        <v>2571</v>
      </c>
      <c r="B101" s="493" t="s">
        <v>2725</v>
      </c>
      <c r="C101" s="495" t="s">
        <v>2726</v>
      </c>
      <c r="D101" s="493"/>
      <c r="E101" s="492" t="s">
        <v>2727</v>
      </c>
      <c r="H101" s="7"/>
      <c r="I101" s="7"/>
    </row>
    <row r="102" spans="1:9" s="11" customFormat="1">
      <c r="A102" s="492" t="s">
        <v>2571</v>
      </c>
      <c r="B102" s="493" t="s">
        <v>2728</v>
      </c>
      <c r="C102" s="495" t="s">
        <v>2729</v>
      </c>
      <c r="D102" s="493"/>
      <c r="E102" s="492" t="s">
        <v>2730</v>
      </c>
      <c r="H102" s="7"/>
      <c r="I102" s="7"/>
    </row>
    <row r="103" spans="1:9" s="11" customFormat="1">
      <c r="A103" s="492" t="s">
        <v>2516</v>
      </c>
      <c r="B103" s="493" t="s">
        <v>2731</v>
      </c>
      <c r="C103" s="495" t="s">
        <v>2732</v>
      </c>
      <c r="D103" s="493"/>
      <c r="E103" s="492" t="s">
        <v>2733</v>
      </c>
      <c r="H103" s="7"/>
      <c r="I103" s="7"/>
    </row>
    <row r="104" spans="1:9" s="11" customFormat="1">
      <c r="A104" s="492" t="s">
        <v>2516</v>
      </c>
      <c r="B104" s="493" t="s">
        <v>2734</v>
      </c>
      <c r="C104" s="495" t="s">
        <v>2735</v>
      </c>
      <c r="D104" s="493"/>
      <c r="E104" s="492" t="s">
        <v>2736</v>
      </c>
      <c r="H104" s="7"/>
      <c r="I104" s="7"/>
    </row>
    <row r="105" spans="1:9" s="11" customFormat="1">
      <c r="A105" s="492" t="s">
        <v>2516</v>
      </c>
      <c r="B105" s="493" t="s">
        <v>2737</v>
      </c>
      <c r="C105" s="495" t="s">
        <v>2738</v>
      </c>
      <c r="D105" s="493"/>
      <c r="E105" s="492" t="s">
        <v>2739</v>
      </c>
      <c r="H105" s="7"/>
      <c r="I105" s="7"/>
    </row>
    <row r="106" spans="1:9" s="11" customFormat="1">
      <c r="A106" s="492" t="s">
        <v>2516</v>
      </c>
      <c r="B106" s="493" t="s">
        <v>2740</v>
      </c>
      <c r="C106" s="495" t="s">
        <v>2741</v>
      </c>
      <c r="D106" s="493"/>
      <c r="E106" s="492" t="s">
        <v>2742</v>
      </c>
      <c r="H106" s="7"/>
      <c r="I106" s="7"/>
    </row>
    <row r="107" spans="1:9" s="11" customFormat="1">
      <c r="A107" s="492" t="s">
        <v>2516</v>
      </c>
      <c r="B107" s="493" t="s">
        <v>2743</v>
      </c>
      <c r="C107" s="495" t="s">
        <v>2744</v>
      </c>
      <c r="D107" s="493"/>
      <c r="E107" s="492" t="s">
        <v>2745</v>
      </c>
      <c r="H107" s="7"/>
      <c r="I107" s="7"/>
    </row>
    <row r="108" spans="1:9" s="11" customFormat="1">
      <c r="A108" s="492" t="s">
        <v>2516</v>
      </c>
      <c r="B108" s="493" t="s">
        <v>2746</v>
      </c>
      <c r="C108" s="495" t="s">
        <v>2747</v>
      </c>
      <c r="D108" s="493"/>
      <c r="E108" s="492" t="s">
        <v>2748</v>
      </c>
      <c r="H108" s="7"/>
      <c r="I108" s="7"/>
    </row>
    <row r="109" spans="1:9" s="11" customFormat="1">
      <c r="A109" s="492" t="s">
        <v>2516</v>
      </c>
      <c r="B109" s="493" t="s">
        <v>2749</v>
      </c>
      <c r="C109" s="495" t="s">
        <v>2750</v>
      </c>
      <c r="D109" s="493"/>
      <c r="E109" s="492" t="s">
        <v>2751</v>
      </c>
      <c r="H109" s="7"/>
      <c r="I109" s="7"/>
    </row>
    <row r="110" spans="1:9" s="11" customFormat="1">
      <c r="A110" s="492" t="s">
        <v>2516</v>
      </c>
      <c r="B110" s="493" t="s">
        <v>2752</v>
      </c>
      <c r="C110" s="495" t="s">
        <v>2753</v>
      </c>
      <c r="D110" s="493"/>
      <c r="E110" s="492" t="s">
        <v>2754</v>
      </c>
      <c r="H110" s="7"/>
      <c r="I110" s="7"/>
    </row>
    <row r="111" spans="1:9" s="11" customFormat="1">
      <c r="A111" s="492" t="s">
        <v>2516</v>
      </c>
      <c r="B111" s="493" t="s">
        <v>2755</v>
      </c>
      <c r="C111" s="495" t="s">
        <v>2756</v>
      </c>
      <c r="D111" s="493"/>
      <c r="E111" s="492" t="s">
        <v>2757</v>
      </c>
      <c r="H111" s="7"/>
      <c r="I111" s="7"/>
    </row>
    <row r="112" spans="1:9" s="11" customFormat="1">
      <c r="A112" s="492" t="s">
        <v>2516</v>
      </c>
      <c r="B112" s="493" t="s">
        <v>2758</v>
      </c>
      <c r="C112" s="495" t="s">
        <v>2759</v>
      </c>
      <c r="D112" s="493"/>
      <c r="E112" s="492" t="s">
        <v>2760</v>
      </c>
      <c r="H112" s="7"/>
      <c r="I112" s="7"/>
    </row>
    <row r="113" spans="1:9" s="11" customFormat="1">
      <c r="A113" s="492" t="s">
        <v>2551</v>
      </c>
      <c r="B113" s="493" t="s">
        <v>2761</v>
      </c>
      <c r="C113" s="495" t="s">
        <v>2762</v>
      </c>
      <c r="D113" s="493"/>
      <c r="E113" s="492" t="s">
        <v>2763</v>
      </c>
      <c r="H113" s="7"/>
      <c r="I113" s="7"/>
    </row>
    <row r="114" spans="1:9" s="11" customFormat="1">
      <c r="A114" s="492" t="s">
        <v>2551</v>
      </c>
      <c r="B114" s="493" t="s">
        <v>2764</v>
      </c>
      <c r="C114" s="495" t="s">
        <v>2765</v>
      </c>
      <c r="D114" s="493"/>
      <c r="E114" s="492" t="s">
        <v>2766</v>
      </c>
      <c r="H114" s="7"/>
      <c r="I114" s="7"/>
    </row>
    <row r="115" spans="1:9" s="11" customFormat="1">
      <c r="A115" s="492" t="s">
        <v>2551</v>
      </c>
      <c r="B115" s="493" t="s">
        <v>2767</v>
      </c>
      <c r="C115" s="495" t="s">
        <v>2768</v>
      </c>
      <c r="D115" s="493"/>
      <c r="E115" s="492" t="s">
        <v>2769</v>
      </c>
      <c r="H115" s="7"/>
      <c r="I115" s="7"/>
    </row>
    <row r="116" spans="1:9" s="11" customFormat="1">
      <c r="A116" s="492" t="s">
        <v>2551</v>
      </c>
      <c r="B116" s="493" t="s">
        <v>2770</v>
      </c>
      <c r="C116" s="495" t="s">
        <v>2771</v>
      </c>
      <c r="D116" s="493"/>
      <c r="E116" s="492" t="s">
        <v>2772</v>
      </c>
      <c r="H116" s="7"/>
      <c r="I116" s="7"/>
    </row>
    <row r="117" spans="1:9" s="11" customFormat="1">
      <c r="A117" s="492" t="s">
        <v>2551</v>
      </c>
      <c r="B117" s="493" t="s">
        <v>2773</v>
      </c>
      <c r="C117" s="495" t="s">
        <v>2774</v>
      </c>
      <c r="D117" s="493"/>
      <c r="E117" s="492" t="s">
        <v>2775</v>
      </c>
      <c r="H117" s="7"/>
      <c r="I117" s="7"/>
    </row>
    <row r="118" spans="1:9" s="11" customFormat="1">
      <c r="A118" s="492" t="s">
        <v>2551</v>
      </c>
      <c r="B118" s="493" t="s">
        <v>2776</v>
      </c>
      <c r="C118" s="495" t="s">
        <v>2777</v>
      </c>
      <c r="D118" s="493"/>
      <c r="E118" s="492" t="s">
        <v>2778</v>
      </c>
      <c r="H118" s="7"/>
      <c r="I118" s="7"/>
    </row>
    <row r="119" spans="1:9" s="11" customFormat="1">
      <c r="A119" s="492" t="s">
        <v>2546</v>
      </c>
      <c r="B119" s="493" t="s">
        <v>2779</v>
      </c>
      <c r="C119" s="495" t="s">
        <v>2780</v>
      </c>
      <c r="D119" s="493"/>
      <c r="E119" s="492" t="s">
        <v>2781</v>
      </c>
      <c r="H119" s="7"/>
      <c r="I119" s="7"/>
    </row>
    <row r="120" spans="1:9" s="11" customFormat="1">
      <c r="A120" s="492" t="s">
        <v>2546</v>
      </c>
      <c r="B120" s="493" t="s">
        <v>2782</v>
      </c>
      <c r="C120" s="495" t="s">
        <v>2783</v>
      </c>
      <c r="D120" s="493"/>
      <c r="E120" s="492" t="s">
        <v>2784</v>
      </c>
      <c r="H120" s="7"/>
      <c r="I120" s="7"/>
    </row>
    <row r="121" spans="1:9" s="11" customFormat="1">
      <c r="A121" s="492" t="s">
        <v>2546</v>
      </c>
      <c r="B121" s="493" t="s">
        <v>2785</v>
      </c>
      <c r="C121" s="495" t="s">
        <v>2786</v>
      </c>
      <c r="D121" s="493"/>
      <c r="E121" s="492" t="s">
        <v>2787</v>
      </c>
      <c r="H121" s="7"/>
      <c r="I121" s="7"/>
    </row>
    <row r="122" spans="1:9" s="11" customFormat="1">
      <c r="A122" s="492" t="s">
        <v>2561</v>
      </c>
      <c r="B122" s="493" t="s">
        <v>2788</v>
      </c>
      <c r="C122" s="495" t="s">
        <v>2789</v>
      </c>
      <c r="D122" s="493"/>
      <c r="E122" s="492" t="s">
        <v>2790</v>
      </c>
      <c r="H122" s="7"/>
      <c r="I122" s="7"/>
    </row>
    <row r="123" spans="1:9" s="11" customFormat="1">
      <c r="A123" s="492" t="s">
        <v>2561</v>
      </c>
      <c r="B123" s="493" t="s">
        <v>2791</v>
      </c>
      <c r="C123" s="495" t="s">
        <v>2792</v>
      </c>
      <c r="D123" s="493"/>
      <c r="E123" s="492" t="s">
        <v>2793</v>
      </c>
      <c r="H123" s="7"/>
      <c r="I123" s="7"/>
    </row>
    <row r="124" spans="1:9" s="11" customFormat="1">
      <c r="A124" s="492" t="s">
        <v>2561</v>
      </c>
      <c r="B124" s="493" t="s">
        <v>2794</v>
      </c>
      <c r="C124" s="495" t="s">
        <v>2795</v>
      </c>
      <c r="D124" s="493"/>
      <c r="E124" s="492" t="s">
        <v>2796</v>
      </c>
      <c r="H124" s="7"/>
      <c r="I124" s="7"/>
    </row>
    <row r="125" spans="1:9" s="11" customFormat="1">
      <c r="A125" s="492" t="s">
        <v>2561</v>
      </c>
      <c r="B125" s="493" t="s">
        <v>2797</v>
      </c>
      <c r="C125" s="495" t="s">
        <v>2798</v>
      </c>
      <c r="D125" s="493"/>
      <c r="E125" s="492" t="s">
        <v>2799</v>
      </c>
      <c r="H125" s="7"/>
      <c r="I125" s="7"/>
    </row>
    <row r="126" spans="1:9" s="11" customFormat="1">
      <c r="A126" s="492" t="s">
        <v>2561</v>
      </c>
      <c r="B126" s="493" t="s">
        <v>2800</v>
      </c>
      <c r="C126" s="495" t="s">
        <v>2801</v>
      </c>
      <c r="D126" s="493"/>
      <c r="E126" s="492" t="s">
        <v>2802</v>
      </c>
      <c r="H126" s="7"/>
      <c r="I126" s="7"/>
    </row>
    <row r="127" spans="1:9" s="11" customFormat="1">
      <c r="A127" s="492" t="s">
        <v>2536</v>
      </c>
      <c r="B127" s="493" t="s">
        <v>2803</v>
      </c>
      <c r="C127" s="495" t="s">
        <v>2804</v>
      </c>
      <c r="D127" s="493"/>
      <c r="E127" s="492" t="s">
        <v>2805</v>
      </c>
      <c r="H127" s="7"/>
      <c r="I127" s="7"/>
    </row>
    <row r="128" spans="1:9" s="11" customFormat="1">
      <c r="A128" s="492" t="s">
        <v>2536</v>
      </c>
      <c r="B128" s="493" t="s">
        <v>2806</v>
      </c>
      <c r="C128" s="495" t="s">
        <v>2807</v>
      </c>
      <c r="D128" s="493"/>
      <c r="E128" s="492" t="s">
        <v>2808</v>
      </c>
      <c r="H128" s="7"/>
      <c r="I128" s="7"/>
    </row>
    <row r="129" spans="1:9" s="11" customFormat="1">
      <c r="A129" s="492" t="s">
        <v>2536</v>
      </c>
      <c r="B129" s="493" t="s">
        <v>2809</v>
      </c>
      <c r="C129" s="495" t="s">
        <v>2810</v>
      </c>
      <c r="D129" s="493"/>
      <c r="E129" s="492" t="s">
        <v>2811</v>
      </c>
      <c r="H129" s="7"/>
      <c r="I129" s="7"/>
    </row>
    <row r="130" spans="1:9" s="11" customFormat="1">
      <c r="A130" s="492" t="s">
        <v>2531</v>
      </c>
      <c r="B130" s="493" t="s">
        <v>2812</v>
      </c>
      <c r="C130" s="495" t="s">
        <v>2813</v>
      </c>
      <c r="D130" s="493"/>
      <c r="E130" s="492" t="s">
        <v>2814</v>
      </c>
      <c r="H130" s="7"/>
      <c r="I130" s="7"/>
    </row>
    <row r="131" spans="1:9" s="11" customFormat="1">
      <c r="A131" s="492" t="s">
        <v>2531</v>
      </c>
      <c r="B131" s="493" t="s">
        <v>2815</v>
      </c>
      <c r="C131" s="495" t="s">
        <v>2816</v>
      </c>
      <c r="D131" s="493"/>
      <c r="E131" s="492" t="s">
        <v>2817</v>
      </c>
      <c r="H131" s="7"/>
      <c r="I131" s="7"/>
    </row>
    <row r="132" spans="1:9" s="11" customFormat="1">
      <c r="A132" s="492" t="s">
        <v>2531</v>
      </c>
      <c r="B132" s="493" t="s">
        <v>2818</v>
      </c>
      <c r="C132" s="495" t="s">
        <v>2819</v>
      </c>
      <c r="D132" s="493"/>
      <c r="E132" s="492" t="s">
        <v>2820</v>
      </c>
      <c r="H132" s="7"/>
      <c r="I132" s="7"/>
    </row>
    <row r="133" spans="1:9" s="11" customFormat="1">
      <c r="A133" s="492" t="s">
        <v>2531</v>
      </c>
      <c r="B133" s="493" t="s">
        <v>2821</v>
      </c>
      <c r="C133" s="495" t="s">
        <v>2822</v>
      </c>
      <c r="D133" s="493"/>
      <c r="E133" s="492" t="s">
        <v>2823</v>
      </c>
      <c r="H133" s="7"/>
      <c r="I133" s="7"/>
    </row>
    <row r="134" spans="1:9" s="11" customFormat="1">
      <c r="A134" s="492" t="s">
        <v>2531</v>
      </c>
      <c r="B134" s="493" t="s">
        <v>2824</v>
      </c>
      <c r="C134" s="495" t="s">
        <v>2825</v>
      </c>
      <c r="D134" s="493"/>
      <c r="E134" s="492" t="s">
        <v>2826</v>
      </c>
      <c r="H134" s="7"/>
      <c r="I134" s="7"/>
    </row>
    <row r="135" spans="1:9" s="11" customFormat="1">
      <c r="A135" s="492" t="s">
        <v>2541</v>
      </c>
      <c r="B135" s="493" t="s">
        <v>2827</v>
      </c>
      <c r="C135" s="495" t="s">
        <v>2828</v>
      </c>
      <c r="D135" s="493"/>
      <c r="E135" s="492" t="s">
        <v>2829</v>
      </c>
      <c r="H135" s="7"/>
      <c r="I135" s="7"/>
    </row>
    <row r="136" spans="1:9" s="11" customFormat="1">
      <c r="A136" s="492" t="s">
        <v>2541</v>
      </c>
      <c r="B136" s="493" t="s">
        <v>2830</v>
      </c>
      <c r="C136" s="495" t="s">
        <v>2831</v>
      </c>
      <c r="D136" s="493"/>
      <c r="E136" s="492" t="s">
        <v>2832</v>
      </c>
      <c r="H136" s="7"/>
      <c r="I136" s="7"/>
    </row>
    <row r="137" spans="1:9" s="11" customFormat="1">
      <c r="A137" s="492" t="s">
        <v>2541</v>
      </c>
      <c r="B137" s="493" t="s">
        <v>2833</v>
      </c>
      <c r="C137" s="495" t="s">
        <v>2834</v>
      </c>
      <c r="D137" s="493"/>
      <c r="E137" s="492" t="s">
        <v>2835</v>
      </c>
      <c r="H137" s="7"/>
      <c r="I137" s="7"/>
    </row>
    <row r="138" spans="1:9" s="11" customFormat="1">
      <c r="A138" s="492" t="s">
        <v>2541</v>
      </c>
      <c r="B138" s="493" t="s">
        <v>2836</v>
      </c>
      <c r="C138" s="495" t="s">
        <v>2837</v>
      </c>
      <c r="D138" s="493"/>
      <c r="E138" s="492" t="s">
        <v>2838</v>
      </c>
      <c r="H138" s="7"/>
      <c r="I138" s="7"/>
    </row>
    <row r="139" spans="1:9" s="11" customFormat="1">
      <c r="A139" s="492" t="s">
        <v>2541</v>
      </c>
      <c r="B139" s="493" t="s">
        <v>2839</v>
      </c>
      <c r="C139" s="495" t="s">
        <v>2840</v>
      </c>
      <c r="D139" s="493"/>
      <c r="E139" s="492" t="s">
        <v>2841</v>
      </c>
      <c r="H139" s="7"/>
      <c r="I139" s="7"/>
    </row>
    <row r="140" spans="1:9" s="11" customFormat="1">
      <c r="A140" s="492" t="s">
        <v>2541</v>
      </c>
      <c r="B140" s="493" t="s">
        <v>2842</v>
      </c>
      <c r="C140" s="495" t="s">
        <v>2843</v>
      </c>
      <c r="D140" s="493"/>
      <c r="E140" s="492" t="s">
        <v>2844</v>
      </c>
      <c r="H140" s="7"/>
      <c r="I140" s="7"/>
    </row>
    <row r="141" spans="1:9" s="11" customFormat="1">
      <c r="A141" s="492" t="s">
        <v>2541</v>
      </c>
      <c r="B141" s="493" t="s">
        <v>2845</v>
      </c>
      <c r="C141" s="495" t="s">
        <v>2846</v>
      </c>
      <c r="D141" s="493"/>
      <c r="E141" s="492" t="s">
        <v>2847</v>
      </c>
      <c r="H141" s="7"/>
      <c r="I141" s="7"/>
    </row>
    <row r="142" spans="1:9" s="11" customFormat="1">
      <c r="A142" s="492" t="s">
        <v>2526</v>
      </c>
      <c r="B142" s="493" t="s">
        <v>2848</v>
      </c>
      <c r="C142" s="495" t="s">
        <v>2849</v>
      </c>
      <c r="D142" s="493"/>
      <c r="E142" s="492" t="s">
        <v>2850</v>
      </c>
      <c r="H142" s="7"/>
      <c r="I142" s="7"/>
    </row>
    <row r="143" spans="1:9" s="11" customFormat="1">
      <c r="A143" s="492" t="s">
        <v>2526</v>
      </c>
      <c r="B143" s="493" t="s">
        <v>2851</v>
      </c>
      <c r="C143" s="495" t="s">
        <v>2852</v>
      </c>
      <c r="D143" s="493"/>
      <c r="E143" s="492" t="s">
        <v>2853</v>
      </c>
      <c r="H143" s="7"/>
      <c r="I143" s="7"/>
    </row>
    <row r="144" spans="1:9" s="11" customFormat="1">
      <c r="A144" s="492" t="s">
        <v>2526</v>
      </c>
      <c r="B144" s="493" t="s">
        <v>2854</v>
      </c>
      <c r="C144" s="495" t="s">
        <v>2855</v>
      </c>
      <c r="D144" s="493"/>
      <c r="E144" s="492" t="s">
        <v>2856</v>
      </c>
      <c r="H144" s="7"/>
      <c r="I144" s="7"/>
    </row>
    <row r="145" spans="1:9" s="11" customFormat="1">
      <c r="A145" s="492" t="s">
        <v>2521</v>
      </c>
      <c r="B145" s="493" t="s">
        <v>2857</v>
      </c>
      <c r="C145" s="495" t="s">
        <v>2520</v>
      </c>
      <c r="D145" s="493"/>
      <c r="E145" s="492" t="s">
        <v>2858</v>
      </c>
      <c r="H145" s="7"/>
      <c r="I145" s="7"/>
    </row>
    <row r="146" spans="1:9" s="11" customFormat="1">
      <c r="A146" s="492" t="s">
        <v>2556</v>
      </c>
      <c r="B146" s="493" t="s">
        <v>2859</v>
      </c>
      <c r="C146" s="495" t="s">
        <v>2860</v>
      </c>
      <c r="D146" s="493"/>
      <c r="E146" s="492" t="s">
        <v>2861</v>
      </c>
      <c r="H146" s="7"/>
      <c r="I146" s="7"/>
    </row>
    <row r="147" spans="1:9" s="11" customFormat="1">
      <c r="A147" s="492" t="s">
        <v>2556</v>
      </c>
      <c r="B147" s="493" t="s">
        <v>2862</v>
      </c>
      <c r="C147" s="495" t="s">
        <v>2863</v>
      </c>
      <c r="D147" s="493"/>
      <c r="E147" s="492" t="s">
        <v>2864</v>
      </c>
      <c r="H147" s="7"/>
      <c r="I147" s="7"/>
    </row>
    <row r="148" spans="1:9">
      <c r="H148" s="7"/>
      <c r="I148" s="7"/>
    </row>
    <row r="149" spans="1:9">
      <c r="B149" s="2"/>
    </row>
    <row r="150" spans="1:9" hidden="1">
      <c r="A150" s="8"/>
    </row>
    <row r="151" spans="1:9" hidden="1"/>
    <row r="152" spans="1:9" hidden="1"/>
    <row r="153" spans="1:9" hidden="1"/>
    <row r="154" spans="1:9" hidden="1"/>
    <row r="155" spans="1:9">
      <c r="A155" s="8" t="s">
        <v>246</v>
      </c>
    </row>
    <row r="156" spans="1:9">
      <c r="A156" s="10" t="s">
        <v>247</v>
      </c>
      <c r="B156" s="359" t="s">
        <v>401</v>
      </c>
    </row>
    <row r="157" spans="1:9">
      <c r="A157" s="1" t="s">
        <v>48</v>
      </c>
      <c r="B157" s="359" t="s">
        <v>402</v>
      </c>
      <c r="C157" s="1" t="s">
        <v>403</v>
      </c>
    </row>
    <row r="158" spans="1:9">
      <c r="A158" s="1" t="s">
        <v>248</v>
      </c>
      <c r="B158" s="359"/>
    </row>
    <row r="160" spans="1:9">
      <c r="A160" s="8" t="s">
        <v>249</v>
      </c>
    </row>
    <row r="161" spans="1:3">
      <c r="A161" s="1" t="s">
        <v>250</v>
      </c>
      <c r="B161" s="359" t="s">
        <v>401</v>
      </c>
    </row>
    <row r="162" spans="1:3">
      <c r="A162" s="1" t="s">
        <v>240</v>
      </c>
      <c r="B162" s="359" t="s">
        <v>402</v>
      </c>
      <c r="C162" s="1" t="s">
        <v>403</v>
      </c>
    </row>
    <row r="163" spans="1:3" s="11" customFormat="1"/>
    <row r="164" spans="1:3" s="11" customFormat="1" hidden="1"/>
    <row r="165" spans="1:3" s="11" customFormat="1" hidden="1"/>
    <row r="166" spans="1:3" s="11" customFormat="1" hidden="1"/>
    <row r="167" spans="1:3" hidden="1"/>
    <row r="168" spans="1:3">
      <c r="A168" s="8" t="s">
        <v>252</v>
      </c>
    </row>
    <row r="169" spans="1:3">
      <c r="A169" s="492" t="s">
        <v>240</v>
      </c>
      <c r="B169" s="492" t="s">
        <v>254</v>
      </c>
      <c r="C169" s="492" t="s">
        <v>255</v>
      </c>
    </row>
    <row r="170" spans="1:3" hidden="1">
      <c r="A170" s="492" t="s">
        <v>239</v>
      </c>
      <c r="B170" s="492" t="s">
        <v>253</v>
      </c>
      <c r="C170" s="492" t="s">
        <v>61</v>
      </c>
    </row>
    <row r="171" spans="1:3" s="11" customFormat="1">
      <c r="A171" s="492"/>
      <c r="B171" s="492"/>
      <c r="C171" s="492"/>
    </row>
    <row r="172" spans="1:3" s="11" customFormat="1">
      <c r="A172" s="492"/>
      <c r="B172" s="492"/>
      <c r="C172" s="492"/>
    </row>
    <row r="173" spans="1:3" s="11" customFormat="1">
      <c r="A173" s="492" t="s">
        <v>3536</v>
      </c>
      <c r="B173" s="492"/>
      <c r="C173" s="492" t="s">
        <v>3537</v>
      </c>
    </row>
    <row r="174" spans="1:3" s="11" customFormat="1">
      <c r="A174" s="492"/>
      <c r="B174" s="492"/>
      <c r="C174" s="492"/>
    </row>
    <row r="175" spans="1:3" s="11" customFormat="1">
      <c r="A175" s="492" t="s">
        <v>3538</v>
      </c>
      <c r="B175" s="492"/>
      <c r="C175" s="492" t="s">
        <v>3539</v>
      </c>
    </row>
    <row r="176" spans="1:3" s="11" customFormat="1">
      <c r="A176" s="492" t="s">
        <v>3540</v>
      </c>
      <c r="B176" s="492"/>
      <c r="C176" s="492" t="s">
        <v>3541</v>
      </c>
    </row>
    <row r="177" spans="1:3" s="11" customFormat="1">
      <c r="A177" s="492" t="s">
        <v>3542</v>
      </c>
      <c r="B177" s="492"/>
      <c r="C177" s="492" t="s">
        <v>3543</v>
      </c>
    </row>
    <row r="178" spans="1:3" s="11" customFormat="1">
      <c r="A178" s="492" t="s">
        <v>3544</v>
      </c>
      <c r="B178" s="492"/>
      <c r="C178" s="492" t="s">
        <v>3545</v>
      </c>
    </row>
    <row r="179" spans="1:3" s="11" customFormat="1">
      <c r="A179" s="492" t="s">
        <v>3546</v>
      </c>
      <c r="B179" s="492"/>
      <c r="C179" s="492" t="s">
        <v>3547</v>
      </c>
    </row>
    <row r="180" spans="1:3" s="11" customFormat="1">
      <c r="A180" s="492" t="s">
        <v>3548</v>
      </c>
      <c r="B180" s="492"/>
      <c r="C180" s="492" t="s">
        <v>3549</v>
      </c>
    </row>
    <row r="181" spans="1:3" s="11" customFormat="1">
      <c r="A181" s="492" t="s">
        <v>3550</v>
      </c>
      <c r="B181" s="492"/>
      <c r="C181" s="492" t="s">
        <v>3551</v>
      </c>
    </row>
    <row r="182" spans="1:3" s="11" customFormat="1">
      <c r="A182" s="492" t="s">
        <v>3552</v>
      </c>
      <c r="B182" s="492"/>
      <c r="C182" s="492" t="s">
        <v>3553</v>
      </c>
    </row>
    <row r="183" spans="1:3" s="11" customFormat="1">
      <c r="A183" s="492" t="s">
        <v>402</v>
      </c>
      <c r="B183" s="492"/>
      <c r="C183" s="492" t="s">
        <v>403</v>
      </c>
    </row>
    <row r="184" spans="1:3" s="11" customFormat="1">
      <c r="A184" s="492" t="s">
        <v>3554</v>
      </c>
      <c r="B184" s="492"/>
      <c r="C184" s="492" t="s">
        <v>3555</v>
      </c>
    </row>
    <row r="185" spans="1:3" s="11" customFormat="1">
      <c r="A185" s="492" t="s">
        <v>3556</v>
      </c>
      <c r="B185" s="492"/>
      <c r="C185" s="492" t="s">
        <v>3557</v>
      </c>
    </row>
    <row r="186" spans="1:3" s="11" customFormat="1">
      <c r="A186" s="492" t="s">
        <v>3558</v>
      </c>
      <c r="B186" s="492"/>
      <c r="C186" s="492" t="s">
        <v>3559</v>
      </c>
    </row>
    <row r="187" spans="1:3" s="11" customFormat="1">
      <c r="A187" s="492" t="s">
        <v>3560</v>
      </c>
      <c r="B187" s="492"/>
      <c r="C187" s="492" t="s">
        <v>3561</v>
      </c>
    </row>
    <row r="188" spans="1:3" s="11" customFormat="1">
      <c r="A188" s="492" t="s">
        <v>3562</v>
      </c>
      <c r="B188" s="492"/>
      <c r="C188" s="492" t="s">
        <v>3563</v>
      </c>
    </row>
    <row r="189" spans="1:3" s="11" customFormat="1">
      <c r="A189" s="492" t="s">
        <v>3564</v>
      </c>
      <c r="B189" s="492"/>
      <c r="C189" s="492" t="s">
        <v>3565</v>
      </c>
    </row>
    <row r="190" spans="1:3" s="11" customFormat="1">
      <c r="A190" s="492" t="s">
        <v>3566</v>
      </c>
      <c r="B190" s="492"/>
      <c r="C190" s="492" t="s">
        <v>3567</v>
      </c>
    </row>
    <row r="191" spans="1:3" s="11" customFormat="1">
      <c r="A191" s="492" t="s">
        <v>3568</v>
      </c>
      <c r="B191" s="492"/>
      <c r="C191" s="492" t="s">
        <v>3569</v>
      </c>
    </row>
    <row r="192" spans="1:3" s="11" customFormat="1">
      <c r="A192" s="492" t="s">
        <v>3570</v>
      </c>
      <c r="B192" s="492"/>
      <c r="C192" s="492" t="s">
        <v>3571</v>
      </c>
    </row>
    <row r="194" spans="1:3">
      <c r="A194" s="8" t="s">
        <v>251</v>
      </c>
    </row>
    <row r="195" spans="1:3">
      <c r="A195" s="1" t="s">
        <v>48</v>
      </c>
      <c r="B195" s="1" t="s">
        <v>234</v>
      </c>
      <c r="C195" s="1" t="s">
        <v>255</v>
      </c>
    </row>
    <row r="196" spans="1:3" hidden="1">
      <c r="A196" s="1" t="s">
        <v>198</v>
      </c>
      <c r="B196" s="1" t="s">
        <v>233</v>
      </c>
      <c r="C196" s="1" t="s">
        <v>61</v>
      </c>
    </row>
    <row r="198" spans="1:3">
      <c r="A198" s="8" t="s">
        <v>270</v>
      </c>
    </row>
    <row r="199" spans="1:3">
      <c r="A199" s="1" t="s">
        <v>271</v>
      </c>
      <c r="B199" s="359"/>
    </row>
    <row r="201" spans="1:3">
      <c r="A201" s="8" t="s">
        <v>306</v>
      </c>
    </row>
    <row r="202" spans="1:3">
      <c r="A202" s="1" t="s">
        <v>305</v>
      </c>
      <c r="B202" s="1" t="b">
        <f>IFERROR(TRUE,FALSE)</f>
        <v>1</v>
      </c>
    </row>
  </sheetData>
  <sheetProtection selectLockedCells="1" selectUnlockedCells="1"/>
  <dataValidations count="3">
    <dataValidation type="list" allowBlank="1" showInputMessage="1" showErrorMessage="1" errorTitle="X-Author for Excel" error="Please select either TRUE or FALSE from the dropdown." promptTitle="X-Author for Excel" sqref="B202">
      <formula1>"TRUE,FALSE"</formula1>
    </dataValidation>
    <dataValidation type="custom" allowBlank="1" showInputMessage="1" showErrorMessage="1" errorTitle="X-Author for Excel" error="Id and Lookup fields are not editable." promptTitle="X-Author for Excel" sqref="G4:G12 C162 C157:C158 G16:G24 G68:H80 G28:G64 E84:E147 C170:C192">
      <formula1>""</formula1>
    </dataValidation>
    <dataValidation type="list" allowBlank="1" showInputMessage="1" showErrorMessage="1" errorTitle="X-Author for Excel" error="Please select a value from the drop-down." promptTitle="X-Author for Excel" sqref="B199">
      <formula1>IF(IFERROR(ROWS(INDIRECT(SUBSTITUTE("AIM_Grant_Revision__c.aim_revision_type__c"," ","_"))),-1) &lt; 0, XAuthorInvalidPicklistData,INDIRECT(SUBSTITUTE("AIM_Grant_Revision__c.aim_revision_type__c"," ","_")))</formula1>
    </dataValidation>
  </dataValidations>
  <pageMargins left="0.75" right="0.75" top="1" bottom="1" header="0.5" footer="0.5"/>
  <pageSetup orientation="portrait" r:id="rId1"/>
  <headerFooter alignWithMargins="0"/>
  <tableParts count="3">
    <tablePart r:id="rId2"/>
    <tablePart r:id="rId3"/>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H188"/>
  <sheetViews>
    <sheetView workbookViewId="0">
      <selection activeCell="B6" sqref="B6:D7"/>
    </sheetView>
  </sheetViews>
  <sheetFormatPr defaultColWidth="8.59765625" defaultRowHeight="12.3"/>
  <cols>
    <col min="1" max="1" width="19.34765625" style="11" customWidth="1"/>
    <col min="2" max="2" width="28.09765625" style="11" bestFit="1" customWidth="1"/>
    <col min="3" max="3" width="8.59765625" style="11"/>
    <col min="4" max="4" width="7.09765625" style="11" customWidth="1"/>
    <col min="5" max="7" width="8.59765625" style="11"/>
    <col min="8" max="8" width="17.34765625" style="11" customWidth="1"/>
    <col min="9" max="16384" width="8.59765625" style="11"/>
  </cols>
  <sheetData>
    <row r="1" spans="1:8">
      <c r="A1" s="11" t="s">
        <v>291</v>
      </c>
    </row>
    <row r="4" spans="1:8">
      <c r="A4" s="8" t="s">
        <v>120</v>
      </c>
    </row>
    <row r="5" spans="1:8">
      <c r="B5" s="492" t="s">
        <v>117</v>
      </c>
      <c r="C5" s="492"/>
      <c r="D5" s="492" t="s">
        <v>57</v>
      </c>
      <c r="E5" s="492"/>
      <c r="F5" s="492"/>
      <c r="G5" s="492" t="s">
        <v>62</v>
      </c>
      <c r="H5" s="492" t="s">
        <v>319</v>
      </c>
    </row>
    <row r="6" spans="1:8" hidden="1">
      <c r="B6" s="492" t="s">
        <v>116</v>
      </c>
      <c r="C6" s="492"/>
      <c r="D6" s="493" t="s">
        <v>87</v>
      </c>
      <c r="E6" s="492"/>
      <c r="F6" s="492"/>
      <c r="G6" s="492" t="s">
        <v>61</v>
      </c>
      <c r="H6" s="493" t="s">
        <v>318</v>
      </c>
    </row>
    <row r="7" spans="1:8">
      <c r="B7" s="492" t="s">
        <v>2457</v>
      </c>
      <c r="C7" s="492"/>
      <c r="D7" s="493" t="s">
        <v>2458</v>
      </c>
      <c r="E7" s="492"/>
      <c r="F7" s="492"/>
      <c r="G7" s="492" t="s">
        <v>3819</v>
      </c>
      <c r="H7" s="493" t="s">
        <v>389</v>
      </c>
    </row>
    <row r="8" spans="1:8">
      <c r="B8" s="492" t="s">
        <v>2461</v>
      </c>
      <c r="C8" s="492"/>
      <c r="D8" s="493" t="s">
        <v>2462</v>
      </c>
      <c r="E8" s="492"/>
      <c r="F8" s="492"/>
      <c r="G8" s="492" t="s">
        <v>3820</v>
      </c>
      <c r="H8" s="493" t="s">
        <v>389</v>
      </c>
    </row>
    <row r="9" spans="1:8">
      <c r="B9" s="492" t="s">
        <v>2465</v>
      </c>
      <c r="C9" s="492"/>
      <c r="D9" s="493" t="s">
        <v>2466</v>
      </c>
      <c r="E9" s="492"/>
      <c r="F9" s="492"/>
      <c r="G9" s="492" t="s">
        <v>3821</v>
      </c>
      <c r="H9" s="493" t="s">
        <v>389</v>
      </c>
    </row>
    <row r="10" spans="1:8">
      <c r="B10" s="492" t="s">
        <v>2453</v>
      </c>
      <c r="C10" s="492"/>
      <c r="D10" s="493" t="s">
        <v>2454</v>
      </c>
      <c r="E10" s="492"/>
      <c r="F10" s="492"/>
      <c r="G10" s="492" t="s">
        <v>3822</v>
      </c>
      <c r="H10" s="493" t="s">
        <v>390</v>
      </c>
    </row>
    <row r="11" spans="1:8">
      <c r="B11" s="492" t="s">
        <v>3823</v>
      </c>
      <c r="C11" s="492"/>
      <c r="D11" s="493" t="s">
        <v>3824</v>
      </c>
      <c r="E11" s="492"/>
      <c r="F11" s="492"/>
      <c r="G11" s="492" t="s">
        <v>3825</v>
      </c>
      <c r="H11" s="493" t="s">
        <v>389</v>
      </c>
    </row>
    <row r="12" spans="1:8">
      <c r="B12" s="492" t="s">
        <v>3826</v>
      </c>
      <c r="C12" s="492"/>
      <c r="D12" s="493" t="s">
        <v>3827</v>
      </c>
      <c r="E12" s="492"/>
      <c r="F12" s="492"/>
      <c r="G12" s="492" t="s">
        <v>3828</v>
      </c>
      <c r="H12" s="493" t="s">
        <v>389</v>
      </c>
    </row>
    <row r="13" spans="1:8">
      <c r="B13" s="492" t="s">
        <v>2469</v>
      </c>
      <c r="C13" s="492"/>
      <c r="D13" s="493" t="s">
        <v>2470</v>
      </c>
      <c r="E13" s="492"/>
      <c r="F13" s="492"/>
      <c r="G13" s="492" t="s">
        <v>3829</v>
      </c>
      <c r="H13" s="493" t="s">
        <v>389</v>
      </c>
    </row>
    <row r="14" spans="1:8">
      <c r="B14" s="492" t="s">
        <v>2473</v>
      </c>
      <c r="C14" s="492"/>
      <c r="D14" s="493" t="s">
        <v>2474</v>
      </c>
      <c r="E14" s="492"/>
      <c r="F14" s="492"/>
      <c r="G14" s="492" t="s">
        <v>3830</v>
      </c>
      <c r="H14" s="493" t="s">
        <v>389</v>
      </c>
    </row>
    <row r="15" spans="1:8">
      <c r="B15" s="492" t="s">
        <v>2477</v>
      </c>
      <c r="C15" s="492"/>
      <c r="D15" s="493" t="s">
        <v>2478</v>
      </c>
      <c r="E15" s="492"/>
      <c r="F15" s="492"/>
      <c r="G15" s="492" t="s">
        <v>3831</v>
      </c>
      <c r="H15" s="493" t="s">
        <v>389</v>
      </c>
    </row>
    <row r="16" spans="1:8">
      <c r="B16" s="492" t="s">
        <v>2481</v>
      </c>
      <c r="C16" s="492"/>
      <c r="D16" s="493" t="s">
        <v>2482</v>
      </c>
      <c r="E16" s="492"/>
      <c r="F16" s="492"/>
      <c r="G16" s="492" t="s">
        <v>3832</v>
      </c>
      <c r="H16" s="493" t="s">
        <v>389</v>
      </c>
    </row>
    <row r="20" spans="1:8">
      <c r="A20" s="8" t="s">
        <v>121</v>
      </c>
    </row>
    <row r="21" spans="1:8">
      <c r="B21" s="492" t="s">
        <v>117</v>
      </c>
      <c r="C21" s="492"/>
      <c r="D21" s="492" t="s">
        <v>57</v>
      </c>
      <c r="E21" s="492"/>
      <c r="F21" s="492"/>
      <c r="G21" s="492" t="s">
        <v>62</v>
      </c>
      <c r="H21" s="492" t="s">
        <v>319</v>
      </c>
    </row>
    <row r="22" spans="1:8" hidden="1">
      <c r="B22" s="492" t="s">
        <v>116</v>
      </c>
      <c r="C22" s="492"/>
      <c r="D22" s="493" t="s">
        <v>87</v>
      </c>
      <c r="E22" s="492"/>
      <c r="F22" s="492"/>
      <c r="G22" s="492" t="s">
        <v>61</v>
      </c>
      <c r="H22" s="493" t="s">
        <v>318</v>
      </c>
    </row>
    <row r="23" spans="1:8">
      <c r="B23" s="492" t="s">
        <v>2503</v>
      </c>
      <c r="C23" s="492"/>
      <c r="D23" s="493" t="s">
        <v>2504</v>
      </c>
      <c r="E23" s="492"/>
      <c r="F23" s="492"/>
      <c r="G23" s="492" t="s">
        <v>3833</v>
      </c>
      <c r="H23" s="493" t="s">
        <v>389</v>
      </c>
    </row>
    <row r="24" spans="1:8">
      <c r="B24" s="492" t="s">
        <v>3834</v>
      </c>
      <c r="C24" s="492"/>
      <c r="D24" s="493" t="s">
        <v>3835</v>
      </c>
      <c r="E24" s="492"/>
      <c r="F24" s="492"/>
      <c r="G24" s="492" t="s">
        <v>3836</v>
      </c>
      <c r="H24" s="493" t="s">
        <v>389</v>
      </c>
    </row>
    <row r="25" spans="1:8">
      <c r="B25" s="492" t="s">
        <v>2489</v>
      </c>
      <c r="C25" s="492"/>
      <c r="D25" s="493" t="s">
        <v>2490</v>
      </c>
      <c r="E25" s="492"/>
      <c r="F25" s="492"/>
      <c r="G25" s="492" t="s">
        <v>3837</v>
      </c>
      <c r="H25" s="493" t="s">
        <v>390</v>
      </c>
    </row>
    <row r="26" spans="1:8">
      <c r="B26" s="492" t="s">
        <v>3838</v>
      </c>
      <c r="C26" s="492"/>
      <c r="D26" s="493" t="s">
        <v>3839</v>
      </c>
      <c r="E26" s="492"/>
      <c r="F26" s="492"/>
      <c r="G26" s="492" t="s">
        <v>3840</v>
      </c>
      <c r="H26" s="493" t="s">
        <v>390</v>
      </c>
    </row>
    <row r="27" spans="1:8">
      <c r="B27" s="492" t="s">
        <v>3841</v>
      </c>
      <c r="C27" s="492"/>
      <c r="D27" s="493" t="s">
        <v>3842</v>
      </c>
      <c r="E27" s="492"/>
      <c r="F27" s="492"/>
      <c r="G27" s="492" t="s">
        <v>3843</v>
      </c>
      <c r="H27" s="493" t="s">
        <v>390</v>
      </c>
    </row>
    <row r="28" spans="1:8">
      <c r="B28" s="492" t="s">
        <v>2267</v>
      </c>
      <c r="C28" s="492"/>
      <c r="D28" s="493" t="s">
        <v>2268</v>
      </c>
      <c r="E28" s="492"/>
      <c r="F28" s="492"/>
      <c r="G28" s="492" t="s">
        <v>3844</v>
      </c>
      <c r="H28" s="493" t="s">
        <v>390</v>
      </c>
    </row>
    <row r="29" spans="1:8">
      <c r="B29" s="492" t="s">
        <v>2495</v>
      </c>
      <c r="C29" s="492"/>
      <c r="D29" s="493" t="s">
        <v>2496</v>
      </c>
      <c r="E29" s="492"/>
      <c r="F29" s="492"/>
      <c r="G29" s="492" t="s">
        <v>3845</v>
      </c>
      <c r="H29" s="493" t="s">
        <v>393</v>
      </c>
    </row>
    <row r="30" spans="1:8">
      <c r="B30" s="492" t="s">
        <v>2499</v>
      </c>
      <c r="C30" s="492"/>
      <c r="D30" s="493" t="s">
        <v>2500</v>
      </c>
      <c r="E30" s="492"/>
      <c r="F30" s="492"/>
      <c r="G30" s="492" t="s">
        <v>3846</v>
      </c>
      <c r="H30" s="493" t="s">
        <v>393</v>
      </c>
    </row>
    <row r="31" spans="1:8">
      <c r="B31" s="492" t="s">
        <v>2485</v>
      </c>
      <c r="C31" s="492"/>
      <c r="D31" s="493" t="s">
        <v>2486</v>
      </c>
      <c r="E31" s="492"/>
      <c r="F31" s="492"/>
      <c r="G31" s="492" t="s">
        <v>3847</v>
      </c>
      <c r="H31" s="493" t="s">
        <v>390</v>
      </c>
    </row>
    <row r="32" spans="1:8">
      <c r="B32" s="492" t="s">
        <v>3848</v>
      </c>
      <c r="C32" s="492"/>
      <c r="D32" s="493" t="s">
        <v>3849</v>
      </c>
      <c r="E32" s="492"/>
      <c r="F32" s="492"/>
      <c r="G32" s="492" t="s">
        <v>3850</v>
      </c>
      <c r="H32" s="493" t="s">
        <v>389</v>
      </c>
    </row>
    <row r="33" spans="1:8">
      <c r="B33" s="492" t="s">
        <v>3851</v>
      </c>
      <c r="C33" s="492"/>
      <c r="D33" s="493" t="s">
        <v>3852</v>
      </c>
      <c r="E33" s="492"/>
      <c r="F33" s="492"/>
      <c r="G33" s="492" t="s">
        <v>3853</v>
      </c>
      <c r="H33" s="493" t="s">
        <v>389</v>
      </c>
    </row>
    <row r="34" spans="1:8">
      <c r="B34" s="492" t="s">
        <v>2507</v>
      </c>
      <c r="C34" s="492"/>
      <c r="D34" s="493" t="s">
        <v>2508</v>
      </c>
      <c r="E34" s="492"/>
      <c r="F34" s="492"/>
      <c r="G34" s="492" t="s">
        <v>3854</v>
      </c>
      <c r="H34" s="493" t="s">
        <v>390</v>
      </c>
    </row>
    <row r="35" spans="1:8">
      <c r="B35" s="492" t="s">
        <v>2511</v>
      </c>
      <c r="C35" s="492"/>
      <c r="D35" s="493" t="s">
        <v>2512</v>
      </c>
      <c r="E35" s="492"/>
      <c r="F35" s="492"/>
      <c r="G35" s="492" t="s">
        <v>3855</v>
      </c>
      <c r="H35" s="493" t="s">
        <v>390</v>
      </c>
    </row>
    <row r="38" spans="1:8">
      <c r="A38" s="8" t="s">
        <v>292</v>
      </c>
    </row>
    <row r="39" spans="1:8">
      <c r="B39" s="492" t="s">
        <v>267</v>
      </c>
      <c r="C39" s="492"/>
      <c r="D39" s="492" t="s">
        <v>57</v>
      </c>
      <c r="E39" s="492"/>
      <c r="F39" s="492"/>
      <c r="G39" s="492" t="s">
        <v>62</v>
      </c>
    </row>
    <row r="40" spans="1:8" hidden="1">
      <c r="B40" s="492" t="s">
        <v>122</v>
      </c>
      <c r="C40" s="492"/>
      <c r="D40" s="493" t="s">
        <v>87</v>
      </c>
      <c r="E40" s="492"/>
      <c r="F40" s="492"/>
      <c r="G40" s="492" t="s">
        <v>61</v>
      </c>
    </row>
    <row r="41" spans="1:8">
      <c r="B41" s="492" t="s">
        <v>2566</v>
      </c>
      <c r="C41" s="492"/>
      <c r="D41" s="493" t="s">
        <v>2565</v>
      </c>
      <c r="E41" s="492"/>
      <c r="F41" s="492"/>
      <c r="G41" s="492" t="s">
        <v>2567</v>
      </c>
    </row>
    <row r="42" spans="1:8">
      <c r="B42" s="492" t="s">
        <v>2571</v>
      </c>
      <c r="C42" s="492"/>
      <c r="D42" s="493" t="s">
        <v>2570</v>
      </c>
      <c r="E42" s="492"/>
      <c r="F42" s="492"/>
      <c r="G42" s="492" t="s">
        <v>2572</v>
      </c>
    </row>
    <row r="43" spans="1:8">
      <c r="B43" s="492" t="s">
        <v>2516</v>
      </c>
      <c r="C43" s="492"/>
      <c r="D43" s="493" t="s">
        <v>2515</v>
      </c>
      <c r="E43" s="492"/>
      <c r="F43" s="492"/>
      <c r="G43" s="492" t="s">
        <v>2517</v>
      </c>
    </row>
    <row r="44" spans="1:8">
      <c r="B44" s="492" t="s">
        <v>2551</v>
      </c>
      <c r="C44" s="492"/>
      <c r="D44" s="493" t="s">
        <v>2550</v>
      </c>
      <c r="E44" s="492"/>
      <c r="F44" s="492"/>
      <c r="G44" s="492" t="s">
        <v>2552</v>
      </c>
    </row>
    <row r="45" spans="1:8">
      <c r="B45" s="492" t="s">
        <v>2546</v>
      </c>
      <c r="C45" s="492"/>
      <c r="D45" s="493" t="s">
        <v>2545</v>
      </c>
      <c r="E45" s="492"/>
      <c r="F45" s="492"/>
      <c r="G45" s="492" t="s">
        <v>2547</v>
      </c>
    </row>
    <row r="46" spans="1:8">
      <c r="B46" s="492" t="s">
        <v>2561</v>
      </c>
      <c r="C46" s="492"/>
      <c r="D46" s="493" t="s">
        <v>2560</v>
      </c>
      <c r="E46" s="492"/>
      <c r="F46" s="492"/>
      <c r="G46" s="492" t="s">
        <v>2562</v>
      </c>
    </row>
    <row r="47" spans="1:8">
      <c r="B47" s="492" t="s">
        <v>3856</v>
      </c>
      <c r="C47" s="492"/>
      <c r="D47" s="493" t="s">
        <v>3857</v>
      </c>
      <c r="E47" s="492"/>
      <c r="F47" s="492"/>
      <c r="G47" s="492" t="s">
        <v>3858</v>
      </c>
    </row>
    <row r="48" spans="1:8">
      <c r="B48" s="492" t="s">
        <v>3859</v>
      </c>
      <c r="C48" s="492"/>
      <c r="D48" s="493" t="s">
        <v>3860</v>
      </c>
      <c r="E48" s="492"/>
      <c r="F48" s="492"/>
      <c r="G48" s="492" t="s">
        <v>3861</v>
      </c>
    </row>
    <row r="49" spans="1:8">
      <c r="B49" s="492" t="s">
        <v>2536</v>
      </c>
      <c r="C49" s="492"/>
      <c r="D49" s="493" t="s">
        <v>2535</v>
      </c>
      <c r="E49" s="492"/>
      <c r="F49" s="492"/>
      <c r="G49" s="492" t="s">
        <v>2537</v>
      </c>
    </row>
    <row r="50" spans="1:8">
      <c r="B50" s="492" t="s">
        <v>2526</v>
      </c>
      <c r="C50" s="492"/>
      <c r="D50" s="493" t="s">
        <v>2525</v>
      </c>
      <c r="E50" s="492"/>
      <c r="F50" s="492"/>
      <c r="G50" s="492" t="s">
        <v>2527</v>
      </c>
    </row>
    <row r="51" spans="1:8">
      <c r="B51" s="492" t="s">
        <v>2521</v>
      </c>
      <c r="C51" s="492"/>
      <c r="D51" s="493" t="s">
        <v>2520</v>
      </c>
      <c r="E51" s="492"/>
      <c r="F51" s="492"/>
      <c r="G51" s="492" t="s">
        <v>2522</v>
      </c>
    </row>
    <row r="52" spans="1:8">
      <c r="B52" s="492" t="s">
        <v>3862</v>
      </c>
      <c r="C52" s="492"/>
      <c r="D52" s="493" t="s">
        <v>3863</v>
      </c>
      <c r="E52" s="492"/>
      <c r="F52" s="492"/>
      <c r="G52" s="492" t="s">
        <v>3864</v>
      </c>
    </row>
    <row r="53" spans="1:8">
      <c r="B53" s="492" t="s">
        <v>2531</v>
      </c>
      <c r="C53" s="492"/>
      <c r="D53" s="493" t="s">
        <v>2530</v>
      </c>
      <c r="E53" s="492"/>
      <c r="F53" s="492"/>
      <c r="G53" s="492" t="s">
        <v>2532</v>
      </c>
    </row>
    <row r="54" spans="1:8">
      <c r="B54" s="492" t="s">
        <v>2541</v>
      </c>
      <c r="C54" s="492"/>
      <c r="D54" s="493" t="s">
        <v>2540</v>
      </c>
      <c r="E54" s="492"/>
      <c r="F54" s="492"/>
      <c r="G54" s="492" t="s">
        <v>2542</v>
      </c>
    </row>
    <row r="55" spans="1:8">
      <c r="B55" s="492" t="s">
        <v>2556</v>
      </c>
      <c r="C55" s="492"/>
      <c r="D55" s="493" t="s">
        <v>2555</v>
      </c>
      <c r="E55" s="492"/>
      <c r="F55" s="492"/>
      <c r="G55" s="492" t="s">
        <v>2557</v>
      </c>
    </row>
    <row r="59" spans="1:8">
      <c r="A59" s="8" t="s">
        <v>172</v>
      </c>
    </row>
    <row r="60" spans="1:8">
      <c r="B60" s="492" t="s">
        <v>140</v>
      </c>
      <c r="C60" s="492"/>
      <c r="D60" s="492" t="s">
        <v>57</v>
      </c>
      <c r="E60" s="492"/>
      <c r="F60" s="492"/>
      <c r="G60" s="492" t="s">
        <v>62</v>
      </c>
      <c r="H60" s="492" t="s">
        <v>321</v>
      </c>
    </row>
    <row r="61" spans="1:8" hidden="1">
      <c r="B61" s="493" t="s">
        <v>105</v>
      </c>
      <c r="C61" s="492"/>
      <c r="D61" s="493" t="s">
        <v>87</v>
      </c>
      <c r="E61" s="492"/>
      <c r="F61" s="492"/>
      <c r="G61" s="492" t="s">
        <v>61</v>
      </c>
      <c r="H61" s="493" t="s">
        <v>320</v>
      </c>
    </row>
    <row r="62" spans="1:8">
      <c r="B62" s="493" t="s">
        <v>2399</v>
      </c>
      <c r="C62" s="492"/>
      <c r="D62" s="493" t="s">
        <v>2400</v>
      </c>
      <c r="E62" s="492"/>
      <c r="F62" s="492"/>
      <c r="G62" s="492" t="s">
        <v>2576</v>
      </c>
      <c r="H62" s="493"/>
    </row>
    <row r="63" spans="1:8">
      <c r="B63" s="493" t="s">
        <v>3865</v>
      </c>
      <c r="C63" s="492"/>
      <c r="D63" s="493" t="s">
        <v>3866</v>
      </c>
      <c r="E63" s="492"/>
      <c r="F63" s="492"/>
      <c r="G63" s="492" t="s">
        <v>3867</v>
      </c>
      <c r="H63" s="493"/>
    </row>
    <row r="64" spans="1:8">
      <c r="B64" s="493" t="s">
        <v>2414</v>
      </c>
      <c r="C64" s="492"/>
      <c r="D64" s="493" t="s">
        <v>2415</v>
      </c>
      <c r="E64" s="492"/>
      <c r="F64" s="492"/>
      <c r="G64" s="492" t="s">
        <v>2578</v>
      </c>
      <c r="H64" s="493"/>
    </row>
    <row r="65" spans="2:8">
      <c r="B65" s="493" t="s">
        <v>3868</v>
      </c>
      <c r="C65" s="492"/>
      <c r="D65" s="493" t="s">
        <v>3869</v>
      </c>
      <c r="E65" s="492"/>
      <c r="F65" s="492"/>
      <c r="G65" s="492" t="s">
        <v>3870</v>
      </c>
      <c r="H65" s="493"/>
    </row>
    <row r="66" spans="2:8">
      <c r="B66" s="493" t="s">
        <v>3871</v>
      </c>
      <c r="C66" s="492"/>
      <c r="D66" s="493" t="s">
        <v>3872</v>
      </c>
      <c r="E66" s="492"/>
      <c r="F66" s="492"/>
      <c r="G66" s="492" t="s">
        <v>3873</v>
      </c>
      <c r="H66" s="493"/>
    </row>
    <row r="67" spans="2:8">
      <c r="B67" s="493" t="s">
        <v>3874</v>
      </c>
      <c r="C67" s="492"/>
      <c r="D67" s="493" t="s">
        <v>3875</v>
      </c>
      <c r="E67" s="492"/>
      <c r="F67" s="492"/>
      <c r="G67" s="492" t="s">
        <v>3876</v>
      </c>
      <c r="H67" s="493"/>
    </row>
    <row r="68" spans="2:8">
      <c r="B68" s="493" t="s">
        <v>2616</v>
      </c>
      <c r="C68" s="492"/>
      <c r="D68" s="493" t="s">
        <v>2617</v>
      </c>
      <c r="E68" s="492"/>
      <c r="F68" s="492"/>
      <c r="G68" s="492" t="s">
        <v>2618</v>
      </c>
      <c r="H68" s="493"/>
    </row>
    <row r="69" spans="2:8">
      <c r="B69" s="493" t="s">
        <v>2301</v>
      </c>
      <c r="C69" s="492"/>
      <c r="D69" s="493" t="s">
        <v>2302</v>
      </c>
      <c r="E69" s="492"/>
      <c r="F69" s="492"/>
      <c r="G69" s="492" t="s">
        <v>2620</v>
      </c>
      <c r="H69" s="493"/>
    </row>
    <row r="70" spans="2:8">
      <c r="B70" s="493" t="s">
        <v>2307</v>
      </c>
      <c r="C70" s="492"/>
      <c r="D70" s="493" t="s">
        <v>2308</v>
      </c>
      <c r="E70" s="492"/>
      <c r="F70" s="492"/>
      <c r="G70" s="492" t="s">
        <v>2622</v>
      </c>
      <c r="H70" s="493"/>
    </row>
    <row r="71" spans="2:8">
      <c r="B71" s="493" t="s">
        <v>2623</v>
      </c>
      <c r="C71" s="492"/>
      <c r="D71" s="493" t="s">
        <v>2624</v>
      </c>
      <c r="E71" s="492"/>
      <c r="F71" s="492"/>
      <c r="G71" s="492" t="s">
        <v>2625</v>
      </c>
      <c r="H71" s="493"/>
    </row>
    <row r="72" spans="2:8">
      <c r="B72" s="493" t="s">
        <v>2626</v>
      </c>
      <c r="C72" s="492"/>
      <c r="D72" s="493" t="s">
        <v>2627</v>
      </c>
      <c r="E72" s="492"/>
      <c r="F72" s="492"/>
      <c r="G72" s="492" t="s">
        <v>2628</v>
      </c>
      <c r="H72" s="493"/>
    </row>
    <row r="73" spans="2:8">
      <c r="B73" s="493" t="s">
        <v>2638</v>
      </c>
      <c r="C73" s="492"/>
      <c r="D73" s="493" t="s">
        <v>2639</v>
      </c>
      <c r="E73" s="492"/>
      <c r="F73" s="492"/>
      <c r="G73" s="492" t="s">
        <v>2640</v>
      </c>
      <c r="H73" s="493"/>
    </row>
    <row r="74" spans="2:8">
      <c r="B74" s="493" t="s">
        <v>2579</v>
      </c>
      <c r="C74" s="492"/>
      <c r="D74" s="493" t="s">
        <v>2580</v>
      </c>
      <c r="E74" s="492"/>
      <c r="F74" s="492"/>
      <c r="G74" s="492" t="s">
        <v>2581</v>
      </c>
      <c r="H74" s="493"/>
    </row>
    <row r="75" spans="2:8">
      <c r="B75" s="493" t="s">
        <v>3877</v>
      </c>
      <c r="C75" s="492"/>
      <c r="D75" s="493" t="s">
        <v>3878</v>
      </c>
      <c r="E75" s="492"/>
      <c r="F75" s="492"/>
      <c r="G75" s="492" t="s">
        <v>3879</v>
      </c>
      <c r="H75" s="493"/>
    </row>
    <row r="76" spans="2:8">
      <c r="B76" s="493" t="s">
        <v>2644</v>
      </c>
      <c r="C76" s="492"/>
      <c r="D76" s="493" t="s">
        <v>2645</v>
      </c>
      <c r="E76" s="492"/>
      <c r="F76" s="492"/>
      <c r="G76" s="492" t="s">
        <v>2646</v>
      </c>
      <c r="H76" s="493"/>
    </row>
    <row r="77" spans="2:8">
      <c r="B77" s="493" t="s">
        <v>2647</v>
      </c>
      <c r="C77" s="492"/>
      <c r="D77" s="493" t="s">
        <v>2648</v>
      </c>
      <c r="E77" s="492"/>
      <c r="F77" s="492"/>
      <c r="G77" s="492" t="s">
        <v>2649</v>
      </c>
      <c r="H77" s="493"/>
    </row>
    <row r="78" spans="2:8">
      <c r="B78" s="493" t="s">
        <v>2650</v>
      </c>
      <c r="C78" s="492"/>
      <c r="D78" s="493" t="s">
        <v>2651</v>
      </c>
      <c r="E78" s="492"/>
      <c r="F78" s="492"/>
      <c r="G78" s="492" t="s">
        <v>2652</v>
      </c>
      <c r="H78" s="493"/>
    </row>
    <row r="79" spans="2:8">
      <c r="B79" s="493" t="s">
        <v>2653</v>
      </c>
      <c r="C79" s="492"/>
      <c r="D79" s="493" t="s">
        <v>2654</v>
      </c>
      <c r="E79" s="492"/>
      <c r="F79" s="492"/>
      <c r="G79" s="492" t="s">
        <v>2655</v>
      </c>
      <c r="H79" s="493"/>
    </row>
    <row r="80" spans="2:8">
      <c r="B80" s="493" t="s">
        <v>3880</v>
      </c>
      <c r="C80" s="492"/>
      <c r="D80" s="493" t="s">
        <v>3881</v>
      </c>
      <c r="E80" s="492"/>
      <c r="F80" s="492"/>
      <c r="G80" s="492" t="s">
        <v>3882</v>
      </c>
      <c r="H80" s="493"/>
    </row>
    <row r="81" spans="2:8">
      <c r="B81" s="493" t="s">
        <v>2665</v>
      </c>
      <c r="C81" s="492"/>
      <c r="D81" s="493" t="s">
        <v>2666</v>
      </c>
      <c r="E81" s="492"/>
      <c r="F81" s="492"/>
      <c r="G81" s="492" t="s">
        <v>2667</v>
      </c>
      <c r="H81" s="493"/>
    </row>
    <row r="82" spans="2:8">
      <c r="B82" s="493" t="s">
        <v>2668</v>
      </c>
      <c r="C82" s="492"/>
      <c r="D82" s="493" t="s">
        <v>2669</v>
      </c>
      <c r="E82" s="492"/>
      <c r="F82" s="492"/>
      <c r="G82" s="492" t="s">
        <v>2670</v>
      </c>
      <c r="H82" s="493"/>
    </row>
    <row r="83" spans="2:8">
      <c r="B83" s="493" t="s">
        <v>2671</v>
      </c>
      <c r="C83" s="492"/>
      <c r="D83" s="493" t="s">
        <v>2672</v>
      </c>
      <c r="E83" s="492"/>
      <c r="F83" s="492"/>
      <c r="G83" s="492" t="s">
        <v>2673</v>
      </c>
      <c r="H83" s="493"/>
    </row>
    <row r="84" spans="2:8">
      <c r="B84" s="493" t="s">
        <v>2582</v>
      </c>
      <c r="C84" s="492"/>
      <c r="D84" s="493" t="s">
        <v>2583</v>
      </c>
      <c r="E84" s="492"/>
      <c r="F84" s="492"/>
      <c r="G84" s="492" t="s">
        <v>2584</v>
      </c>
      <c r="H84" s="493"/>
    </row>
    <row r="85" spans="2:8">
      <c r="B85" s="493" t="s">
        <v>2585</v>
      </c>
      <c r="C85" s="492"/>
      <c r="D85" s="493" t="s">
        <v>2586</v>
      </c>
      <c r="E85" s="492"/>
      <c r="F85" s="492"/>
      <c r="G85" s="492" t="s">
        <v>2587</v>
      </c>
      <c r="H85" s="493"/>
    </row>
    <row r="86" spans="2:8">
      <c r="B86" s="493" t="s">
        <v>3883</v>
      </c>
      <c r="C86" s="492"/>
      <c r="D86" s="493" t="s">
        <v>3884</v>
      </c>
      <c r="E86" s="492"/>
      <c r="F86" s="492"/>
      <c r="G86" s="492" t="s">
        <v>3885</v>
      </c>
      <c r="H86" s="493"/>
    </row>
    <row r="87" spans="2:8">
      <c r="B87" s="493" t="s">
        <v>3886</v>
      </c>
      <c r="C87" s="492"/>
      <c r="D87" s="493" t="s">
        <v>3887</v>
      </c>
      <c r="E87" s="492"/>
      <c r="F87" s="492"/>
      <c r="G87" s="492" t="s">
        <v>3888</v>
      </c>
      <c r="H87" s="493"/>
    </row>
    <row r="88" spans="2:8">
      <c r="B88" s="493" t="s">
        <v>3889</v>
      </c>
      <c r="C88" s="492"/>
      <c r="D88" s="493" t="s">
        <v>3890</v>
      </c>
      <c r="E88" s="492"/>
      <c r="F88" s="492"/>
      <c r="G88" s="492" t="s">
        <v>3891</v>
      </c>
      <c r="H88" s="493"/>
    </row>
    <row r="89" spans="2:8">
      <c r="B89" s="493" t="s">
        <v>3892</v>
      </c>
      <c r="C89" s="492"/>
      <c r="D89" s="493" t="s">
        <v>3893</v>
      </c>
      <c r="E89" s="492"/>
      <c r="F89" s="492"/>
      <c r="G89" s="492" t="s">
        <v>3894</v>
      </c>
      <c r="H89" s="493"/>
    </row>
    <row r="90" spans="2:8">
      <c r="B90" s="493" t="s">
        <v>3895</v>
      </c>
      <c r="C90" s="492"/>
      <c r="D90" s="493" t="s">
        <v>3896</v>
      </c>
      <c r="E90" s="492"/>
      <c r="F90" s="492"/>
      <c r="G90" s="492" t="s">
        <v>3897</v>
      </c>
      <c r="H90" s="493"/>
    </row>
    <row r="91" spans="2:8">
      <c r="B91" s="493" t="s">
        <v>3898</v>
      </c>
      <c r="C91" s="492"/>
      <c r="D91" s="493" t="s">
        <v>3899</v>
      </c>
      <c r="E91" s="492"/>
      <c r="F91" s="492"/>
      <c r="G91" s="492" t="s">
        <v>3900</v>
      </c>
      <c r="H91" s="493"/>
    </row>
    <row r="92" spans="2:8">
      <c r="B92" s="493" t="s">
        <v>2674</v>
      </c>
      <c r="C92" s="492"/>
      <c r="D92" s="493" t="s">
        <v>2675</v>
      </c>
      <c r="E92" s="492"/>
      <c r="F92" s="492"/>
      <c r="G92" s="492" t="s">
        <v>2676</v>
      </c>
      <c r="H92" s="493"/>
    </row>
    <row r="93" spans="2:8">
      <c r="B93" s="493" t="s">
        <v>2610</v>
      </c>
      <c r="C93" s="492"/>
      <c r="D93" s="493" t="s">
        <v>2611</v>
      </c>
      <c r="E93" s="492"/>
      <c r="F93" s="492"/>
      <c r="G93" s="492" t="s">
        <v>2612</v>
      </c>
      <c r="H93" s="493"/>
    </row>
    <row r="94" spans="2:8">
      <c r="B94" s="493" t="s">
        <v>2613</v>
      </c>
      <c r="C94" s="492"/>
      <c r="D94" s="493" t="s">
        <v>2614</v>
      </c>
      <c r="E94" s="492"/>
      <c r="F94" s="492"/>
      <c r="G94" s="492" t="s">
        <v>2615</v>
      </c>
      <c r="H94" s="493"/>
    </row>
    <row r="95" spans="2:8">
      <c r="B95" s="493" t="s">
        <v>2588</v>
      </c>
      <c r="C95" s="492"/>
      <c r="D95" s="493" t="s">
        <v>2589</v>
      </c>
      <c r="E95" s="492"/>
      <c r="F95" s="492"/>
      <c r="G95" s="492" t="s">
        <v>2590</v>
      </c>
      <c r="H95" s="493"/>
    </row>
    <row r="96" spans="2:8">
      <c r="B96" s="493" t="s">
        <v>2439</v>
      </c>
      <c r="C96" s="492"/>
      <c r="D96" s="493" t="s">
        <v>2440</v>
      </c>
      <c r="E96" s="492"/>
      <c r="F96" s="492"/>
      <c r="G96" s="492" t="s">
        <v>2591</v>
      </c>
      <c r="H96" s="493"/>
    </row>
    <row r="97" spans="2:8">
      <c r="B97" s="493" t="s">
        <v>2601</v>
      </c>
      <c r="C97" s="492"/>
      <c r="D97" s="493" t="s">
        <v>2602</v>
      </c>
      <c r="E97" s="492"/>
      <c r="F97" s="492"/>
      <c r="G97" s="492" t="s">
        <v>2603</v>
      </c>
      <c r="H97" s="493"/>
    </row>
    <row r="98" spans="2:8">
      <c r="B98" s="493" t="s">
        <v>2629</v>
      </c>
      <c r="C98" s="492"/>
      <c r="D98" s="493" t="s">
        <v>2630</v>
      </c>
      <c r="E98" s="492"/>
      <c r="F98" s="492"/>
      <c r="G98" s="492" t="s">
        <v>2631</v>
      </c>
      <c r="H98" s="493"/>
    </row>
    <row r="99" spans="2:8">
      <c r="B99" s="493" t="s">
        <v>2632</v>
      </c>
      <c r="C99" s="492"/>
      <c r="D99" s="493" t="s">
        <v>2633</v>
      </c>
      <c r="E99" s="492"/>
      <c r="F99" s="492"/>
      <c r="G99" s="492" t="s">
        <v>2634</v>
      </c>
      <c r="H99" s="493"/>
    </row>
    <row r="100" spans="2:8">
      <c r="B100" s="493" t="s">
        <v>2635</v>
      </c>
      <c r="C100" s="492"/>
      <c r="D100" s="493" t="s">
        <v>2636</v>
      </c>
      <c r="E100" s="492"/>
      <c r="F100" s="492"/>
      <c r="G100" s="492" t="s">
        <v>2637</v>
      </c>
      <c r="H100" s="493"/>
    </row>
    <row r="101" spans="2:8">
      <c r="B101" s="493" t="s">
        <v>2659</v>
      </c>
      <c r="C101" s="492"/>
      <c r="D101" s="493" t="s">
        <v>2660</v>
      </c>
      <c r="E101" s="492"/>
      <c r="F101" s="492"/>
      <c r="G101" s="492" t="s">
        <v>2661</v>
      </c>
      <c r="H101" s="493"/>
    </row>
    <row r="102" spans="2:8">
      <c r="B102" s="493" t="s">
        <v>2662</v>
      </c>
      <c r="C102" s="492"/>
      <c r="D102" s="493" t="s">
        <v>2663</v>
      </c>
      <c r="E102" s="492"/>
      <c r="F102" s="492"/>
      <c r="G102" s="492" t="s">
        <v>2664</v>
      </c>
      <c r="H102" s="493"/>
    </row>
    <row r="103" spans="2:8">
      <c r="B103" s="493" t="s">
        <v>2656</v>
      </c>
      <c r="C103" s="492"/>
      <c r="D103" s="493" t="s">
        <v>2657</v>
      </c>
      <c r="E103" s="492"/>
      <c r="F103" s="492"/>
      <c r="G103" s="492" t="s">
        <v>2658</v>
      </c>
      <c r="H103" s="493"/>
    </row>
    <row r="104" spans="2:8">
      <c r="B104" s="493" t="s">
        <v>2641</v>
      </c>
      <c r="C104" s="492"/>
      <c r="D104" s="493" t="s">
        <v>2642</v>
      </c>
      <c r="E104" s="492"/>
      <c r="F104" s="492"/>
      <c r="G104" s="492" t="s">
        <v>2643</v>
      </c>
      <c r="H104" s="493"/>
    </row>
    <row r="105" spans="2:8">
      <c r="B105" s="493" t="s">
        <v>2604</v>
      </c>
      <c r="C105" s="492"/>
      <c r="D105" s="493" t="s">
        <v>2605</v>
      </c>
      <c r="E105" s="492"/>
      <c r="F105" s="492"/>
      <c r="G105" s="492" t="s">
        <v>2606</v>
      </c>
      <c r="H105" s="493"/>
    </row>
    <row r="106" spans="2:8">
      <c r="B106" s="493" t="s">
        <v>2607</v>
      </c>
      <c r="C106" s="492"/>
      <c r="D106" s="493" t="s">
        <v>2608</v>
      </c>
      <c r="E106" s="492"/>
      <c r="F106" s="492"/>
      <c r="G106" s="492" t="s">
        <v>2609</v>
      </c>
      <c r="H106" s="493"/>
    </row>
    <row r="107" spans="2:8">
      <c r="B107" s="493" t="s">
        <v>2592</v>
      </c>
      <c r="C107" s="492"/>
      <c r="D107" s="493" t="s">
        <v>2593</v>
      </c>
      <c r="E107" s="492"/>
      <c r="F107" s="492"/>
      <c r="G107" s="492" t="s">
        <v>2594</v>
      </c>
      <c r="H107" s="493"/>
    </row>
    <row r="108" spans="2:8">
      <c r="B108" s="493" t="s">
        <v>2595</v>
      </c>
      <c r="C108" s="492"/>
      <c r="D108" s="493" t="s">
        <v>2596</v>
      </c>
      <c r="E108" s="492"/>
      <c r="F108" s="492"/>
      <c r="G108" s="492" t="s">
        <v>2597</v>
      </c>
      <c r="H108" s="493"/>
    </row>
    <row r="109" spans="2:8">
      <c r="B109" s="493" t="s">
        <v>2598</v>
      </c>
      <c r="C109" s="492"/>
      <c r="D109" s="493" t="s">
        <v>2599</v>
      </c>
      <c r="E109" s="492"/>
      <c r="F109" s="492"/>
      <c r="G109" s="492" t="s">
        <v>2600</v>
      </c>
      <c r="H109" s="493"/>
    </row>
    <row r="111" spans="2:8" hidden="1"/>
    <row r="112" spans="2:8" hidden="1"/>
    <row r="114" spans="1:7">
      <c r="A114" s="8" t="s">
        <v>293</v>
      </c>
    </row>
    <row r="115" spans="1:7">
      <c r="B115" s="492" t="s">
        <v>140</v>
      </c>
      <c r="C115" s="492"/>
      <c r="D115" s="492" t="s">
        <v>57</v>
      </c>
      <c r="E115" s="492"/>
      <c r="F115" s="492"/>
      <c r="G115" s="492" t="s">
        <v>62</v>
      </c>
    </row>
    <row r="116" spans="1:7" hidden="1">
      <c r="B116" s="493" t="s">
        <v>105</v>
      </c>
      <c r="C116" s="492"/>
      <c r="D116" s="493" t="s">
        <v>87</v>
      </c>
      <c r="E116" s="492"/>
      <c r="F116" s="492"/>
      <c r="G116" s="492" t="s">
        <v>61</v>
      </c>
    </row>
    <row r="117" spans="1:7">
      <c r="B117" s="493" t="s">
        <v>2677</v>
      </c>
      <c r="C117" s="492"/>
      <c r="D117" s="493" t="s">
        <v>2678</v>
      </c>
      <c r="E117" s="492"/>
      <c r="F117" s="492"/>
      <c r="G117" s="492" t="s">
        <v>2679</v>
      </c>
    </row>
    <row r="118" spans="1:7">
      <c r="B118" s="493" t="s">
        <v>2704</v>
      </c>
      <c r="C118" s="492"/>
      <c r="D118" s="493" t="s">
        <v>2705</v>
      </c>
      <c r="E118" s="492"/>
      <c r="F118" s="492"/>
      <c r="G118" s="492" t="s">
        <v>2706</v>
      </c>
    </row>
    <row r="119" spans="1:7">
      <c r="B119" s="493" t="s">
        <v>2698</v>
      </c>
      <c r="C119" s="492"/>
      <c r="D119" s="493" t="s">
        <v>2699</v>
      </c>
      <c r="E119" s="492"/>
      <c r="F119" s="492"/>
      <c r="G119" s="492" t="s">
        <v>2700</v>
      </c>
    </row>
    <row r="120" spans="1:7">
      <c r="B120" s="493" t="s">
        <v>2686</v>
      </c>
      <c r="C120" s="492"/>
      <c r="D120" s="493" t="s">
        <v>2687</v>
      </c>
      <c r="E120" s="492"/>
      <c r="F120" s="492"/>
      <c r="G120" s="492" t="s">
        <v>2688</v>
      </c>
    </row>
    <row r="121" spans="1:7">
      <c r="B121" s="493" t="s">
        <v>2752</v>
      </c>
      <c r="C121" s="492"/>
      <c r="D121" s="493" t="s">
        <v>2753</v>
      </c>
      <c r="E121" s="492"/>
      <c r="F121" s="492"/>
      <c r="G121" s="492" t="s">
        <v>2754</v>
      </c>
    </row>
    <row r="122" spans="1:7">
      <c r="B122" s="493" t="s">
        <v>2740</v>
      </c>
      <c r="C122" s="492"/>
      <c r="D122" s="493" t="s">
        <v>2741</v>
      </c>
      <c r="E122" s="492"/>
      <c r="F122" s="492"/>
      <c r="G122" s="492" t="s">
        <v>2742</v>
      </c>
    </row>
    <row r="123" spans="1:7">
      <c r="B123" s="493" t="s">
        <v>2683</v>
      </c>
      <c r="C123" s="492"/>
      <c r="D123" s="493" t="s">
        <v>2684</v>
      </c>
      <c r="E123" s="492"/>
      <c r="F123" s="492"/>
      <c r="G123" s="492" t="s">
        <v>2685</v>
      </c>
    </row>
    <row r="124" spans="1:7">
      <c r="B124" s="493" t="s">
        <v>2689</v>
      </c>
      <c r="C124" s="492"/>
      <c r="D124" s="493" t="s">
        <v>2690</v>
      </c>
      <c r="E124" s="492"/>
      <c r="F124" s="492"/>
      <c r="G124" s="492" t="s">
        <v>2691</v>
      </c>
    </row>
    <row r="125" spans="1:7">
      <c r="B125" s="493" t="s">
        <v>2680</v>
      </c>
      <c r="C125" s="492"/>
      <c r="D125" s="493" t="s">
        <v>2681</v>
      </c>
      <c r="E125" s="492"/>
      <c r="F125" s="492"/>
      <c r="G125" s="492" t="s">
        <v>2682</v>
      </c>
    </row>
    <row r="126" spans="1:7">
      <c r="B126" s="493" t="s">
        <v>2695</v>
      </c>
      <c r="C126" s="492"/>
      <c r="D126" s="493" t="s">
        <v>2696</v>
      </c>
      <c r="E126" s="492"/>
      <c r="F126" s="492"/>
      <c r="G126" s="492" t="s">
        <v>2697</v>
      </c>
    </row>
    <row r="127" spans="1:7">
      <c r="B127" s="493" t="s">
        <v>2737</v>
      </c>
      <c r="C127" s="492"/>
      <c r="D127" s="493" t="s">
        <v>2738</v>
      </c>
      <c r="E127" s="492"/>
      <c r="F127" s="492"/>
      <c r="G127" s="492" t="s">
        <v>2739</v>
      </c>
    </row>
    <row r="128" spans="1:7">
      <c r="B128" s="493" t="s">
        <v>2743</v>
      </c>
      <c r="C128" s="492"/>
      <c r="D128" s="493" t="s">
        <v>2744</v>
      </c>
      <c r="E128" s="492"/>
      <c r="F128" s="492"/>
      <c r="G128" s="492" t="s">
        <v>2745</v>
      </c>
    </row>
    <row r="129" spans="2:7">
      <c r="B129" s="493" t="s">
        <v>2734</v>
      </c>
      <c r="C129" s="492"/>
      <c r="D129" s="493" t="s">
        <v>2735</v>
      </c>
      <c r="E129" s="492"/>
      <c r="F129" s="492"/>
      <c r="G129" s="492" t="s">
        <v>2736</v>
      </c>
    </row>
    <row r="130" spans="2:7">
      <c r="B130" s="493" t="s">
        <v>2749</v>
      </c>
      <c r="C130" s="492"/>
      <c r="D130" s="493" t="s">
        <v>2750</v>
      </c>
      <c r="E130" s="492"/>
      <c r="F130" s="492"/>
      <c r="G130" s="492" t="s">
        <v>2751</v>
      </c>
    </row>
    <row r="131" spans="2:7">
      <c r="B131" s="493" t="s">
        <v>2728</v>
      </c>
      <c r="C131" s="492"/>
      <c r="D131" s="493" t="s">
        <v>2729</v>
      </c>
      <c r="E131" s="492"/>
      <c r="F131" s="492"/>
      <c r="G131" s="492" t="s">
        <v>2730</v>
      </c>
    </row>
    <row r="132" spans="2:7">
      <c r="B132" s="493" t="s">
        <v>2713</v>
      </c>
      <c r="C132" s="492"/>
      <c r="D132" s="493" t="s">
        <v>2714</v>
      </c>
      <c r="E132" s="492"/>
      <c r="F132" s="492"/>
      <c r="G132" s="492" t="s">
        <v>2715</v>
      </c>
    </row>
    <row r="133" spans="2:7">
      <c r="B133" s="493" t="s">
        <v>2710</v>
      </c>
      <c r="C133" s="492"/>
      <c r="D133" s="493" t="s">
        <v>2711</v>
      </c>
      <c r="E133" s="492"/>
      <c r="F133" s="492"/>
      <c r="G133" s="492" t="s">
        <v>2712</v>
      </c>
    </row>
    <row r="134" spans="2:7">
      <c r="B134" s="493" t="s">
        <v>2716</v>
      </c>
      <c r="C134" s="492"/>
      <c r="D134" s="493" t="s">
        <v>2717</v>
      </c>
      <c r="E134" s="492"/>
      <c r="F134" s="492"/>
      <c r="G134" s="492" t="s">
        <v>2718</v>
      </c>
    </row>
    <row r="135" spans="2:7">
      <c r="B135" s="493" t="s">
        <v>3901</v>
      </c>
      <c r="C135" s="492"/>
      <c r="D135" s="493" t="s">
        <v>3902</v>
      </c>
      <c r="E135" s="492"/>
      <c r="F135" s="492"/>
      <c r="G135" s="492" t="s">
        <v>3903</v>
      </c>
    </row>
    <row r="136" spans="2:7">
      <c r="B136" s="493" t="s">
        <v>2782</v>
      </c>
      <c r="C136" s="492"/>
      <c r="D136" s="493" t="s">
        <v>2783</v>
      </c>
      <c r="E136" s="492"/>
      <c r="F136" s="492"/>
      <c r="G136" s="492" t="s">
        <v>2784</v>
      </c>
    </row>
    <row r="137" spans="2:7">
      <c r="B137" s="493" t="s">
        <v>2788</v>
      </c>
      <c r="C137" s="492"/>
      <c r="D137" s="493" t="s">
        <v>2789</v>
      </c>
      <c r="E137" s="492"/>
      <c r="F137" s="492"/>
      <c r="G137" s="492" t="s">
        <v>2790</v>
      </c>
    </row>
    <row r="138" spans="2:7">
      <c r="B138" s="493" t="s">
        <v>2800</v>
      </c>
      <c r="C138" s="492"/>
      <c r="D138" s="493" t="s">
        <v>2801</v>
      </c>
      <c r="E138" s="492"/>
      <c r="F138" s="492"/>
      <c r="G138" s="492" t="s">
        <v>2802</v>
      </c>
    </row>
    <row r="139" spans="2:7">
      <c r="B139" s="493" t="s">
        <v>2794</v>
      </c>
      <c r="C139" s="492"/>
      <c r="D139" s="493" t="s">
        <v>2795</v>
      </c>
      <c r="E139" s="492"/>
      <c r="F139" s="492"/>
      <c r="G139" s="492" t="s">
        <v>2796</v>
      </c>
    </row>
    <row r="140" spans="2:7">
      <c r="B140" s="493" t="s">
        <v>2707</v>
      </c>
      <c r="C140" s="492"/>
      <c r="D140" s="493" t="s">
        <v>2708</v>
      </c>
      <c r="E140" s="492"/>
      <c r="F140" s="492"/>
      <c r="G140" s="492" t="s">
        <v>2709</v>
      </c>
    </row>
    <row r="141" spans="2:7">
      <c r="B141" s="493" t="s">
        <v>2722</v>
      </c>
      <c r="C141" s="492"/>
      <c r="D141" s="493" t="s">
        <v>2723</v>
      </c>
      <c r="E141" s="492"/>
      <c r="F141" s="492"/>
      <c r="G141" s="492" t="s">
        <v>2724</v>
      </c>
    </row>
    <row r="142" spans="2:7">
      <c r="B142" s="493" t="s">
        <v>2731</v>
      </c>
      <c r="C142" s="492"/>
      <c r="D142" s="493" t="s">
        <v>2732</v>
      </c>
      <c r="E142" s="492"/>
      <c r="F142" s="492"/>
      <c r="G142" s="492" t="s">
        <v>2733</v>
      </c>
    </row>
    <row r="143" spans="2:7">
      <c r="B143" s="493" t="s">
        <v>2758</v>
      </c>
      <c r="C143" s="492"/>
      <c r="D143" s="493" t="s">
        <v>2759</v>
      </c>
      <c r="E143" s="492"/>
      <c r="F143" s="492"/>
      <c r="G143" s="492" t="s">
        <v>2760</v>
      </c>
    </row>
    <row r="144" spans="2:7">
      <c r="B144" s="493" t="s">
        <v>3904</v>
      </c>
      <c r="C144" s="492"/>
      <c r="D144" s="493" t="s">
        <v>3905</v>
      </c>
      <c r="E144" s="492"/>
      <c r="F144" s="492"/>
      <c r="G144" s="492" t="s">
        <v>3906</v>
      </c>
    </row>
    <row r="145" spans="2:7">
      <c r="B145" s="493" t="s">
        <v>3907</v>
      </c>
      <c r="C145" s="492"/>
      <c r="D145" s="493" t="s">
        <v>3908</v>
      </c>
      <c r="E145" s="492"/>
      <c r="F145" s="492"/>
      <c r="G145" s="492" t="s">
        <v>3909</v>
      </c>
    </row>
    <row r="146" spans="2:7">
      <c r="B146" s="493" t="s">
        <v>3910</v>
      </c>
      <c r="C146" s="492"/>
      <c r="D146" s="493" t="s">
        <v>2863</v>
      </c>
      <c r="E146" s="492"/>
      <c r="F146" s="492"/>
      <c r="G146" s="492" t="s">
        <v>3911</v>
      </c>
    </row>
    <row r="147" spans="2:7">
      <c r="B147" s="493" t="s">
        <v>3912</v>
      </c>
      <c r="C147" s="492"/>
      <c r="D147" s="493" t="s">
        <v>3913</v>
      </c>
      <c r="E147" s="492"/>
      <c r="F147" s="492"/>
      <c r="G147" s="492" t="s">
        <v>3914</v>
      </c>
    </row>
    <row r="148" spans="2:7">
      <c r="B148" s="493" t="s">
        <v>2815</v>
      </c>
      <c r="C148" s="492"/>
      <c r="D148" s="493" t="s">
        <v>2816</v>
      </c>
      <c r="E148" s="492"/>
      <c r="F148" s="492"/>
      <c r="G148" s="492" t="s">
        <v>2817</v>
      </c>
    </row>
    <row r="149" spans="2:7">
      <c r="B149" s="493" t="s">
        <v>2812</v>
      </c>
      <c r="C149" s="492"/>
      <c r="D149" s="493" t="s">
        <v>2813</v>
      </c>
      <c r="E149" s="492"/>
      <c r="F149" s="492"/>
      <c r="G149" s="492" t="s">
        <v>2814</v>
      </c>
    </row>
    <row r="150" spans="2:7">
      <c r="B150" s="493" t="s">
        <v>2824</v>
      </c>
      <c r="C150" s="492"/>
      <c r="D150" s="493" t="s">
        <v>2825</v>
      </c>
      <c r="E150" s="492"/>
      <c r="F150" s="492"/>
      <c r="G150" s="492" t="s">
        <v>2826</v>
      </c>
    </row>
    <row r="151" spans="2:7">
      <c r="B151" s="493" t="s">
        <v>2773</v>
      </c>
      <c r="C151" s="492"/>
      <c r="D151" s="493" t="s">
        <v>2774</v>
      </c>
      <c r="E151" s="492"/>
      <c r="F151" s="492"/>
      <c r="G151" s="492" t="s">
        <v>2775</v>
      </c>
    </row>
    <row r="152" spans="2:7">
      <c r="B152" s="493" t="s">
        <v>2764</v>
      </c>
      <c r="C152" s="492"/>
      <c r="D152" s="493" t="s">
        <v>2765</v>
      </c>
      <c r="E152" s="492"/>
      <c r="F152" s="492"/>
      <c r="G152" s="492" t="s">
        <v>2766</v>
      </c>
    </row>
    <row r="153" spans="2:7">
      <c r="B153" s="493" t="s">
        <v>2818</v>
      </c>
      <c r="C153" s="492"/>
      <c r="D153" s="493" t="s">
        <v>2819</v>
      </c>
      <c r="E153" s="492"/>
      <c r="F153" s="492"/>
      <c r="G153" s="492" t="s">
        <v>2820</v>
      </c>
    </row>
    <row r="154" spans="2:7">
      <c r="B154" s="493" t="s">
        <v>2821</v>
      </c>
      <c r="C154" s="492"/>
      <c r="D154" s="493" t="s">
        <v>2822</v>
      </c>
      <c r="E154" s="492"/>
      <c r="F154" s="492"/>
      <c r="G154" s="492" t="s">
        <v>2823</v>
      </c>
    </row>
    <row r="155" spans="2:7">
      <c r="B155" s="493" t="s">
        <v>2839</v>
      </c>
      <c r="C155" s="492"/>
      <c r="D155" s="493" t="s">
        <v>2840</v>
      </c>
      <c r="E155" s="492"/>
      <c r="F155" s="492"/>
      <c r="G155" s="492" t="s">
        <v>2841</v>
      </c>
    </row>
    <row r="156" spans="2:7">
      <c r="B156" s="493" t="s">
        <v>2830</v>
      </c>
      <c r="C156" s="492"/>
      <c r="D156" s="493" t="s">
        <v>2831</v>
      </c>
      <c r="E156" s="492"/>
      <c r="F156" s="492"/>
      <c r="G156" s="492" t="s">
        <v>2832</v>
      </c>
    </row>
    <row r="157" spans="2:7">
      <c r="B157" s="493" t="s">
        <v>2761</v>
      </c>
      <c r="C157" s="492"/>
      <c r="D157" s="493" t="s">
        <v>2762</v>
      </c>
      <c r="E157" s="492"/>
      <c r="F157" s="492"/>
      <c r="G157" s="492" t="s">
        <v>2763</v>
      </c>
    </row>
    <row r="158" spans="2:7">
      <c r="B158" s="493" t="s">
        <v>2767</v>
      </c>
      <c r="C158" s="492"/>
      <c r="D158" s="493" t="s">
        <v>2768</v>
      </c>
      <c r="E158" s="492"/>
      <c r="F158" s="492"/>
      <c r="G158" s="492" t="s">
        <v>2769</v>
      </c>
    </row>
    <row r="159" spans="2:7">
      <c r="B159" s="493" t="s">
        <v>2779</v>
      </c>
      <c r="C159" s="492"/>
      <c r="D159" s="493" t="s">
        <v>2780</v>
      </c>
      <c r="E159" s="492"/>
      <c r="F159" s="492"/>
      <c r="G159" s="492" t="s">
        <v>2781</v>
      </c>
    </row>
    <row r="160" spans="2:7">
      <c r="B160" s="493" t="s">
        <v>2785</v>
      </c>
      <c r="C160" s="492"/>
      <c r="D160" s="493" t="s">
        <v>2786</v>
      </c>
      <c r="E160" s="492"/>
      <c r="F160" s="492"/>
      <c r="G160" s="492" t="s">
        <v>2787</v>
      </c>
    </row>
    <row r="161" spans="2:7">
      <c r="B161" s="493" t="s">
        <v>3915</v>
      </c>
      <c r="C161" s="492"/>
      <c r="D161" s="493" t="s">
        <v>3916</v>
      </c>
      <c r="E161" s="492"/>
      <c r="F161" s="492"/>
      <c r="G161" s="492" t="s">
        <v>3917</v>
      </c>
    </row>
    <row r="162" spans="2:7">
      <c r="B162" s="493" t="s">
        <v>3918</v>
      </c>
      <c r="C162" s="492"/>
      <c r="D162" s="493" t="s">
        <v>3919</v>
      </c>
      <c r="E162" s="492"/>
      <c r="F162" s="492"/>
      <c r="G162" s="492" t="s">
        <v>3920</v>
      </c>
    </row>
    <row r="163" spans="2:7">
      <c r="B163" s="493" t="s">
        <v>2806</v>
      </c>
      <c r="C163" s="492"/>
      <c r="D163" s="493" t="s">
        <v>2807</v>
      </c>
      <c r="E163" s="492"/>
      <c r="F163" s="492"/>
      <c r="G163" s="492" t="s">
        <v>2808</v>
      </c>
    </row>
    <row r="164" spans="2:7">
      <c r="B164" s="493" t="s">
        <v>2803</v>
      </c>
      <c r="C164" s="492"/>
      <c r="D164" s="493" t="s">
        <v>2804</v>
      </c>
      <c r="E164" s="492"/>
      <c r="F164" s="492"/>
      <c r="G164" s="492" t="s">
        <v>2805</v>
      </c>
    </row>
    <row r="165" spans="2:7">
      <c r="B165" s="493" t="s">
        <v>2842</v>
      </c>
      <c r="C165" s="492"/>
      <c r="D165" s="493" t="s">
        <v>2843</v>
      </c>
      <c r="E165" s="492"/>
      <c r="F165" s="492"/>
      <c r="G165" s="492" t="s">
        <v>2844</v>
      </c>
    </row>
    <row r="166" spans="2:7">
      <c r="B166" s="493" t="s">
        <v>2827</v>
      </c>
      <c r="C166" s="492"/>
      <c r="D166" s="493" t="s">
        <v>2828</v>
      </c>
      <c r="E166" s="492"/>
      <c r="F166" s="492"/>
      <c r="G166" s="492" t="s">
        <v>2829</v>
      </c>
    </row>
    <row r="167" spans="2:7">
      <c r="B167" s="493" t="s">
        <v>2845</v>
      </c>
      <c r="C167" s="492"/>
      <c r="D167" s="493" t="s">
        <v>2846</v>
      </c>
      <c r="E167" s="492"/>
      <c r="F167" s="492"/>
      <c r="G167" s="492" t="s">
        <v>2847</v>
      </c>
    </row>
    <row r="168" spans="2:7">
      <c r="B168" s="493" t="s">
        <v>2833</v>
      </c>
      <c r="C168" s="492"/>
      <c r="D168" s="493" t="s">
        <v>2834</v>
      </c>
      <c r="E168" s="492"/>
      <c r="F168" s="492"/>
      <c r="G168" s="492" t="s">
        <v>2835</v>
      </c>
    </row>
    <row r="169" spans="2:7">
      <c r="B169" s="493" t="s">
        <v>2854</v>
      </c>
      <c r="C169" s="492"/>
      <c r="D169" s="493" t="s">
        <v>2855</v>
      </c>
      <c r="E169" s="492"/>
      <c r="F169" s="492"/>
      <c r="G169" s="492" t="s">
        <v>2856</v>
      </c>
    </row>
    <row r="170" spans="2:7">
      <c r="B170" s="493" t="s">
        <v>2848</v>
      </c>
      <c r="C170" s="492"/>
      <c r="D170" s="493" t="s">
        <v>2849</v>
      </c>
      <c r="E170" s="492"/>
      <c r="F170" s="492"/>
      <c r="G170" s="492" t="s">
        <v>2850</v>
      </c>
    </row>
    <row r="171" spans="2:7">
      <c r="B171" s="493" t="s">
        <v>3921</v>
      </c>
      <c r="C171" s="492"/>
      <c r="D171" s="493" t="s">
        <v>3922</v>
      </c>
      <c r="E171" s="492"/>
      <c r="F171" s="492"/>
      <c r="G171" s="492" t="s">
        <v>3923</v>
      </c>
    </row>
    <row r="172" spans="2:7">
      <c r="B172" s="493" t="s">
        <v>2851</v>
      </c>
      <c r="C172" s="492"/>
      <c r="D172" s="493" t="s">
        <v>2852</v>
      </c>
      <c r="E172" s="492"/>
      <c r="F172" s="492"/>
      <c r="G172" s="492" t="s">
        <v>2853</v>
      </c>
    </row>
    <row r="173" spans="2:7">
      <c r="B173" s="493" t="s">
        <v>2857</v>
      </c>
      <c r="C173" s="492"/>
      <c r="D173" s="493" t="s">
        <v>2520</v>
      </c>
      <c r="E173" s="492"/>
      <c r="F173" s="492"/>
      <c r="G173" s="492" t="s">
        <v>2858</v>
      </c>
    </row>
    <row r="174" spans="2:7">
      <c r="B174" s="493" t="s">
        <v>3924</v>
      </c>
      <c r="C174" s="492"/>
      <c r="D174" s="493" t="s">
        <v>3925</v>
      </c>
      <c r="E174" s="492"/>
      <c r="F174" s="492"/>
      <c r="G174" s="492" t="s">
        <v>3926</v>
      </c>
    </row>
    <row r="175" spans="2:7">
      <c r="B175" s="493" t="s">
        <v>2719</v>
      </c>
      <c r="C175" s="492"/>
      <c r="D175" s="493" t="s">
        <v>2720</v>
      </c>
      <c r="E175" s="492"/>
      <c r="F175" s="492"/>
      <c r="G175" s="492" t="s">
        <v>2721</v>
      </c>
    </row>
    <row r="176" spans="2:7">
      <c r="B176" s="493" t="s">
        <v>2725</v>
      </c>
      <c r="C176" s="492"/>
      <c r="D176" s="493" t="s">
        <v>2726</v>
      </c>
      <c r="E176" s="492"/>
      <c r="F176" s="492"/>
      <c r="G176" s="492" t="s">
        <v>2727</v>
      </c>
    </row>
    <row r="177" spans="2:7">
      <c r="B177" s="493" t="s">
        <v>2692</v>
      </c>
      <c r="C177" s="492"/>
      <c r="D177" s="493" t="s">
        <v>2693</v>
      </c>
      <c r="E177" s="492"/>
      <c r="F177" s="492"/>
      <c r="G177" s="492" t="s">
        <v>2694</v>
      </c>
    </row>
    <row r="178" spans="2:7">
      <c r="B178" s="493" t="s">
        <v>2701</v>
      </c>
      <c r="C178" s="492"/>
      <c r="D178" s="493" t="s">
        <v>2702</v>
      </c>
      <c r="E178" s="492"/>
      <c r="F178" s="492"/>
      <c r="G178" s="492" t="s">
        <v>2703</v>
      </c>
    </row>
    <row r="179" spans="2:7">
      <c r="B179" s="493" t="s">
        <v>2746</v>
      </c>
      <c r="C179" s="492"/>
      <c r="D179" s="493" t="s">
        <v>2747</v>
      </c>
      <c r="E179" s="492"/>
      <c r="F179" s="492"/>
      <c r="G179" s="492" t="s">
        <v>2748</v>
      </c>
    </row>
    <row r="180" spans="2:7">
      <c r="B180" s="493" t="s">
        <v>2755</v>
      </c>
      <c r="C180" s="492"/>
      <c r="D180" s="493" t="s">
        <v>2756</v>
      </c>
      <c r="E180" s="492"/>
      <c r="F180" s="492"/>
      <c r="G180" s="492" t="s">
        <v>2757</v>
      </c>
    </row>
    <row r="181" spans="2:7">
      <c r="B181" s="493" t="s">
        <v>2797</v>
      </c>
      <c r="C181" s="492"/>
      <c r="D181" s="493" t="s">
        <v>2798</v>
      </c>
      <c r="E181" s="492"/>
      <c r="F181" s="492"/>
      <c r="G181" s="492" t="s">
        <v>2799</v>
      </c>
    </row>
    <row r="182" spans="2:7">
      <c r="B182" s="493" t="s">
        <v>2791</v>
      </c>
      <c r="C182" s="492"/>
      <c r="D182" s="493" t="s">
        <v>2792</v>
      </c>
      <c r="E182" s="492"/>
      <c r="F182" s="492"/>
      <c r="G182" s="492" t="s">
        <v>2793</v>
      </c>
    </row>
    <row r="183" spans="2:7">
      <c r="B183" s="493" t="s">
        <v>2836</v>
      </c>
      <c r="C183" s="492"/>
      <c r="D183" s="493" t="s">
        <v>2837</v>
      </c>
      <c r="E183" s="492"/>
      <c r="F183" s="492"/>
      <c r="G183" s="492" t="s">
        <v>2838</v>
      </c>
    </row>
    <row r="184" spans="2:7">
      <c r="B184" s="493" t="s">
        <v>2776</v>
      </c>
      <c r="C184" s="492"/>
      <c r="D184" s="493" t="s">
        <v>2777</v>
      </c>
      <c r="E184" s="492"/>
      <c r="F184" s="492"/>
      <c r="G184" s="492" t="s">
        <v>2778</v>
      </c>
    </row>
    <row r="185" spans="2:7">
      <c r="B185" s="493" t="s">
        <v>2770</v>
      </c>
      <c r="C185" s="492"/>
      <c r="D185" s="493" t="s">
        <v>2771</v>
      </c>
      <c r="E185" s="492"/>
      <c r="F185" s="492"/>
      <c r="G185" s="492" t="s">
        <v>2772</v>
      </c>
    </row>
    <row r="186" spans="2:7">
      <c r="B186" s="493" t="s">
        <v>2809</v>
      </c>
      <c r="C186" s="492"/>
      <c r="D186" s="493" t="s">
        <v>2810</v>
      </c>
      <c r="E186" s="492"/>
      <c r="F186" s="492"/>
      <c r="G186" s="492" t="s">
        <v>2811</v>
      </c>
    </row>
    <row r="187" spans="2:7">
      <c r="B187" s="493" t="s">
        <v>2859</v>
      </c>
      <c r="C187" s="492"/>
      <c r="D187" s="493" t="s">
        <v>2860</v>
      </c>
      <c r="E187" s="492"/>
      <c r="F187" s="492"/>
      <c r="G187" s="492" t="s">
        <v>2861</v>
      </c>
    </row>
    <row r="188" spans="2:7">
      <c r="B188" s="493" t="s">
        <v>2862</v>
      </c>
      <c r="C188" s="492"/>
      <c r="D188" s="493" t="s">
        <v>2863</v>
      </c>
      <c r="E188" s="492"/>
      <c r="F188" s="492"/>
      <c r="G188" s="492" t="s">
        <v>2864</v>
      </c>
    </row>
  </sheetData>
  <dataValidations count="3">
    <dataValidation type="custom" allowBlank="1" showInputMessage="1" showErrorMessage="1" errorTitle="X-Author for Excel" error="Id and Lookup fields are not editable." promptTitle="X-Author for Excel" sqref="G6:G16 G22:G35 G40:G55 G61:G109 G116:G188">
      <formula1>""</formula1>
    </dataValidation>
    <dataValidation type="list" allowBlank="1" showInputMessage="1" showErrorMessage="1" errorTitle="X-Author for Excel" error="Please select a value from the drop-down." promptTitle="X-Author for Excel" sqref="H6:H16 H22:H35">
      <formula1>IF(IFERROR(ROWS(INDIRECT(SUBSTITUTE("AIM_Impact_Outcome_References__c.AIM_Data_Type_Target__c"," ","_"))),-1) &lt; 0, XAuthorInvalidPicklistData,INDIRECT(SUBSTITUTE("AIM_Impact_Outcome_References__c.AIM_Data_Type_Target__c"," ","_")))</formula1>
    </dataValidation>
    <dataValidation type="list" allowBlank="1" showInputMessage="1" showErrorMessage="1" errorTitle="X-Author for Excel" error="Please select a value from the drop-down." promptTitle="X-Author for Excel" sqref="H61:H109">
      <formula1>IF(IFERROR(ROWS(INDIRECT(SUBSTITUTE("AIM_Module_Coverage_Interventio_Comp_Ref__c.AIM_Data_Type__c"," ","_"))),-1) &lt; 0, XAuthorInvalidPicklistData,INDIRECT(SUBSTITUTE("AIM_Module_Coverage_Interventio_Comp_Ref__c.AIM_Data_Type__c"," ","_")))</formula1>
    </dataValidation>
  </dataValidations>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182"/>
  <sheetViews>
    <sheetView workbookViewId="0">
      <selection activeCell="D3" sqref="D3:F4"/>
    </sheetView>
  </sheetViews>
  <sheetFormatPr defaultColWidth="8.59765625" defaultRowHeight="12.3"/>
  <cols>
    <col min="1" max="1" width="18.59765625" style="1" customWidth="1"/>
    <col min="2" max="2" width="43.09765625" style="1" customWidth="1"/>
    <col min="3" max="3" width="8.59765625" style="1"/>
    <col min="4" max="4" width="40.09765625" style="1" customWidth="1"/>
    <col min="5" max="6" width="14.09765625" style="1" customWidth="1"/>
    <col min="7" max="16384" width="8.59765625" style="1"/>
  </cols>
  <sheetData>
    <row r="1" spans="1:7">
      <c r="A1" s="2" t="s">
        <v>99</v>
      </c>
    </row>
    <row r="2" spans="1:7">
      <c r="A2" s="492" t="s">
        <v>101</v>
      </c>
      <c r="B2" s="492" t="s">
        <v>57</v>
      </c>
      <c r="C2" s="492">
        <v>0</v>
      </c>
      <c r="D2" s="492" t="s">
        <v>109</v>
      </c>
      <c r="E2" s="492" t="s">
        <v>42</v>
      </c>
      <c r="F2" s="492" t="s">
        <v>31</v>
      </c>
      <c r="G2" s="492" t="s">
        <v>62</v>
      </c>
    </row>
    <row r="3" spans="1:7" hidden="1">
      <c r="A3" s="492" t="s">
        <v>100</v>
      </c>
      <c r="B3" s="493" t="s">
        <v>87</v>
      </c>
      <c r="C3" s="492">
        <f>IF(B3=B2,C2+1,0)</f>
        <v>0</v>
      </c>
      <c r="D3" s="492" t="str">
        <f>B3&amp;"-"&amp;C3</f>
        <v>[Name]-0</v>
      </c>
      <c r="E3" s="493" t="s">
        <v>103</v>
      </c>
      <c r="F3" s="493" t="s">
        <v>102</v>
      </c>
      <c r="G3" s="492" t="s">
        <v>61</v>
      </c>
    </row>
    <row r="4" spans="1:7" s="11" customFormat="1">
      <c r="A4" s="492" t="s">
        <v>2130</v>
      </c>
      <c r="B4" s="493" t="s">
        <v>2131</v>
      </c>
      <c r="C4" s="492">
        <f t="shared" ref="C4:C55" si="0">IF(B4=B3,C3+1,0)</f>
        <v>0</v>
      </c>
      <c r="D4" s="492" t="str">
        <f t="shared" ref="D4:D55" si="1">B4&amp;"-"&amp;C4</f>
        <v>HIV I-9a(M): Percentage of men who have sex with men who are living with HIV-0</v>
      </c>
      <c r="E4" s="493" t="s">
        <v>2132</v>
      </c>
      <c r="F4" s="493" t="s">
        <v>2133</v>
      </c>
      <c r="G4" s="492" t="s">
        <v>2134</v>
      </c>
    </row>
    <row r="5" spans="1:7" s="11" customFormat="1">
      <c r="A5" s="492" t="s">
        <v>2130</v>
      </c>
      <c r="B5" s="493" t="s">
        <v>2131</v>
      </c>
      <c r="C5" s="492">
        <f t="shared" si="0"/>
        <v>1</v>
      </c>
      <c r="D5" s="492" t="str">
        <f t="shared" si="1"/>
        <v>HIV I-9a(M): Percentage of men who have sex with men who are living with HIV-1</v>
      </c>
      <c r="E5" s="493" t="s">
        <v>2132</v>
      </c>
      <c r="F5" s="493" t="s">
        <v>2135</v>
      </c>
      <c r="G5" s="492" t="s">
        <v>2136</v>
      </c>
    </row>
    <row r="6" spans="1:7" s="11" customFormat="1">
      <c r="A6" s="492" t="s">
        <v>2137</v>
      </c>
      <c r="B6" s="493" t="s">
        <v>2138</v>
      </c>
      <c r="C6" s="492">
        <f t="shared" si="0"/>
        <v>0</v>
      </c>
      <c r="D6" s="492" t="str">
        <f t="shared" si="1"/>
        <v>HIV I-9b(M): Percentage of transgender people who are living with HIV-0</v>
      </c>
      <c r="E6" s="493" t="s">
        <v>2132</v>
      </c>
      <c r="F6" s="493" t="s">
        <v>2133</v>
      </c>
      <c r="G6" s="492" t="s">
        <v>2139</v>
      </c>
    </row>
    <row r="7" spans="1:7" s="11" customFormat="1">
      <c r="A7" s="492" t="s">
        <v>2137</v>
      </c>
      <c r="B7" s="493" t="s">
        <v>2138</v>
      </c>
      <c r="C7" s="492">
        <f t="shared" si="0"/>
        <v>1</v>
      </c>
      <c r="D7" s="492" t="str">
        <f t="shared" si="1"/>
        <v>HIV I-9b(M): Percentage of transgender people who are living with HIV-1</v>
      </c>
      <c r="E7" s="493" t="s">
        <v>2132</v>
      </c>
      <c r="F7" s="493" t="s">
        <v>2135</v>
      </c>
      <c r="G7" s="492" t="s">
        <v>2140</v>
      </c>
    </row>
    <row r="8" spans="1:7" s="11" customFormat="1">
      <c r="A8" s="492" t="s">
        <v>2141</v>
      </c>
      <c r="B8" s="493" t="s">
        <v>2142</v>
      </c>
      <c r="C8" s="492">
        <f t="shared" si="0"/>
        <v>0</v>
      </c>
      <c r="D8" s="492" t="str">
        <f t="shared" si="1"/>
        <v>HIV I-10(M): Percentage of sex workers who are living with HIV-0</v>
      </c>
      <c r="E8" s="493" t="s">
        <v>2132</v>
      </c>
      <c r="F8" s="493" t="s">
        <v>2133</v>
      </c>
      <c r="G8" s="492" t="s">
        <v>2143</v>
      </c>
    </row>
    <row r="9" spans="1:7" s="11" customFormat="1">
      <c r="A9" s="492" t="s">
        <v>2141</v>
      </c>
      <c r="B9" s="493" t="s">
        <v>2142</v>
      </c>
      <c r="C9" s="492">
        <f t="shared" si="0"/>
        <v>1</v>
      </c>
      <c r="D9" s="492" t="str">
        <f t="shared" si="1"/>
        <v>HIV I-10(M): Percentage of sex workers who are living with HIV-1</v>
      </c>
      <c r="E9" s="493" t="s">
        <v>2132</v>
      </c>
      <c r="F9" s="493" t="s">
        <v>2135</v>
      </c>
      <c r="G9" s="492" t="s">
        <v>2144</v>
      </c>
    </row>
    <row r="10" spans="1:7" s="11" customFormat="1">
      <c r="A10" s="492" t="s">
        <v>2145</v>
      </c>
      <c r="B10" s="493" t="s">
        <v>2146</v>
      </c>
      <c r="C10" s="492">
        <f t="shared" si="0"/>
        <v>0</v>
      </c>
      <c r="D10" s="492" t="str">
        <f t="shared" si="1"/>
        <v>HIV I-11(M): Percentage of people who inject drugs who are living with HIV-0</v>
      </c>
      <c r="E10" s="493" t="s">
        <v>2132</v>
      </c>
      <c r="F10" s="493" t="s">
        <v>2133</v>
      </c>
      <c r="G10" s="492" t="s">
        <v>2147</v>
      </c>
    </row>
    <row r="11" spans="1:7" s="11" customFormat="1">
      <c r="A11" s="492" t="s">
        <v>2145</v>
      </c>
      <c r="B11" s="493" t="s">
        <v>2146</v>
      </c>
      <c r="C11" s="492">
        <f t="shared" si="0"/>
        <v>1</v>
      </c>
      <c r="D11" s="492" t="str">
        <f t="shared" si="1"/>
        <v>HIV I-11(M): Percentage of people who inject drugs who are living with HIV-1</v>
      </c>
      <c r="E11" s="493" t="s">
        <v>2132</v>
      </c>
      <c r="F11" s="493" t="s">
        <v>2135</v>
      </c>
      <c r="G11" s="492" t="s">
        <v>2148</v>
      </c>
    </row>
    <row r="12" spans="1:7" s="11" customFormat="1">
      <c r="A12" s="492" t="s">
        <v>2149</v>
      </c>
      <c r="B12" s="493" t="s">
        <v>2150</v>
      </c>
      <c r="C12" s="492">
        <f t="shared" si="0"/>
        <v>0</v>
      </c>
      <c r="D12" s="492" t="str">
        <f t="shared" si="1"/>
        <v>Malaria I-4: Malaria test positivity rate-0</v>
      </c>
      <c r="E12" s="493" t="s">
        <v>2151</v>
      </c>
      <c r="F12" s="493" t="s">
        <v>2152</v>
      </c>
      <c r="G12" s="492" t="s">
        <v>2153</v>
      </c>
    </row>
    <row r="13" spans="1:7" s="11" customFormat="1">
      <c r="A13" s="492" t="s">
        <v>2149</v>
      </c>
      <c r="B13" s="493" t="s">
        <v>2150</v>
      </c>
      <c r="C13" s="492">
        <f t="shared" si="0"/>
        <v>1</v>
      </c>
      <c r="D13" s="492" t="str">
        <f t="shared" si="1"/>
        <v>Malaria I-4: Malaria test positivity rate-1</v>
      </c>
      <c r="E13" s="493" t="s">
        <v>2154</v>
      </c>
      <c r="F13" s="493" t="s">
        <v>2155</v>
      </c>
      <c r="G13" s="492" t="s">
        <v>2156</v>
      </c>
    </row>
    <row r="14" spans="1:7" s="11" customFormat="1">
      <c r="A14" s="492" t="s">
        <v>2149</v>
      </c>
      <c r="B14" s="493" t="s">
        <v>2150</v>
      </c>
      <c r="C14" s="492">
        <f t="shared" si="0"/>
        <v>2</v>
      </c>
      <c r="D14" s="492" t="str">
        <f t="shared" si="1"/>
        <v>Malaria I-4: Malaria test positivity rate-2</v>
      </c>
      <c r="E14" s="493" t="s">
        <v>2154</v>
      </c>
      <c r="F14" s="493" t="s">
        <v>2157</v>
      </c>
      <c r="G14" s="492" t="s">
        <v>2158</v>
      </c>
    </row>
    <row r="15" spans="1:7" s="11" customFormat="1">
      <c r="A15" s="492" t="s">
        <v>2159</v>
      </c>
      <c r="B15" s="493" t="s">
        <v>2160</v>
      </c>
      <c r="C15" s="492">
        <f t="shared" si="0"/>
        <v>0</v>
      </c>
      <c r="D15" s="492" t="str">
        <f t="shared" si="1"/>
        <v>Malaria I-5: Malaria parasite prevalence: Proportion of children aged 6-59 months with malaria infection-0</v>
      </c>
      <c r="E15" s="493" t="s">
        <v>2161</v>
      </c>
      <c r="F15" s="493" t="s">
        <v>2162</v>
      </c>
      <c r="G15" s="492" t="s">
        <v>2163</v>
      </c>
    </row>
    <row r="16" spans="1:7" s="11" customFormat="1">
      <c r="A16" s="492" t="s">
        <v>2159</v>
      </c>
      <c r="B16" s="493" t="s">
        <v>2160</v>
      </c>
      <c r="C16" s="492">
        <f t="shared" si="0"/>
        <v>1</v>
      </c>
      <c r="D16" s="492" t="str">
        <f t="shared" si="1"/>
        <v>Malaria I-5: Malaria parasite prevalence: Proportion of children aged 6-59 months with malaria infection-1</v>
      </c>
      <c r="E16" s="493" t="s">
        <v>2161</v>
      </c>
      <c r="F16" s="493" t="s">
        <v>2164</v>
      </c>
      <c r="G16" s="492" t="s">
        <v>2165</v>
      </c>
    </row>
    <row r="17" spans="1:7" s="11" customFormat="1">
      <c r="A17" s="492" t="s">
        <v>2166</v>
      </c>
      <c r="B17" s="493" t="s">
        <v>2167</v>
      </c>
      <c r="C17" s="492">
        <f t="shared" si="0"/>
        <v>0</v>
      </c>
      <c r="D17" s="492" t="str">
        <f t="shared" si="1"/>
        <v>HIV I-4: Number of AIDS-related deaths per 100,000 population-0</v>
      </c>
      <c r="E17" s="493" t="s">
        <v>2132</v>
      </c>
      <c r="F17" s="493" t="s">
        <v>2168</v>
      </c>
      <c r="G17" s="492" t="s">
        <v>2169</v>
      </c>
    </row>
    <row r="18" spans="1:7" s="11" customFormat="1">
      <c r="A18" s="492" t="s">
        <v>2166</v>
      </c>
      <c r="B18" s="493" t="s">
        <v>2167</v>
      </c>
      <c r="C18" s="492">
        <f t="shared" si="0"/>
        <v>1</v>
      </c>
      <c r="D18" s="492" t="str">
        <f t="shared" si="1"/>
        <v>HIV I-4: Number of AIDS-related deaths per 100,000 population-1</v>
      </c>
      <c r="E18" s="493" t="s">
        <v>2132</v>
      </c>
      <c r="F18" s="493" t="s">
        <v>2170</v>
      </c>
      <c r="G18" s="492" t="s">
        <v>2171</v>
      </c>
    </row>
    <row r="19" spans="1:7" s="11" customFormat="1">
      <c r="A19" s="492" t="s">
        <v>2166</v>
      </c>
      <c r="B19" s="493" t="s">
        <v>2167</v>
      </c>
      <c r="C19" s="492">
        <f t="shared" si="0"/>
        <v>2</v>
      </c>
      <c r="D19" s="492" t="str">
        <f t="shared" si="1"/>
        <v>HIV I-4: Number of AIDS-related deaths per 100,000 population-2</v>
      </c>
      <c r="E19" s="493" t="s">
        <v>2161</v>
      </c>
      <c r="F19" s="493" t="s">
        <v>2162</v>
      </c>
      <c r="G19" s="492" t="s">
        <v>2172</v>
      </c>
    </row>
    <row r="20" spans="1:7" s="11" customFormat="1">
      <c r="A20" s="492" t="s">
        <v>2166</v>
      </c>
      <c r="B20" s="493" t="s">
        <v>2167</v>
      </c>
      <c r="C20" s="492">
        <f t="shared" si="0"/>
        <v>3</v>
      </c>
      <c r="D20" s="492" t="str">
        <f t="shared" si="1"/>
        <v>HIV I-4: Number of AIDS-related deaths per 100,000 population-3</v>
      </c>
      <c r="E20" s="493" t="s">
        <v>2161</v>
      </c>
      <c r="F20" s="493" t="s">
        <v>2164</v>
      </c>
      <c r="G20" s="492" t="s">
        <v>2173</v>
      </c>
    </row>
    <row r="21" spans="1:7" s="11" customFormat="1">
      <c r="A21" s="492" t="s">
        <v>2166</v>
      </c>
      <c r="B21" s="493" t="s">
        <v>2167</v>
      </c>
      <c r="C21" s="492">
        <f t="shared" si="0"/>
        <v>4</v>
      </c>
      <c r="D21" s="492" t="str">
        <f t="shared" si="1"/>
        <v>HIV I-4: Number of AIDS-related deaths per 100,000 population-4</v>
      </c>
      <c r="E21" s="493" t="s">
        <v>2174</v>
      </c>
      <c r="F21" s="493" t="s">
        <v>2175</v>
      </c>
      <c r="G21" s="492" t="s">
        <v>2176</v>
      </c>
    </row>
    <row r="22" spans="1:7" s="11" customFormat="1">
      <c r="A22" s="492" t="s">
        <v>2166</v>
      </c>
      <c r="B22" s="493" t="s">
        <v>2167</v>
      </c>
      <c r="C22" s="492">
        <f t="shared" si="0"/>
        <v>5</v>
      </c>
      <c r="D22" s="492" t="str">
        <f t="shared" si="1"/>
        <v>HIV I-4: Number of AIDS-related deaths per 100,000 population-5</v>
      </c>
      <c r="E22" s="493" t="s">
        <v>2174</v>
      </c>
      <c r="F22" s="493" t="s">
        <v>2177</v>
      </c>
      <c r="G22" s="492" t="s">
        <v>2178</v>
      </c>
    </row>
    <row r="23" spans="1:7" s="11" customFormat="1">
      <c r="A23" s="492" t="s">
        <v>2166</v>
      </c>
      <c r="B23" s="493" t="s">
        <v>2167</v>
      </c>
      <c r="C23" s="492">
        <f t="shared" si="0"/>
        <v>6</v>
      </c>
      <c r="D23" s="492" t="str">
        <f t="shared" si="1"/>
        <v>HIV I-4: Number of AIDS-related deaths per 100,000 population-6</v>
      </c>
      <c r="E23" s="493" t="s">
        <v>2174</v>
      </c>
      <c r="F23" s="493" t="s">
        <v>2179</v>
      </c>
      <c r="G23" s="492" t="s">
        <v>2180</v>
      </c>
    </row>
    <row r="24" spans="1:7" s="11" customFormat="1">
      <c r="A24" s="492" t="s">
        <v>2166</v>
      </c>
      <c r="B24" s="493" t="s">
        <v>2167</v>
      </c>
      <c r="C24" s="492">
        <f t="shared" si="0"/>
        <v>7</v>
      </c>
      <c r="D24" s="492" t="str">
        <f t="shared" si="1"/>
        <v>HIV I-4: Number of AIDS-related deaths per 100,000 population-7</v>
      </c>
      <c r="E24" s="493" t="s">
        <v>2174</v>
      </c>
      <c r="F24" s="493" t="s">
        <v>2181</v>
      </c>
      <c r="G24" s="492" t="s">
        <v>2182</v>
      </c>
    </row>
    <row r="25" spans="1:7" s="11" customFormat="1">
      <c r="A25" s="492" t="s">
        <v>2183</v>
      </c>
      <c r="B25" s="493" t="s">
        <v>2184</v>
      </c>
      <c r="C25" s="492">
        <f t="shared" si="0"/>
        <v>0</v>
      </c>
      <c r="D25" s="492" t="str">
        <f t="shared" si="1"/>
        <v>Malaria I-1(M): Reported malaria cases (presumed and confirmed)-0</v>
      </c>
      <c r="E25" s="493" t="s">
        <v>2132</v>
      </c>
      <c r="F25" s="493" t="s">
        <v>2185</v>
      </c>
      <c r="G25" s="492" t="s">
        <v>2186</v>
      </c>
    </row>
    <row r="26" spans="1:7" s="11" customFormat="1">
      <c r="A26" s="492" t="s">
        <v>2183</v>
      </c>
      <c r="B26" s="493" t="s">
        <v>2184</v>
      </c>
      <c r="C26" s="492">
        <f t="shared" si="0"/>
        <v>1</v>
      </c>
      <c r="D26" s="492" t="str">
        <f t="shared" si="1"/>
        <v>Malaria I-1(M): Reported malaria cases (presumed and confirmed)-1</v>
      </c>
      <c r="E26" s="493" t="s">
        <v>2132</v>
      </c>
      <c r="F26" s="493" t="s">
        <v>2187</v>
      </c>
      <c r="G26" s="492" t="s">
        <v>2188</v>
      </c>
    </row>
    <row r="27" spans="1:7" s="11" customFormat="1">
      <c r="A27" s="492" t="s">
        <v>2183</v>
      </c>
      <c r="B27" s="493" t="s">
        <v>2184</v>
      </c>
      <c r="C27" s="492">
        <f t="shared" si="0"/>
        <v>2</v>
      </c>
      <c r="D27" s="492" t="str">
        <f t="shared" si="1"/>
        <v>Malaria I-1(M): Reported malaria cases (presumed and confirmed)-2</v>
      </c>
      <c r="E27" s="493" t="s">
        <v>2189</v>
      </c>
      <c r="F27" s="493" t="s">
        <v>2190</v>
      </c>
      <c r="G27" s="492" t="s">
        <v>2191</v>
      </c>
    </row>
    <row r="28" spans="1:7" s="11" customFormat="1">
      <c r="A28" s="492" t="s">
        <v>2183</v>
      </c>
      <c r="B28" s="493" t="s">
        <v>2184</v>
      </c>
      <c r="C28" s="492">
        <f t="shared" si="0"/>
        <v>3</v>
      </c>
      <c r="D28" s="492" t="str">
        <f t="shared" si="1"/>
        <v>Malaria I-1(M): Reported malaria cases (presumed and confirmed)-3</v>
      </c>
      <c r="E28" s="493" t="s">
        <v>2189</v>
      </c>
      <c r="F28" s="493" t="s">
        <v>2192</v>
      </c>
      <c r="G28" s="492" t="s">
        <v>2193</v>
      </c>
    </row>
    <row r="29" spans="1:7" s="11" customFormat="1">
      <c r="A29" s="492" t="s">
        <v>2183</v>
      </c>
      <c r="B29" s="493" t="s">
        <v>2184</v>
      </c>
      <c r="C29" s="492">
        <f t="shared" si="0"/>
        <v>4</v>
      </c>
      <c r="D29" s="492" t="str">
        <f t="shared" si="1"/>
        <v>Malaria I-1(M): Reported malaria cases (presumed and confirmed)-4</v>
      </c>
      <c r="E29" s="493" t="s">
        <v>2151</v>
      </c>
      <c r="F29" s="493" t="s">
        <v>2194</v>
      </c>
      <c r="G29" s="492" t="s">
        <v>2195</v>
      </c>
    </row>
    <row r="30" spans="1:7" s="11" customFormat="1">
      <c r="A30" s="492" t="s">
        <v>2183</v>
      </c>
      <c r="B30" s="493" t="s">
        <v>2184</v>
      </c>
      <c r="C30" s="492">
        <f t="shared" si="0"/>
        <v>5</v>
      </c>
      <c r="D30" s="492" t="str">
        <f t="shared" si="1"/>
        <v>Malaria I-1(M): Reported malaria cases (presumed and confirmed)-5</v>
      </c>
      <c r="E30" s="493" t="s">
        <v>2151</v>
      </c>
      <c r="F30" s="493" t="s">
        <v>2152</v>
      </c>
      <c r="G30" s="492" t="s">
        <v>2196</v>
      </c>
    </row>
    <row r="31" spans="1:7" s="11" customFormat="1">
      <c r="A31" s="492" t="s">
        <v>2183</v>
      </c>
      <c r="B31" s="493" t="s">
        <v>2184</v>
      </c>
      <c r="C31" s="492">
        <f t="shared" si="0"/>
        <v>6</v>
      </c>
      <c r="D31" s="492" t="str">
        <f t="shared" si="1"/>
        <v>Malaria I-1(M): Reported malaria cases (presumed and confirmed)-6</v>
      </c>
      <c r="E31" s="493" t="s">
        <v>2151</v>
      </c>
      <c r="F31" s="493" t="s">
        <v>2197</v>
      </c>
      <c r="G31" s="492" t="s">
        <v>2198</v>
      </c>
    </row>
    <row r="32" spans="1:7" s="11" customFormat="1">
      <c r="A32" s="492" t="s">
        <v>2199</v>
      </c>
      <c r="B32" s="493" t="s">
        <v>2200</v>
      </c>
      <c r="C32" s="492">
        <f t="shared" si="0"/>
        <v>0</v>
      </c>
      <c r="D32" s="492" t="str">
        <f t="shared" si="1"/>
        <v>Malaria I-3.1(M): Inpatient malaria deaths per year: rate per 100,000 persons per year-0</v>
      </c>
      <c r="E32" s="493" t="s">
        <v>2132</v>
      </c>
      <c r="F32" s="493" t="s">
        <v>2185</v>
      </c>
      <c r="G32" s="492" t="s">
        <v>2201</v>
      </c>
    </row>
    <row r="33" spans="1:7" s="11" customFormat="1">
      <c r="A33" s="492" t="s">
        <v>2199</v>
      </c>
      <c r="B33" s="493" t="s">
        <v>2200</v>
      </c>
      <c r="C33" s="492">
        <f t="shared" si="0"/>
        <v>1</v>
      </c>
      <c r="D33" s="492" t="str">
        <f t="shared" si="1"/>
        <v>Malaria I-3.1(M): Inpatient malaria deaths per year: rate per 100,000 persons per year-1</v>
      </c>
      <c r="E33" s="493" t="s">
        <v>2132</v>
      </c>
      <c r="F33" s="493" t="s">
        <v>2187</v>
      </c>
      <c r="G33" s="492" t="s">
        <v>2202</v>
      </c>
    </row>
    <row r="34" spans="1:7" s="11" customFormat="1">
      <c r="A34" s="492" t="s">
        <v>2203</v>
      </c>
      <c r="B34" s="493" t="s">
        <v>2204</v>
      </c>
      <c r="C34" s="492">
        <f t="shared" si="0"/>
        <v>0</v>
      </c>
      <c r="D34" s="492" t="str">
        <f t="shared" si="1"/>
        <v>Malaria I-6: All-cause under-5 mortality rate per 1000 live births-0</v>
      </c>
      <c r="E34" s="493" t="s">
        <v>2161</v>
      </c>
      <c r="F34" s="493" t="s">
        <v>2162</v>
      </c>
      <c r="G34" s="492" t="s">
        <v>2205</v>
      </c>
    </row>
    <row r="35" spans="1:7" s="11" customFormat="1">
      <c r="A35" s="492" t="s">
        <v>2203</v>
      </c>
      <c r="B35" s="493" t="s">
        <v>2204</v>
      </c>
      <c r="C35" s="492">
        <f t="shared" si="0"/>
        <v>1</v>
      </c>
      <c r="D35" s="492" t="str">
        <f t="shared" si="1"/>
        <v>Malaria I-6: All-cause under-5 mortality rate per 1000 live births-1</v>
      </c>
      <c r="E35" s="493" t="s">
        <v>2161</v>
      </c>
      <c r="F35" s="493" t="s">
        <v>2164</v>
      </c>
      <c r="G35" s="492" t="s">
        <v>2206</v>
      </c>
    </row>
    <row r="36" spans="1:7" s="11" customFormat="1">
      <c r="A36" s="492" t="s">
        <v>2207</v>
      </c>
      <c r="B36" s="493" t="s">
        <v>2208</v>
      </c>
      <c r="C36" s="492">
        <f t="shared" si="0"/>
        <v>0</v>
      </c>
      <c r="D36" s="492" t="str">
        <f t="shared" si="1"/>
        <v>HIV I-14: Number of new HIV infections per 1000 uninfected population-0</v>
      </c>
      <c r="E36" s="493" t="s">
        <v>2132</v>
      </c>
      <c r="F36" s="493" t="s">
        <v>2168</v>
      </c>
      <c r="G36" s="492" t="s">
        <v>2209</v>
      </c>
    </row>
    <row r="37" spans="1:7" s="11" customFormat="1">
      <c r="A37" s="492" t="s">
        <v>2207</v>
      </c>
      <c r="B37" s="493" t="s">
        <v>2208</v>
      </c>
      <c r="C37" s="492">
        <f t="shared" si="0"/>
        <v>1</v>
      </c>
      <c r="D37" s="492" t="str">
        <f t="shared" si="1"/>
        <v>HIV I-14: Number of new HIV infections per 1000 uninfected population-1</v>
      </c>
      <c r="E37" s="493" t="s">
        <v>2132</v>
      </c>
      <c r="F37" s="493" t="s">
        <v>2170</v>
      </c>
      <c r="G37" s="492" t="s">
        <v>2210</v>
      </c>
    </row>
    <row r="38" spans="1:7" s="11" customFormat="1">
      <c r="A38" s="492" t="s">
        <v>2207</v>
      </c>
      <c r="B38" s="493" t="s">
        <v>2208</v>
      </c>
      <c r="C38" s="492">
        <f t="shared" si="0"/>
        <v>2</v>
      </c>
      <c r="D38" s="492" t="str">
        <f t="shared" si="1"/>
        <v>HIV I-14: Number of new HIV infections per 1000 uninfected population-2</v>
      </c>
      <c r="E38" s="493" t="s">
        <v>2161</v>
      </c>
      <c r="F38" s="493" t="s">
        <v>2162</v>
      </c>
      <c r="G38" s="492" t="s">
        <v>2211</v>
      </c>
    </row>
    <row r="39" spans="1:7" s="11" customFormat="1">
      <c r="A39" s="492" t="s">
        <v>2207</v>
      </c>
      <c r="B39" s="493" t="s">
        <v>2208</v>
      </c>
      <c r="C39" s="492">
        <f t="shared" si="0"/>
        <v>3</v>
      </c>
      <c r="D39" s="492" t="str">
        <f t="shared" si="1"/>
        <v>HIV I-14: Number of new HIV infections per 1000 uninfected population-3</v>
      </c>
      <c r="E39" s="493" t="s">
        <v>2161</v>
      </c>
      <c r="F39" s="493" t="s">
        <v>2164</v>
      </c>
      <c r="G39" s="492" t="s">
        <v>2212</v>
      </c>
    </row>
    <row r="40" spans="1:7" s="11" customFormat="1">
      <c r="A40" s="492" t="s">
        <v>2207</v>
      </c>
      <c r="B40" s="493" t="s">
        <v>2208</v>
      </c>
      <c r="C40" s="492">
        <f t="shared" si="0"/>
        <v>4</v>
      </c>
      <c r="D40" s="492" t="str">
        <f t="shared" si="1"/>
        <v>HIV I-14: Number of new HIV infections per 1000 uninfected population-4</v>
      </c>
      <c r="E40" s="493" t="s">
        <v>2174</v>
      </c>
      <c r="F40" s="493" t="s">
        <v>2175</v>
      </c>
      <c r="G40" s="492" t="s">
        <v>2213</v>
      </c>
    </row>
    <row r="41" spans="1:7" s="11" customFormat="1">
      <c r="A41" s="492" t="s">
        <v>2207</v>
      </c>
      <c r="B41" s="493" t="s">
        <v>2208</v>
      </c>
      <c r="C41" s="492">
        <f t="shared" si="0"/>
        <v>5</v>
      </c>
      <c r="D41" s="492" t="str">
        <f t="shared" si="1"/>
        <v>HIV I-14: Number of new HIV infections per 1000 uninfected population-5</v>
      </c>
      <c r="E41" s="493" t="s">
        <v>2174</v>
      </c>
      <c r="F41" s="493" t="s">
        <v>2177</v>
      </c>
      <c r="G41" s="492" t="s">
        <v>2214</v>
      </c>
    </row>
    <row r="42" spans="1:7" s="11" customFormat="1">
      <c r="A42" s="492" t="s">
        <v>2207</v>
      </c>
      <c r="B42" s="493" t="s">
        <v>2208</v>
      </c>
      <c r="C42" s="492">
        <f t="shared" si="0"/>
        <v>6</v>
      </c>
      <c r="D42" s="492" t="str">
        <f t="shared" si="1"/>
        <v>HIV I-14: Number of new HIV infections per 1000 uninfected population-6</v>
      </c>
      <c r="E42" s="493" t="s">
        <v>2174</v>
      </c>
      <c r="F42" s="493" t="s">
        <v>2179</v>
      </c>
      <c r="G42" s="492" t="s">
        <v>2215</v>
      </c>
    </row>
    <row r="43" spans="1:7" s="11" customFormat="1">
      <c r="A43" s="492" t="s">
        <v>2207</v>
      </c>
      <c r="B43" s="493" t="s">
        <v>2208</v>
      </c>
      <c r="C43" s="492">
        <f t="shared" si="0"/>
        <v>7</v>
      </c>
      <c r="D43" s="492" t="str">
        <f t="shared" si="1"/>
        <v>HIV I-14: Number of new HIV infections per 1000 uninfected population-7</v>
      </c>
      <c r="E43" s="493" t="s">
        <v>2174</v>
      </c>
      <c r="F43" s="493" t="s">
        <v>2181</v>
      </c>
      <c r="G43" s="492" t="s">
        <v>2216</v>
      </c>
    </row>
    <row r="44" spans="1:7" s="11" customFormat="1">
      <c r="A44" s="492" t="s">
        <v>2217</v>
      </c>
      <c r="B44" s="493" t="s">
        <v>2218</v>
      </c>
      <c r="C44" s="492">
        <f t="shared" si="0"/>
        <v>0</v>
      </c>
      <c r="D44" s="492" t="str">
        <f t="shared" si="1"/>
        <v>Malaria I-10(M): Annual parasite incidence: Confirmed malaria cases (microscopy or RDT): rate per 1000 persons per year (Elimination settings)-0</v>
      </c>
      <c r="E44" s="493" t="s">
        <v>2219</v>
      </c>
      <c r="F44" s="493" t="s">
        <v>2220</v>
      </c>
      <c r="G44" s="492" t="s">
        <v>2221</v>
      </c>
    </row>
    <row r="45" spans="1:7" s="11" customFormat="1">
      <c r="A45" s="492" t="s">
        <v>2217</v>
      </c>
      <c r="B45" s="493" t="s">
        <v>2218</v>
      </c>
      <c r="C45" s="492">
        <f t="shared" si="0"/>
        <v>1</v>
      </c>
      <c r="D45" s="492" t="str">
        <f t="shared" si="1"/>
        <v>Malaria I-10(M): Annual parasite incidence: Confirmed malaria cases (microscopy or RDT): rate per 1000 persons per year (Elimination settings)-1</v>
      </c>
      <c r="E45" s="493" t="s">
        <v>2219</v>
      </c>
      <c r="F45" s="493" t="s">
        <v>2222</v>
      </c>
      <c r="G45" s="492" t="s">
        <v>2223</v>
      </c>
    </row>
    <row r="46" spans="1:7" s="11" customFormat="1">
      <c r="A46" s="492" t="s">
        <v>2217</v>
      </c>
      <c r="B46" s="493" t="s">
        <v>2218</v>
      </c>
      <c r="C46" s="492">
        <f t="shared" si="0"/>
        <v>2</v>
      </c>
      <c r="D46" s="492" t="str">
        <f t="shared" si="1"/>
        <v>Malaria I-10(M): Annual parasite incidence: Confirmed malaria cases (microscopy or RDT): rate per 1000 persons per year (Elimination settings)-2</v>
      </c>
      <c r="E46" s="493" t="s">
        <v>2219</v>
      </c>
      <c r="F46" s="493" t="s">
        <v>2224</v>
      </c>
      <c r="G46" s="492" t="s">
        <v>2225</v>
      </c>
    </row>
    <row r="47" spans="1:7" s="11" customFormat="1">
      <c r="A47" s="492" t="s">
        <v>2217</v>
      </c>
      <c r="B47" s="493" t="s">
        <v>2218</v>
      </c>
      <c r="C47" s="492">
        <f t="shared" si="0"/>
        <v>3</v>
      </c>
      <c r="D47" s="492" t="str">
        <f t="shared" si="1"/>
        <v>Malaria I-10(M): Annual parasite incidence: Confirmed malaria cases (microscopy or RDT): rate per 1000 persons per year (Elimination settings)-3</v>
      </c>
      <c r="E47" s="493" t="s">
        <v>2219</v>
      </c>
      <c r="F47" s="493" t="s">
        <v>2226</v>
      </c>
      <c r="G47" s="492" t="s">
        <v>2227</v>
      </c>
    </row>
    <row r="48" spans="1:7" s="11" customFormat="1">
      <c r="A48" s="492" t="s">
        <v>2228</v>
      </c>
      <c r="B48" s="493" t="s">
        <v>2229</v>
      </c>
      <c r="C48" s="492">
        <f t="shared" si="0"/>
        <v>0</v>
      </c>
      <c r="D48" s="492" t="str">
        <f t="shared" si="1"/>
        <v>HIV I-13: Number and % of people living with HIV-0</v>
      </c>
      <c r="E48" s="493" t="s">
        <v>2132</v>
      </c>
      <c r="F48" s="493" t="s">
        <v>2168</v>
      </c>
      <c r="G48" s="492" t="s">
        <v>2230</v>
      </c>
    </row>
    <row r="49" spans="1:7" s="11" customFormat="1">
      <c r="A49" s="492" t="s">
        <v>2228</v>
      </c>
      <c r="B49" s="493" t="s">
        <v>2229</v>
      </c>
      <c r="C49" s="492">
        <f t="shared" si="0"/>
        <v>1</v>
      </c>
      <c r="D49" s="492" t="str">
        <f t="shared" si="1"/>
        <v>HIV I-13: Number and % of people living with HIV-1</v>
      </c>
      <c r="E49" s="493" t="s">
        <v>2132</v>
      </c>
      <c r="F49" s="493" t="s">
        <v>2170</v>
      </c>
      <c r="G49" s="492" t="s">
        <v>2231</v>
      </c>
    </row>
    <row r="50" spans="1:7" s="11" customFormat="1">
      <c r="A50" s="492" t="s">
        <v>2228</v>
      </c>
      <c r="B50" s="493" t="s">
        <v>2229</v>
      </c>
      <c r="C50" s="492">
        <f t="shared" si="0"/>
        <v>2</v>
      </c>
      <c r="D50" s="492" t="str">
        <f t="shared" si="1"/>
        <v>HIV I-13: Number and % of people living with HIV-2</v>
      </c>
      <c r="E50" s="493" t="s">
        <v>2161</v>
      </c>
      <c r="F50" s="493" t="s">
        <v>2162</v>
      </c>
      <c r="G50" s="492" t="s">
        <v>2232</v>
      </c>
    </row>
    <row r="51" spans="1:7" s="11" customFormat="1">
      <c r="A51" s="492" t="s">
        <v>2228</v>
      </c>
      <c r="B51" s="493" t="s">
        <v>2229</v>
      </c>
      <c r="C51" s="492">
        <f t="shared" si="0"/>
        <v>3</v>
      </c>
      <c r="D51" s="492" t="str">
        <f t="shared" si="1"/>
        <v>HIV I-13: Number and % of people living with HIV-3</v>
      </c>
      <c r="E51" s="493" t="s">
        <v>2161</v>
      </c>
      <c r="F51" s="493" t="s">
        <v>2164</v>
      </c>
      <c r="G51" s="492" t="s">
        <v>2233</v>
      </c>
    </row>
    <row r="52" spans="1:7" s="11" customFormat="1">
      <c r="A52" s="492" t="s">
        <v>2228</v>
      </c>
      <c r="B52" s="493" t="s">
        <v>2229</v>
      </c>
      <c r="C52" s="492">
        <f t="shared" si="0"/>
        <v>4</v>
      </c>
      <c r="D52" s="492" t="str">
        <f t="shared" si="1"/>
        <v>HIV I-13: Number and % of people living with HIV-4</v>
      </c>
      <c r="E52" s="493" t="s">
        <v>2174</v>
      </c>
      <c r="F52" s="493" t="s">
        <v>2175</v>
      </c>
      <c r="G52" s="492" t="s">
        <v>2234</v>
      </c>
    </row>
    <row r="53" spans="1:7" s="11" customFormat="1">
      <c r="A53" s="492" t="s">
        <v>2228</v>
      </c>
      <c r="B53" s="493" t="s">
        <v>2229</v>
      </c>
      <c r="C53" s="492">
        <f t="shared" si="0"/>
        <v>5</v>
      </c>
      <c r="D53" s="492" t="str">
        <f t="shared" si="1"/>
        <v>HIV I-13: Number and % of people living with HIV-5</v>
      </c>
      <c r="E53" s="493" t="s">
        <v>2174</v>
      </c>
      <c r="F53" s="493" t="s">
        <v>2177</v>
      </c>
      <c r="G53" s="492" t="s">
        <v>2235</v>
      </c>
    </row>
    <row r="54" spans="1:7" s="11" customFormat="1">
      <c r="A54" s="492" t="s">
        <v>2228</v>
      </c>
      <c r="B54" s="493" t="s">
        <v>2229</v>
      </c>
      <c r="C54" s="492">
        <f t="shared" si="0"/>
        <v>6</v>
      </c>
      <c r="D54" s="492" t="str">
        <f t="shared" si="1"/>
        <v>HIV I-13: Number and % of people living with HIV-6</v>
      </c>
      <c r="E54" s="493" t="s">
        <v>2174</v>
      </c>
      <c r="F54" s="493" t="s">
        <v>2179</v>
      </c>
      <c r="G54" s="492" t="s">
        <v>2236</v>
      </c>
    </row>
    <row r="55" spans="1:7" s="11" customFormat="1">
      <c r="A55" s="492" t="s">
        <v>2228</v>
      </c>
      <c r="B55" s="493" t="s">
        <v>2229</v>
      </c>
      <c r="C55" s="492">
        <f t="shared" si="0"/>
        <v>7</v>
      </c>
      <c r="D55" s="492" t="str">
        <f t="shared" si="1"/>
        <v>HIV I-13: Number and % of people living with HIV-7</v>
      </c>
      <c r="E55" s="493" t="s">
        <v>2174</v>
      </c>
      <c r="F55" s="493" t="s">
        <v>2181</v>
      </c>
      <c r="G55" s="492" t="s">
        <v>2237</v>
      </c>
    </row>
    <row r="57" spans="1:7">
      <c r="A57" s="2" t="s">
        <v>111</v>
      </c>
    </row>
    <row r="58" spans="1:7">
      <c r="A58" s="492" t="s">
        <v>101</v>
      </c>
      <c r="B58" s="492" t="s">
        <v>57</v>
      </c>
      <c r="C58" s="492">
        <v>0</v>
      </c>
      <c r="D58" s="492" t="s">
        <v>109</v>
      </c>
      <c r="E58" s="492" t="s">
        <v>42</v>
      </c>
      <c r="F58" s="492" t="s">
        <v>31</v>
      </c>
      <c r="G58" s="492" t="s">
        <v>62</v>
      </c>
    </row>
    <row r="59" spans="1:7" hidden="1">
      <c r="A59" s="492" t="s">
        <v>100</v>
      </c>
      <c r="B59" s="493" t="s">
        <v>87</v>
      </c>
      <c r="C59" s="492">
        <f>IF(B59=B58,C58+1,0)</f>
        <v>0</v>
      </c>
      <c r="D59" s="492" t="str">
        <f>B59&amp;"-"&amp;C59</f>
        <v>[Name]-0</v>
      </c>
      <c r="E59" s="493" t="s">
        <v>103</v>
      </c>
      <c r="F59" s="493" t="s">
        <v>102</v>
      </c>
      <c r="G59" s="492" t="s">
        <v>61</v>
      </c>
    </row>
    <row r="60" spans="1:7" s="11" customFormat="1">
      <c r="A60" s="492" t="s">
        <v>2238</v>
      </c>
      <c r="B60" s="493" t="s">
        <v>2239</v>
      </c>
      <c r="C60" s="492">
        <f t="shared" ref="C60:C91" si="2">IF(B60=B59,C59+1,0)</f>
        <v>0</v>
      </c>
      <c r="D60" s="492" t="str">
        <f t="shared" ref="D60:D91" si="3">B60&amp;"-"&amp;C60</f>
        <v>HIV O-1(M): Percentage of adults and children with HIV, known to be on treatment 12 months after initiation of antiretroviral therapy-0</v>
      </c>
      <c r="E60" s="493" t="s">
        <v>2132</v>
      </c>
      <c r="F60" s="493" t="s">
        <v>2168</v>
      </c>
      <c r="G60" s="492" t="s">
        <v>2240</v>
      </c>
    </row>
    <row r="61" spans="1:7" s="11" customFormat="1">
      <c r="A61" s="492" t="s">
        <v>2238</v>
      </c>
      <c r="B61" s="493" t="s">
        <v>2239</v>
      </c>
      <c r="C61" s="492">
        <f t="shared" si="2"/>
        <v>1</v>
      </c>
      <c r="D61" s="492" t="str">
        <f t="shared" si="3"/>
        <v>HIV O-1(M): Percentage of adults and children with HIV, known to be on treatment 12 months after initiation of antiretroviral therapy-1</v>
      </c>
      <c r="E61" s="493" t="s">
        <v>2132</v>
      </c>
      <c r="F61" s="493" t="s">
        <v>2170</v>
      </c>
      <c r="G61" s="492" t="s">
        <v>2241</v>
      </c>
    </row>
    <row r="62" spans="1:7" s="11" customFormat="1">
      <c r="A62" s="492" t="s">
        <v>2238</v>
      </c>
      <c r="B62" s="493" t="s">
        <v>2239</v>
      </c>
      <c r="C62" s="492">
        <f t="shared" si="2"/>
        <v>2</v>
      </c>
      <c r="D62" s="492" t="str">
        <f t="shared" si="3"/>
        <v>HIV O-1(M): Percentage of adults and children with HIV, known to be on treatment 12 months after initiation of antiretroviral therapy-2</v>
      </c>
      <c r="E62" s="493" t="s">
        <v>2242</v>
      </c>
      <c r="F62" s="493" t="s">
        <v>2243</v>
      </c>
      <c r="G62" s="492" t="s">
        <v>2244</v>
      </c>
    </row>
    <row r="63" spans="1:7" s="11" customFormat="1">
      <c r="A63" s="492" t="s">
        <v>2238</v>
      </c>
      <c r="B63" s="493" t="s">
        <v>2239</v>
      </c>
      <c r="C63" s="492">
        <f t="shared" si="2"/>
        <v>3</v>
      </c>
      <c r="D63" s="492" t="str">
        <f t="shared" si="3"/>
        <v>HIV O-1(M): Percentage of adults and children with HIV, known to be on treatment 12 months after initiation of antiretroviral therapy-3</v>
      </c>
      <c r="E63" s="493" t="s">
        <v>2242</v>
      </c>
      <c r="F63" s="493" t="s">
        <v>2245</v>
      </c>
      <c r="G63" s="492" t="s">
        <v>2246</v>
      </c>
    </row>
    <row r="64" spans="1:7" s="11" customFormat="1">
      <c r="A64" s="492" t="s">
        <v>2238</v>
      </c>
      <c r="B64" s="493" t="s">
        <v>2239</v>
      </c>
      <c r="C64" s="492">
        <f t="shared" si="2"/>
        <v>4</v>
      </c>
      <c r="D64" s="492" t="str">
        <f t="shared" si="3"/>
        <v>HIV O-1(M): Percentage of adults and children with HIV, known to be on treatment 12 months after initiation of antiretroviral therapy-4</v>
      </c>
      <c r="E64" s="493" t="s">
        <v>2242</v>
      </c>
      <c r="F64" s="493" t="s">
        <v>2247</v>
      </c>
      <c r="G64" s="492" t="s">
        <v>2248</v>
      </c>
    </row>
    <row r="65" spans="1:7" s="11" customFormat="1">
      <c r="A65" s="492" t="s">
        <v>2238</v>
      </c>
      <c r="B65" s="493" t="s">
        <v>2239</v>
      </c>
      <c r="C65" s="492">
        <f t="shared" si="2"/>
        <v>5</v>
      </c>
      <c r="D65" s="492" t="str">
        <f t="shared" si="3"/>
        <v>HIV O-1(M): Percentage of adults and children with HIV, known to be on treatment 12 months after initiation of antiretroviral therapy-5</v>
      </c>
      <c r="E65" s="493" t="s">
        <v>2161</v>
      </c>
      <c r="F65" s="493" t="s">
        <v>2162</v>
      </c>
      <c r="G65" s="492" t="s">
        <v>2249</v>
      </c>
    </row>
    <row r="66" spans="1:7" s="11" customFormat="1">
      <c r="A66" s="492" t="s">
        <v>2238</v>
      </c>
      <c r="B66" s="493" t="s">
        <v>2239</v>
      </c>
      <c r="C66" s="492">
        <f t="shared" si="2"/>
        <v>6</v>
      </c>
      <c r="D66" s="492" t="str">
        <f t="shared" si="3"/>
        <v>HIV O-1(M): Percentage of adults and children with HIV, known to be on treatment 12 months after initiation of antiretroviral therapy-6</v>
      </c>
      <c r="E66" s="493" t="s">
        <v>2161</v>
      </c>
      <c r="F66" s="493" t="s">
        <v>2164</v>
      </c>
      <c r="G66" s="492" t="s">
        <v>2250</v>
      </c>
    </row>
    <row r="67" spans="1:7" s="11" customFormat="1">
      <c r="A67" s="492" t="s">
        <v>2251</v>
      </c>
      <c r="B67" s="493" t="s">
        <v>2252</v>
      </c>
      <c r="C67" s="492">
        <f t="shared" si="2"/>
        <v>0</v>
      </c>
      <c r="D67" s="492" t="str">
        <f t="shared" si="3"/>
        <v>HIV O-4a(M): Percentage of men reporting the use of a condom the last time they had anal sex with a male partner-0</v>
      </c>
      <c r="E67" s="493" t="s">
        <v>2132</v>
      </c>
      <c r="F67" s="493" t="s">
        <v>2133</v>
      </c>
      <c r="G67" s="492" t="s">
        <v>2253</v>
      </c>
    </row>
    <row r="68" spans="1:7" s="11" customFormat="1">
      <c r="A68" s="492" t="s">
        <v>2251</v>
      </c>
      <c r="B68" s="493" t="s">
        <v>2252</v>
      </c>
      <c r="C68" s="492">
        <f t="shared" si="2"/>
        <v>1</v>
      </c>
      <c r="D68" s="492" t="str">
        <f t="shared" si="3"/>
        <v>HIV O-4a(M): Percentage of men reporting the use of a condom the last time they had anal sex with a male partner-1</v>
      </c>
      <c r="E68" s="493" t="s">
        <v>2132</v>
      </c>
      <c r="F68" s="493" t="s">
        <v>2135</v>
      </c>
      <c r="G68" s="492" t="s">
        <v>2254</v>
      </c>
    </row>
    <row r="69" spans="1:7" s="11" customFormat="1">
      <c r="A69" s="492" t="s">
        <v>2255</v>
      </c>
      <c r="B69" s="493" t="s">
        <v>2256</v>
      </c>
      <c r="C69" s="492">
        <f t="shared" si="2"/>
        <v>0</v>
      </c>
      <c r="D69" s="492" t="str">
        <f t="shared" si="3"/>
        <v>HIV O-5(M): Percentage of sex workers reporting the use of a condom with their most recent client-0</v>
      </c>
      <c r="E69" s="493" t="s">
        <v>2132</v>
      </c>
      <c r="F69" s="493" t="s">
        <v>2133</v>
      </c>
      <c r="G69" s="492" t="s">
        <v>2257</v>
      </c>
    </row>
    <row r="70" spans="1:7" s="11" customFormat="1">
      <c r="A70" s="492" t="s">
        <v>2255</v>
      </c>
      <c r="B70" s="493" t="s">
        <v>2256</v>
      </c>
      <c r="C70" s="492">
        <f t="shared" si="2"/>
        <v>1</v>
      </c>
      <c r="D70" s="492" t="str">
        <f t="shared" si="3"/>
        <v>HIV O-5(M): Percentage of sex workers reporting the use of a condom with their most recent client-1</v>
      </c>
      <c r="E70" s="493" t="s">
        <v>2132</v>
      </c>
      <c r="F70" s="493" t="s">
        <v>2135</v>
      </c>
      <c r="G70" s="492" t="s">
        <v>2258</v>
      </c>
    </row>
    <row r="71" spans="1:7" s="11" customFormat="1">
      <c r="A71" s="492" t="s">
        <v>2255</v>
      </c>
      <c r="B71" s="493" t="s">
        <v>2256</v>
      </c>
      <c r="C71" s="492">
        <f t="shared" si="2"/>
        <v>2</v>
      </c>
      <c r="D71" s="492" t="str">
        <f t="shared" si="3"/>
        <v>HIV O-5(M): Percentage of sex workers reporting the use of a condom with their most recent client-2</v>
      </c>
      <c r="E71" s="493" t="s">
        <v>2161</v>
      </c>
      <c r="F71" s="493" t="s">
        <v>2162</v>
      </c>
      <c r="G71" s="492" t="s">
        <v>2259</v>
      </c>
    </row>
    <row r="72" spans="1:7" s="11" customFormat="1">
      <c r="A72" s="492" t="s">
        <v>2255</v>
      </c>
      <c r="B72" s="493" t="s">
        <v>2256</v>
      </c>
      <c r="C72" s="492">
        <f t="shared" si="2"/>
        <v>3</v>
      </c>
      <c r="D72" s="492" t="str">
        <f t="shared" si="3"/>
        <v>HIV O-5(M): Percentage of sex workers reporting the use of a condom with their most recent client-3</v>
      </c>
      <c r="E72" s="493" t="s">
        <v>2161</v>
      </c>
      <c r="F72" s="493" t="s">
        <v>2164</v>
      </c>
      <c r="G72" s="492" t="s">
        <v>2260</v>
      </c>
    </row>
    <row r="73" spans="1:7" s="11" customFormat="1">
      <c r="A73" s="492" t="s">
        <v>2261</v>
      </c>
      <c r="B73" s="493" t="s">
        <v>2262</v>
      </c>
      <c r="C73" s="492">
        <f t="shared" si="2"/>
        <v>0</v>
      </c>
      <c r="D73" s="492" t="str">
        <f t="shared" si="3"/>
        <v>HIV O-6(M): Percentage of people who inject drugs reporting the use of sterile injecting equipment the last time they injected-0</v>
      </c>
      <c r="E73" s="493" t="s">
        <v>2132</v>
      </c>
      <c r="F73" s="493" t="s">
        <v>2135</v>
      </c>
      <c r="G73" s="492" t="s">
        <v>2263</v>
      </c>
    </row>
    <row r="74" spans="1:7" s="11" customFormat="1">
      <c r="A74" s="492" t="s">
        <v>2261</v>
      </c>
      <c r="B74" s="493" t="s">
        <v>2262</v>
      </c>
      <c r="C74" s="492">
        <f t="shared" si="2"/>
        <v>1</v>
      </c>
      <c r="D74" s="492" t="str">
        <f t="shared" si="3"/>
        <v>HIV O-6(M): Percentage of people who inject drugs reporting the use of sterile injecting equipment the last time they injected-1</v>
      </c>
      <c r="E74" s="493" t="s">
        <v>2132</v>
      </c>
      <c r="F74" s="493" t="s">
        <v>2133</v>
      </c>
      <c r="G74" s="492" t="s">
        <v>2264</v>
      </c>
    </row>
    <row r="75" spans="1:7" s="11" customFormat="1">
      <c r="A75" s="492" t="s">
        <v>2261</v>
      </c>
      <c r="B75" s="493" t="s">
        <v>2262</v>
      </c>
      <c r="C75" s="492">
        <f t="shared" si="2"/>
        <v>2</v>
      </c>
      <c r="D75" s="492" t="str">
        <f t="shared" si="3"/>
        <v>HIV O-6(M): Percentage of people who inject drugs reporting the use of sterile injecting equipment the last time they injected-2</v>
      </c>
      <c r="E75" s="493" t="s">
        <v>2161</v>
      </c>
      <c r="F75" s="493" t="s">
        <v>2162</v>
      </c>
      <c r="G75" s="492" t="s">
        <v>2265</v>
      </c>
    </row>
    <row r="76" spans="1:7" s="11" customFormat="1">
      <c r="A76" s="492" t="s">
        <v>2261</v>
      </c>
      <c r="B76" s="493" t="s">
        <v>2262</v>
      </c>
      <c r="C76" s="492">
        <f t="shared" si="2"/>
        <v>3</v>
      </c>
      <c r="D76" s="492" t="str">
        <f t="shared" si="3"/>
        <v>HIV O-6(M): Percentage of people who inject drugs reporting the use of sterile injecting equipment the last time they injected-3</v>
      </c>
      <c r="E76" s="493" t="s">
        <v>2161</v>
      </c>
      <c r="F76" s="493" t="s">
        <v>2164</v>
      </c>
      <c r="G76" s="492" t="s">
        <v>2266</v>
      </c>
    </row>
    <row r="77" spans="1:7" s="11" customFormat="1">
      <c r="A77" s="492" t="s">
        <v>2267</v>
      </c>
      <c r="B77" s="493" t="s">
        <v>2268</v>
      </c>
      <c r="C77" s="492">
        <f t="shared" si="2"/>
        <v>0</v>
      </c>
      <c r="D77" s="492" t="str">
        <f t="shared" si="3"/>
        <v>TB O-4(M): Treatment success rate of RR TB and/or MDR-TB: Percentage of cases with RR and/or MDR-TB successfully treated-0</v>
      </c>
      <c r="E77" s="493" t="s">
        <v>2269</v>
      </c>
      <c r="F77" s="493" t="s">
        <v>2270</v>
      </c>
      <c r="G77" s="492" t="s">
        <v>2271</v>
      </c>
    </row>
    <row r="78" spans="1:7" s="11" customFormat="1">
      <c r="A78" s="492" t="s">
        <v>2272</v>
      </c>
      <c r="B78" s="493" t="s">
        <v>2273</v>
      </c>
      <c r="C78" s="492">
        <f t="shared" si="2"/>
        <v>0</v>
      </c>
      <c r="D78" s="492" t="str">
        <f t="shared" si="3"/>
        <v>Malaria O-1a: Proportion of population that slept under an insecticide-treated net the previous night-0</v>
      </c>
      <c r="E78" s="493" t="s">
        <v>2161</v>
      </c>
      <c r="F78" s="493" t="s">
        <v>2162</v>
      </c>
      <c r="G78" s="492" t="s">
        <v>2274</v>
      </c>
    </row>
    <row r="79" spans="1:7" s="11" customFormat="1">
      <c r="A79" s="492" t="s">
        <v>2272</v>
      </c>
      <c r="B79" s="493" t="s">
        <v>2273</v>
      </c>
      <c r="C79" s="492">
        <f t="shared" si="2"/>
        <v>1</v>
      </c>
      <c r="D79" s="492" t="str">
        <f t="shared" si="3"/>
        <v>Malaria O-1a: Proportion of population that slept under an insecticide-treated net the previous night-1</v>
      </c>
      <c r="E79" s="493" t="s">
        <v>2161</v>
      </c>
      <c r="F79" s="493" t="s">
        <v>2164</v>
      </c>
      <c r="G79" s="492" t="s">
        <v>2275</v>
      </c>
    </row>
    <row r="80" spans="1:7" s="11" customFormat="1">
      <c r="A80" s="492" t="s">
        <v>2276</v>
      </c>
      <c r="B80" s="493" t="s">
        <v>2277</v>
      </c>
      <c r="C80" s="492">
        <f t="shared" si="2"/>
        <v>0</v>
      </c>
      <c r="D80" s="492" t="str">
        <f t="shared" si="3"/>
        <v>Malaria O-3: Proportion of population using an insecticide-treated net among those with access to an insecticide-treated net-0</v>
      </c>
      <c r="E80" s="493" t="s">
        <v>2161</v>
      </c>
      <c r="F80" s="493" t="s">
        <v>2162</v>
      </c>
      <c r="G80" s="492" t="s">
        <v>2278</v>
      </c>
    </row>
    <row r="81" spans="1:7" s="11" customFormat="1">
      <c r="A81" s="492" t="s">
        <v>2276</v>
      </c>
      <c r="B81" s="493" t="s">
        <v>2277</v>
      </c>
      <c r="C81" s="492">
        <f t="shared" si="2"/>
        <v>1</v>
      </c>
      <c r="D81" s="492" t="str">
        <f t="shared" si="3"/>
        <v>Malaria O-3: Proportion of population using an insecticide-treated net among those with access to an insecticide-treated net-1</v>
      </c>
      <c r="E81" s="493" t="s">
        <v>2161</v>
      </c>
      <c r="F81" s="493" t="s">
        <v>2164</v>
      </c>
      <c r="G81" s="492" t="s">
        <v>2279</v>
      </c>
    </row>
    <row r="82" spans="1:7" s="11" customFormat="1">
      <c r="A82" s="492" t="s">
        <v>2280</v>
      </c>
      <c r="B82" s="493" t="s">
        <v>2281</v>
      </c>
      <c r="C82" s="492">
        <f t="shared" si="2"/>
        <v>0</v>
      </c>
      <c r="D82" s="492" t="str">
        <f t="shared" si="3"/>
        <v>HIV O-4.1b(M): Percentage of transgender people reporting the use of a condom the last time they had sex with a partner-0</v>
      </c>
      <c r="E82" s="493" t="s">
        <v>2132</v>
      </c>
      <c r="F82" s="493" t="s">
        <v>2133</v>
      </c>
      <c r="G82" s="492" t="s">
        <v>2282</v>
      </c>
    </row>
    <row r="83" spans="1:7" s="11" customFormat="1">
      <c r="A83" s="492" t="s">
        <v>2280</v>
      </c>
      <c r="B83" s="493" t="s">
        <v>2281</v>
      </c>
      <c r="C83" s="492">
        <f t="shared" si="2"/>
        <v>1</v>
      </c>
      <c r="D83" s="492" t="str">
        <f t="shared" si="3"/>
        <v>HIV O-4.1b(M): Percentage of transgender people reporting the use of a condom the last time they had sex with a partner-1</v>
      </c>
      <c r="E83" s="493" t="s">
        <v>2132</v>
      </c>
      <c r="F83" s="493" t="s">
        <v>2135</v>
      </c>
      <c r="G83" s="492" t="s">
        <v>2283</v>
      </c>
    </row>
    <row r="84" spans="1:7" s="11" customFormat="1">
      <c r="A84" s="492" t="s">
        <v>2284</v>
      </c>
      <c r="B84" s="493" t="s">
        <v>2285</v>
      </c>
      <c r="C84" s="492">
        <f t="shared" si="2"/>
        <v>0</v>
      </c>
      <c r="D84" s="492" t="str">
        <f t="shared" si="3"/>
        <v>HIV O-9: Percentage of people who inject drugs reporting condom use at the last sexual intercourse-0</v>
      </c>
      <c r="E84" s="493" t="s">
        <v>2132</v>
      </c>
      <c r="F84" s="493" t="s">
        <v>2133</v>
      </c>
      <c r="G84" s="492" t="s">
        <v>2286</v>
      </c>
    </row>
    <row r="85" spans="1:7" s="11" customFormat="1">
      <c r="A85" s="492" t="s">
        <v>2284</v>
      </c>
      <c r="B85" s="493" t="s">
        <v>2285</v>
      </c>
      <c r="C85" s="492">
        <f t="shared" si="2"/>
        <v>1</v>
      </c>
      <c r="D85" s="492" t="str">
        <f t="shared" si="3"/>
        <v>HIV O-9: Percentage of people who inject drugs reporting condom use at the last sexual intercourse-1</v>
      </c>
      <c r="E85" s="493" t="s">
        <v>2132</v>
      </c>
      <c r="F85" s="493" t="s">
        <v>2135</v>
      </c>
      <c r="G85" s="492" t="s">
        <v>2287</v>
      </c>
    </row>
    <row r="86" spans="1:7" s="11" customFormat="1">
      <c r="A86" s="492" t="s">
        <v>2284</v>
      </c>
      <c r="B86" s="493" t="s">
        <v>2285</v>
      </c>
      <c r="C86" s="492">
        <f t="shared" si="2"/>
        <v>2</v>
      </c>
      <c r="D86" s="492" t="str">
        <f t="shared" si="3"/>
        <v>HIV O-9: Percentage of people who inject drugs reporting condom use at the last sexual intercourse-2</v>
      </c>
      <c r="E86" s="493" t="s">
        <v>2161</v>
      </c>
      <c r="F86" s="493" t="s">
        <v>2162</v>
      </c>
      <c r="G86" s="492" t="s">
        <v>2288</v>
      </c>
    </row>
    <row r="87" spans="1:7" s="11" customFormat="1">
      <c r="A87" s="492" t="s">
        <v>2284</v>
      </c>
      <c r="B87" s="493" t="s">
        <v>2285</v>
      </c>
      <c r="C87" s="492">
        <f t="shared" si="2"/>
        <v>3</v>
      </c>
      <c r="D87" s="492" t="str">
        <f t="shared" si="3"/>
        <v>HIV O-9: Percentage of people who inject drugs reporting condom use at the last sexual intercourse-3</v>
      </c>
      <c r="E87" s="493" t="s">
        <v>2161</v>
      </c>
      <c r="F87" s="493" t="s">
        <v>2164</v>
      </c>
      <c r="G87" s="492" t="s">
        <v>2289</v>
      </c>
    </row>
    <row r="88" spans="1:7" s="11" customFormat="1">
      <c r="A88" s="492" t="s">
        <v>2290</v>
      </c>
      <c r="B88" s="493" t="s">
        <v>2291</v>
      </c>
      <c r="C88" s="492">
        <f t="shared" si="2"/>
        <v>0</v>
      </c>
      <c r="D88" s="492" t="str">
        <f t="shared" si="3"/>
        <v>HIV O-11: Percentage of (estimated) people living with HIV who have been tested HIV-positive-0</v>
      </c>
      <c r="E88" s="493" t="s">
        <v>2161</v>
      </c>
      <c r="F88" s="493" t="s">
        <v>2162</v>
      </c>
      <c r="G88" s="492" t="s">
        <v>2292</v>
      </c>
    </row>
    <row r="89" spans="1:7" s="11" customFormat="1">
      <c r="A89" s="492" t="s">
        <v>2290</v>
      </c>
      <c r="B89" s="493" t="s">
        <v>2291</v>
      </c>
      <c r="C89" s="492">
        <f t="shared" si="2"/>
        <v>1</v>
      </c>
      <c r="D89" s="492" t="str">
        <f t="shared" si="3"/>
        <v>HIV O-11: Percentage of (estimated) people living with HIV who have been tested HIV-positive-1</v>
      </c>
      <c r="E89" s="493" t="s">
        <v>2161</v>
      </c>
      <c r="F89" s="493" t="s">
        <v>2164</v>
      </c>
      <c r="G89" s="492" t="s">
        <v>2293</v>
      </c>
    </row>
    <row r="90" spans="1:7" s="11" customFormat="1">
      <c r="A90" s="492" t="s">
        <v>2294</v>
      </c>
      <c r="B90" s="493" t="s">
        <v>2295</v>
      </c>
      <c r="C90" s="492">
        <f t="shared" si="2"/>
        <v>0</v>
      </c>
      <c r="D90" s="492" t="str">
        <f t="shared" si="3"/>
        <v>Malaria O-9(M): Annual blood examination rate: per 100 population per year (Elimination settings)-0</v>
      </c>
      <c r="E90" s="493" t="s">
        <v>2296</v>
      </c>
      <c r="F90" s="493" t="s">
        <v>2297</v>
      </c>
      <c r="G90" s="492" t="s">
        <v>2298</v>
      </c>
    </row>
    <row r="91" spans="1:7" s="11" customFormat="1">
      <c r="A91" s="492" t="s">
        <v>2294</v>
      </c>
      <c r="B91" s="493" t="s">
        <v>2295</v>
      </c>
      <c r="C91" s="492">
        <f t="shared" si="2"/>
        <v>1</v>
      </c>
      <c r="D91" s="492" t="str">
        <f t="shared" si="3"/>
        <v>Malaria O-9(M): Annual blood examination rate: per 100 population per year (Elimination settings)-1</v>
      </c>
      <c r="E91" s="493" t="s">
        <v>2296</v>
      </c>
      <c r="F91" s="493" t="s">
        <v>2299</v>
      </c>
      <c r="G91" s="492" t="s">
        <v>2300</v>
      </c>
    </row>
    <row r="93" spans="1:7">
      <c r="A93" s="2" t="s">
        <v>112</v>
      </c>
    </row>
    <row r="94" spans="1:7">
      <c r="A94" s="494" t="s">
        <v>114</v>
      </c>
      <c r="B94" s="492" t="s">
        <v>57</v>
      </c>
      <c r="C94" s="492">
        <v>0</v>
      </c>
      <c r="D94" s="492" t="s">
        <v>109</v>
      </c>
      <c r="E94" s="492" t="s">
        <v>42</v>
      </c>
      <c r="F94" s="492" t="s">
        <v>31</v>
      </c>
      <c r="G94" s="492" t="s">
        <v>62</v>
      </c>
    </row>
    <row r="95" spans="1:7" hidden="1">
      <c r="A95" s="492" t="s">
        <v>113</v>
      </c>
      <c r="B95" s="493" t="s">
        <v>87</v>
      </c>
      <c r="C95" s="492">
        <f>IF(B95=B94,C94+1,0)</f>
        <v>0</v>
      </c>
      <c r="D95" s="492" t="str">
        <f>B95&amp;"-"&amp;C95</f>
        <v>[Name]-0</v>
      </c>
      <c r="E95" s="493" t="s">
        <v>103</v>
      </c>
      <c r="F95" s="493" t="s">
        <v>102</v>
      </c>
      <c r="G95" s="492" t="s">
        <v>61</v>
      </c>
    </row>
    <row r="96" spans="1:7" s="11" customFormat="1">
      <c r="A96" s="492" t="s">
        <v>2301</v>
      </c>
      <c r="B96" s="493" t="s">
        <v>2302</v>
      </c>
      <c r="C96" s="492">
        <f t="shared" ref="C96:C159" si="4">IF(B96=B95,C95+1,0)</f>
        <v>0</v>
      </c>
      <c r="D96" s="492" t="str">
        <f t="shared" ref="D96:D159" si="5">B96&amp;"-"&amp;C96</f>
        <v>MDR TB-2(M): Number of TB cases with RR-TB and/or MDR-TB notified-0</v>
      </c>
      <c r="E96" s="493" t="s">
        <v>2132</v>
      </c>
      <c r="F96" s="493" t="s">
        <v>2168</v>
      </c>
      <c r="G96" s="492" t="s">
        <v>2303</v>
      </c>
    </row>
    <row r="97" spans="1:7" s="11" customFormat="1">
      <c r="A97" s="492" t="s">
        <v>2301</v>
      </c>
      <c r="B97" s="493" t="s">
        <v>2302</v>
      </c>
      <c r="C97" s="492">
        <f t="shared" si="4"/>
        <v>1</v>
      </c>
      <c r="D97" s="492" t="str">
        <f t="shared" si="5"/>
        <v>MDR TB-2(M): Number of TB cases with RR-TB and/or MDR-TB notified-1</v>
      </c>
      <c r="E97" s="493" t="s">
        <v>2132</v>
      </c>
      <c r="F97" s="493" t="s">
        <v>2170</v>
      </c>
      <c r="G97" s="492" t="s">
        <v>2304</v>
      </c>
    </row>
    <row r="98" spans="1:7" s="11" customFormat="1">
      <c r="A98" s="492" t="s">
        <v>2301</v>
      </c>
      <c r="B98" s="493" t="s">
        <v>2302</v>
      </c>
      <c r="C98" s="492">
        <f t="shared" si="4"/>
        <v>2</v>
      </c>
      <c r="D98" s="492" t="str">
        <f t="shared" si="5"/>
        <v>MDR TB-2(M): Number of TB cases with RR-TB and/or MDR-TB notified-2</v>
      </c>
      <c r="E98" s="493" t="s">
        <v>2161</v>
      </c>
      <c r="F98" s="493" t="s">
        <v>2162</v>
      </c>
      <c r="G98" s="492" t="s">
        <v>2305</v>
      </c>
    </row>
    <row r="99" spans="1:7" s="11" customFormat="1">
      <c r="A99" s="492" t="s">
        <v>2301</v>
      </c>
      <c r="B99" s="493" t="s">
        <v>2302</v>
      </c>
      <c r="C99" s="492">
        <f t="shared" si="4"/>
        <v>3</v>
      </c>
      <c r="D99" s="492" t="str">
        <f t="shared" si="5"/>
        <v>MDR TB-2(M): Number of TB cases with RR-TB and/or MDR-TB notified-3</v>
      </c>
      <c r="E99" s="493" t="s">
        <v>2161</v>
      </c>
      <c r="F99" s="493" t="s">
        <v>2164</v>
      </c>
      <c r="G99" s="492" t="s">
        <v>2306</v>
      </c>
    </row>
    <row r="100" spans="1:7" s="11" customFormat="1">
      <c r="A100" s="492" t="s">
        <v>2307</v>
      </c>
      <c r="B100" s="493" t="s">
        <v>2308</v>
      </c>
      <c r="C100" s="492">
        <f t="shared" si="4"/>
        <v>0</v>
      </c>
      <c r="D100" s="492" t="str">
        <f t="shared" si="5"/>
        <v>MDR TB-3(M): Number of cases with RR-TB and/or MDR-TB that began second-line treatment-0</v>
      </c>
      <c r="E100" s="493" t="s">
        <v>2132</v>
      </c>
      <c r="F100" s="493" t="s">
        <v>2168</v>
      </c>
      <c r="G100" s="492" t="s">
        <v>2309</v>
      </c>
    </row>
    <row r="101" spans="1:7" s="11" customFormat="1">
      <c r="A101" s="492" t="s">
        <v>2307</v>
      </c>
      <c r="B101" s="493" t="s">
        <v>2308</v>
      </c>
      <c r="C101" s="492">
        <f t="shared" si="4"/>
        <v>1</v>
      </c>
      <c r="D101" s="492" t="str">
        <f t="shared" si="5"/>
        <v>MDR TB-3(M): Number of cases with RR-TB and/or MDR-TB that began second-line treatment-1</v>
      </c>
      <c r="E101" s="493" t="s">
        <v>2132</v>
      </c>
      <c r="F101" s="493" t="s">
        <v>2170</v>
      </c>
      <c r="G101" s="492" t="s">
        <v>2310</v>
      </c>
    </row>
    <row r="102" spans="1:7" s="11" customFormat="1">
      <c r="A102" s="492" t="s">
        <v>2307</v>
      </c>
      <c r="B102" s="493" t="s">
        <v>2308</v>
      </c>
      <c r="C102" s="492">
        <f t="shared" si="4"/>
        <v>2</v>
      </c>
      <c r="D102" s="492" t="str">
        <f t="shared" si="5"/>
        <v>MDR TB-3(M): Number of cases with RR-TB and/or MDR-TB that began second-line treatment-2</v>
      </c>
      <c r="E102" s="493" t="s">
        <v>2161</v>
      </c>
      <c r="F102" s="493" t="s">
        <v>2162</v>
      </c>
      <c r="G102" s="492" t="s">
        <v>2311</v>
      </c>
    </row>
    <row r="103" spans="1:7" s="11" customFormat="1">
      <c r="A103" s="492" t="s">
        <v>2307</v>
      </c>
      <c r="B103" s="493" t="s">
        <v>2308</v>
      </c>
      <c r="C103" s="492">
        <f t="shared" si="4"/>
        <v>3</v>
      </c>
      <c r="D103" s="492" t="str">
        <f t="shared" si="5"/>
        <v>MDR TB-3(M): Number of cases with RR-TB and/or MDR-TB that began second-line treatment-3</v>
      </c>
      <c r="E103" s="493" t="s">
        <v>2161</v>
      </c>
      <c r="F103" s="493" t="s">
        <v>2164</v>
      </c>
      <c r="G103" s="492" t="s">
        <v>2312</v>
      </c>
    </row>
    <row r="104" spans="1:7" s="11" customFormat="1">
      <c r="A104" s="492" t="s">
        <v>2307</v>
      </c>
      <c r="B104" s="493" t="s">
        <v>2308</v>
      </c>
      <c r="C104" s="492">
        <f t="shared" si="4"/>
        <v>4</v>
      </c>
      <c r="D104" s="492" t="str">
        <f t="shared" si="5"/>
        <v>MDR TB-3(M): Number of cases with RR-TB and/or MDR-TB that began second-line treatment-4</v>
      </c>
      <c r="E104" s="493" t="s">
        <v>2313</v>
      </c>
      <c r="F104" s="493" t="s">
        <v>2314</v>
      </c>
      <c r="G104" s="492" t="s">
        <v>2315</v>
      </c>
    </row>
    <row r="105" spans="1:7" s="11" customFormat="1">
      <c r="A105" s="492" t="s">
        <v>2307</v>
      </c>
      <c r="B105" s="493" t="s">
        <v>2308</v>
      </c>
      <c r="C105" s="492">
        <f t="shared" si="4"/>
        <v>5</v>
      </c>
      <c r="D105" s="492" t="str">
        <f t="shared" si="5"/>
        <v>MDR TB-3(M): Number of cases with RR-TB and/or MDR-TB that began second-line treatment-5</v>
      </c>
      <c r="E105" s="493" t="s">
        <v>2313</v>
      </c>
      <c r="F105" s="493" t="s">
        <v>2316</v>
      </c>
      <c r="G105" s="492" t="s">
        <v>2317</v>
      </c>
    </row>
    <row r="106" spans="1:7" s="11" customFormat="1">
      <c r="A106" s="492" t="s">
        <v>2318</v>
      </c>
      <c r="B106" s="493" t="s">
        <v>2319</v>
      </c>
      <c r="C106" s="492">
        <f t="shared" si="4"/>
        <v>0</v>
      </c>
      <c r="D106" s="492" t="str">
        <f t="shared" si="5"/>
        <v>VC-3(M): Number of long-lasting insecticidal nets distributed to targeted risk groups through continuous distribution-0</v>
      </c>
      <c r="E106" s="493" t="s">
        <v>2320</v>
      </c>
      <c r="F106" s="493" t="s">
        <v>2321</v>
      </c>
      <c r="G106" s="492" t="s">
        <v>2322</v>
      </c>
    </row>
    <row r="107" spans="1:7" s="11" customFormat="1">
      <c r="A107" s="492" t="s">
        <v>2318</v>
      </c>
      <c r="B107" s="493" t="s">
        <v>2319</v>
      </c>
      <c r="C107" s="492">
        <f t="shared" si="4"/>
        <v>1</v>
      </c>
      <c r="D107" s="492" t="str">
        <f t="shared" si="5"/>
        <v>VC-3(M): Number of long-lasting insecticidal nets distributed to targeted risk groups through continuous distribution-1</v>
      </c>
      <c r="E107" s="493" t="s">
        <v>2320</v>
      </c>
      <c r="F107" s="493" t="s">
        <v>2323</v>
      </c>
      <c r="G107" s="492" t="s">
        <v>2324</v>
      </c>
    </row>
    <row r="108" spans="1:7" s="11" customFormat="1">
      <c r="A108" s="492" t="s">
        <v>2318</v>
      </c>
      <c r="B108" s="493" t="s">
        <v>2319</v>
      </c>
      <c r="C108" s="492">
        <f t="shared" si="4"/>
        <v>2</v>
      </c>
      <c r="D108" s="492" t="str">
        <f t="shared" si="5"/>
        <v>VC-3(M): Number of long-lasting insecticidal nets distributed to targeted risk groups through continuous distribution-2</v>
      </c>
      <c r="E108" s="493" t="s">
        <v>2320</v>
      </c>
      <c r="F108" s="493" t="s">
        <v>2325</v>
      </c>
      <c r="G108" s="492" t="s">
        <v>2326</v>
      </c>
    </row>
    <row r="109" spans="1:7" s="11" customFormat="1">
      <c r="A109" s="492" t="s">
        <v>2318</v>
      </c>
      <c r="B109" s="493" t="s">
        <v>2319</v>
      </c>
      <c r="C109" s="492">
        <f t="shared" si="4"/>
        <v>3</v>
      </c>
      <c r="D109" s="492" t="str">
        <f t="shared" si="5"/>
        <v>VC-3(M): Number of long-lasting insecticidal nets distributed to targeted risk groups through continuous distribution-3</v>
      </c>
      <c r="E109" s="493" t="s">
        <v>2320</v>
      </c>
      <c r="F109" s="493" t="s">
        <v>2327</v>
      </c>
      <c r="G109" s="492" t="s">
        <v>2328</v>
      </c>
    </row>
    <row r="110" spans="1:7" s="11" customFormat="1">
      <c r="A110" s="492" t="s">
        <v>2318</v>
      </c>
      <c r="B110" s="493" t="s">
        <v>2319</v>
      </c>
      <c r="C110" s="492">
        <f t="shared" si="4"/>
        <v>4</v>
      </c>
      <c r="D110" s="492" t="str">
        <f t="shared" si="5"/>
        <v>VC-3(M): Number of long-lasting insecticidal nets distributed to targeted risk groups through continuous distribution-4</v>
      </c>
      <c r="E110" s="493" t="s">
        <v>2320</v>
      </c>
      <c r="F110" s="493" t="s">
        <v>2329</v>
      </c>
      <c r="G110" s="492" t="s">
        <v>2330</v>
      </c>
    </row>
    <row r="111" spans="1:7" s="11" customFormat="1">
      <c r="A111" s="492" t="s">
        <v>2331</v>
      </c>
      <c r="B111" s="493" t="s">
        <v>2332</v>
      </c>
      <c r="C111" s="492">
        <f t="shared" si="4"/>
        <v>0</v>
      </c>
      <c r="D111" s="492" t="str">
        <f t="shared" si="5"/>
        <v>CM-1a(M): Proportion of suspected malaria cases that receive a parasitological test at public sector health facilities-0</v>
      </c>
      <c r="E111" s="493" t="s">
        <v>2132</v>
      </c>
      <c r="F111" s="493" t="s">
        <v>2185</v>
      </c>
      <c r="G111" s="492" t="s">
        <v>2333</v>
      </c>
    </row>
    <row r="112" spans="1:7" s="11" customFormat="1">
      <c r="A112" s="492" t="s">
        <v>2331</v>
      </c>
      <c r="B112" s="493" t="s">
        <v>2332</v>
      </c>
      <c r="C112" s="492">
        <f t="shared" si="4"/>
        <v>1</v>
      </c>
      <c r="D112" s="492" t="str">
        <f t="shared" si="5"/>
        <v>CM-1a(M): Proportion of suspected malaria cases that receive a parasitological test at public sector health facilities-1</v>
      </c>
      <c r="E112" s="493" t="s">
        <v>2132</v>
      </c>
      <c r="F112" s="493" t="s">
        <v>2187</v>
      </c>
      <c r="G112" s="492" t="s">
        <v>2334</v>
      </c>
    </row>
    <row r="113" spans="1:7" s="11" customFormat="1">
      <c r="A113" s="492" t="s">
        <v>2331</v>
      </c>
      <c r="B113" s="493" t="s">
        <v>2332</v>
      </c>
      <c r="C113" s="492">
        <f t="shared" si="4"/>
        <v>2</v>
      </c>
      <c r="D113" s="492" t="str">
        <f t="shared" si="5"/>
        <v>CM-1a(M): Proportion of suspected malaria cases that receive a parasitological test at public sector health facilities-2</v>
      </c>
      <c r="E113" s="493" t="s">
        <v>2154</v>
      </c>
      <c r="F113" s="493" t="s">
        <v>2155</v>
      </c>
      <c r="G113" s="492" t="s">
        <v>2335</v>
      </c>
    </row>
    <row r="114" spans="1:7" s="11" customFormat="1">
      <c r="A114" s="492" t="s">
        <v>2331</v>
      </c>
      <c r="B114" s="493" t="s">
        <v>2332</v>
      </c>
      <c r="C114" s="492">
        <f t="shared" si="4"/>
        <v>3</v>
      </c>
      <c r="D114" s="492" t="str">
        <f t="shared" si="5"/>
        <v>CM-1a(M): Proportion of suspected malaria cases that receive a parasitological test at public sector health facilities-3</v>
      </c>
      <c r="E114" s="493" t="s">
        <v>2154</v>
      </c>
      <c r="F114" s="493" t="s">
        <v>2157</v>
      </c>
      <c r="G114" s="492" t="s">
        <v>2336</v>
      </c>
    </row>
    <row r="115" spans="1:7" s="11" customFormat="1">
      <c r="A115" s="492" t="s">
        <v>2337</v>
      </c>
      <c r="B115" s="493" t="s">
        <v>2338</v>
      </c>
      <c r="C115" s="492">
        <f t="shared" si="4"/>
        <v>0</v>
      </c>
      <c r="D115" s="492" t="str">
        <f t="shared" si="5"/>
        <v>CM-1b(M): Proportion of suspected malaria cases that receive a parasitological test in the community-0</v>
      </c>
      <c r="E115" s="493" t="s">
        <v>2132</v>
      </c>
      <c r="F115" s="493" t="s">
        <v>2185</v>
      </c>
      <c r="G115" s="492" t="s">
        <v>2339</v>
      </c>
    </row>
    <row r="116" spans="1:7" s="11" customFormat="1">
      <c r="A116" s="492" t="s">
        <v>2337</v>
      </c>
      <c r="B116" s="493" t="s">
        <v>2338</v>
      </c>
      <c r="C116" s="492">
        <f t="shared" si="4"/>
        <v>1</v>
      </c>
      <c r="D116" s="492" t="str">
        <f t="shared" si="5"/>
        <v>CM-1b(M): Proportion of suspected malaria cases that receive a parasitological test in the community-1</v>
      </c>
      <c r="E116" s="493" t="s">
        <v>2132</v>
      </c>
      <c r="F116" s="493" t="s">
        <v>2187</v>
      </c>
      <c r="G116" s="492" t="s">
        <v>2340</v>
      </c>
    </row>
    <row r="117" spans="1:7" s="11" customFormat="1">
      <c r="A117" s="492" t="s">
        <v>2337</v>
      </c>
      <c r="B117" s="493" t="s">
        <v>2338</v>
      </c>
      <c r="C117" s="492">
        <f t="shared" si="4"/>
        <v>2</v>
      </c>
      <c r="D117" s="492" t="str">
        <f t="shared" si="5"/>
        <v>CM-1b(M): Proportion of suspected malaria cases that receive a parasitological test in the community-2</v>
      </c>
      <c r="E117" s="493" t="s">
        <v>2154</v>
      </c>
      <c r="F117" s="493" t="s">
        <v>2155</v>
      </c>
      <c r="G117" s="492" t="s">
        <v>2341</v>
      </c>
    </row>
    <row r="118" spans="1:7" s="11" customFormat="1">
      <c r="A118" s="492" t="s">
        <v>2337</v>
      </c>
      <c r="B118" s="493" t="s">
        <v>2338</v>
      </c>
      <c r="C118" s="492">
        <f t="shared" si="4"/>
        <v>3</v>
      </c>
      <c r="D118" s="492" t="str">
        <f t="shared" si="5"/>
        <v>CM-1b(M): Proportion of suspected malaria cases that receive a parasitological test in the community-3</v>
      </c>
      <c r="E118" s="493" t="s">
        <v>2154</v>
      </c>
      <c r="F118" s="493" t="s">
        <v>2157</v>
      </c>
      <c r="G118" s="492" t="s">
        <v>2342</v>
      </c>
    </row>
    <row r="119" spans="1:7" s="11" customFormat="1">
      <c r="A119" s="492" t="s">
        <v>2343</v>
      </c>
      <c r="B119" s="493" t="s">
        <v>2344</v>
      </c>
      <c r="C119" s="492">
        <f t="shared" si="4"/>
        <v>0</v>
      </c>
      <c r="D119" s="492" t="str">
        <f t="shared" si="5"/>
        <v>CM-1c(M): Proportion of suspected malaria cases that receive a parasitological test at private sector sites-0</v>
      </c>
      <c r="E119" s="493" t="s">
        <v>2132</v>
      </c>
      <c r="F119" s="493" t="s">
        <v>2185</v>
      </c>
      <c r="G119" s="492" t="s">
        <v>2345</v>
      </c>
    </row>
    <row r="120" spans="1:7" s="11" customFormat="1">
      <c r="A120" s="492" t="s">
        <v>2343</v>
      </c>
      <c r="B120" s="493" t="s">
        <v>2344</v>
      </c>
      <c r="C120" s="492">
        <f t="shared" si="4"/>
        <v>1</v>
      </c>
      <c r="D120" s="492" t="str">
        <f t="shared" si="5"/>
        <v>CM-1c(M): Proportion of suspected malaria cases that receive a parasitological test at private sector sites-1</v>
      </c>
      <c r="E120" s="493" t="s">
        <v>2132</v>
      </c>
      <c r="F120" s="493" t="s">
        <v>2187</v>
      </c>
      <c r="G120" s="492" t="s">
        <v>2346</v>
      </c>
    </row>
    <row r="121" spans="1:7" s="11" customFormat="1">
      <c r="A121" s="492" t="s">
        <v>2343</v>
      </c>
      <c r="B121" s="493" t="s">
        <v>2344</v>
      </c>
      <c r="C121" s="492">
        <f t="shared" si="4"/>
        <v>2</v>
      </c>
      <c r="D121" s="492" t="str">
        <f t="shared" si="5"/>
        <v>CM-1c(M): Proportion of suspected malaria cases that receive a parasitological test at private sector sites-2</v>
      </c>
      <c r="E121" s="493" t="s">
        <v>2154</v>
      </c>
      <c r="F121" s="493" t="s">
        <v>2155</v>
      </c>
      <c r="G121" s="492" t="s">
        <v>2347</v>
      </c>
    </row>
    <row r="122" spans="1:7" s="11" customFormat="1">
      <c r="A122" s="492" t="s">
        <v>2343</v>
      </c>
      <c r="B122" s="493" t="s">
        <v>2344</v>
      </c>
      <c r="C122" s="492">
        <f t="shared" si="4"/>
        <v>3</v>
      </c>
      <c r="D122" s="492" t="str">
        <f t="shared" si="5"/>
        <v>CM-1c(M): Proportion of suspected malaria cases that receive a parasitological test at private sector sites-3</v>
      </c>
      <c r="E122" s="493" t="s">
        <v>2154</v>
      </c>
      <c r="F122" s="493" t="s">
        <v>2157</v>
      </c>
      <c r="G122" s="492" t="s">
        <v>2348</v>
      </c>
    </row>
    <row r="123" spans="1:7" s="11" customFormat="1">
      <c r="A123" s="492" t="s">
        <v>2349</v>
      </c>
      <c r="B123" s="493" t="s">
        <v>2350</v>
      </c>
      <c r="C123" s="492">
        <f t="shared" si="4"/>
        <v>0</v>
      </c>
      <c r="D123" s="492" t="str">
        <f t="shared" si="5"/>
        <v>CM-2a(M): Proportion of confirmed malaria cases that received first-line antimalarial treatment at public sector health facilities-0</v>
      </c>
      <c r="E123" s="493" t="s">
        <v>2132</v>
      </c>
      <c r="F123" s="493" t="s">
        <v>2185</v>
      </c>
      <c r="G123" s="492" t="s">
        <v>2351</v>
      </c>
    </row>
    <row r="124" spans="1:7" s="11" customFormat="1">
      <c r="A124" s="492" t="s">
        <v>2349</v>
      </c>
      <c r="B124" s="493" t="s">
        <v>2350</v>
      </c>
      <c r="C124" s="492">
        <f t="shared" si="4"/>
        <v>1</v>
      </c>
      <c r="D124" s="492" t="str">
        <f t="shared" si="5"/>
        <v>CM-2a(M): Proportion of confirmed malaria cases that received first-line antimalarial treatment at public sector health facilities-1</v>
      </c>
      <c r="E124" s="493" t="s">
        <v>2132</v>
      </c>
      <c r="F124" s="493" t="s">
        <v>2187</v>
      </c>
      <c r="G124" s="492" t="s">
        <v>2352</v>
      </c>
    </row>
    <row r="125" spans="1:7" s="11" customFormat="1">
      <c r="A125" s="492" t="s">
        <v>2353</v>
      </c>
      <c r="B125" s="493" t="s">
        <v>2354</v>
      </c>
      <c r="C125" s="492">
        <f t="shared" si="4"/>
        <v>0</v>
      </c>
      <c r="D125" s="492" t="str">
        <f t="shared" si="5"/>
        <v>CM-2b(M): Proportion of confirmed malaria cases that received first-line antimalarial treatment in the community-0</v>
      </c>
      <c r="E125" s="493" t="s">
        <v>2132</v>
      </c>
      <c r="F125" s="493" t="s">
        <v>2187</v>
      </c>
      <c r="G125" s="492" t="s">
        <v>2355</v>
      </c>
    </row>
    <row r="126" spans="1:7" s="11" customFormat="1">
      <c r="A126" s="492" t="s">
        <v>2353</v>
      </c>
      <c r="B126" s="493" t="s">
        <v>2354</v>
      </c>
      <c r="C126" s="492">
        <f t="shared" si="4"/>
        <v>1</v>
      </c>
      <c r="D126" s="492" t="str">
        <f t="shared" si="5"/>
        <v>CM-2b(M): Proportion of confirmed malaria cases that received first-line antimalarial treatment in the community-1</v>
      </c>
      <c r="E126" s="493" t="s">
        <v>2132</v>
      </c>
      <c r="F126" s="493" t="s">
        <v>2185</v>
      </c>
      <c r="G126" s="492" t="s">
        <v>2356</v>
      </c>
    </row>
    <row r="127" spans="1:7" s="11" customFormat="1">
      <c r="A127" s="492" t="s">
        <v>2357</v>
      </c>
      <c r="B127" s="493" t="s">
        <v>2358</v>
      </c>
      <c r="C127" s="492">
        <f t="shared" si="4"/>
        <v>0</v>
      </c>
      <c r="D127" s="492" t="str">
        <f t="shared" si="5"/>
        <v>CM-2c(M): Proportion of confirmed malaria cases that received first-line antimalarial treatment at private sector sites-0</v>
      </c>
      <c r="E127" s="493" t="s">
        <v>2132</v>
      </c>
      <c r="F127" s="493" t="s">
        <v>2185</v>
      </c>
      <c r="G127" s="492" t="s">
        <v>2359</v>
      </c>
    </row>
    <row r="128" spans="1:7" s="11" customFormat="1">
      <c r="A128" s="492" t="s">
        <v>2357</v>
      </c>
      <c r="B128" s="493" t="s">
        <v>2358</v>
      </c>
      <c r="C128" s="492">
        <f t="shared" si="4"/>
        <v>1</v>
      </c>
      <c r="D128" s="492" t="str">
        <f t="shared" si="5"/>
        <v>CM-2c(M): Proportion of confirmed malaria cases that received first-line antimalarial treatment at private sector sites-1</v>
      </c>
      <c r="E128" s="493" t="s">
        <v>2132</v>
      </c>
      <c r="F128" s="493" t="s">
        <v>2187</v>
      </c>
      <c r="G128" s="492" t="s">
        <v>2360</v>
      </c>
    </row>
    <row r="129" spans="1:7" s="11" customFormat="1">
      <c r="A129" s="492" t="s">
        <v>2361</v>
      </c>
      <c r="B129" s="493" t="s">
        <v>2362</v>
      </c>
      <c r="C129" s="492">
        <f t="shared" si="4"/>
        <v>0</v>
      </c>
      <c r="D129" s="492" t="str">
        <f t="shared" si="5"/>
        <v>CM-3a: Proportion of malaria cases (presumed and confirmed) that received first line antimalarial treatment at public sector health facilities-0</v>
      </c>
      <c r="E129" s="493" t="s">
        <v>2132</v>
      </c>
      <c r="F129" s="493" t="s">
        <v>2185</v>
      </c>
      <c r="G129" s="492" t="s">
        <v>2363</v>
      </c>
    </row>
    <row r="130" spans="1:7" s="11" customFormat="1">
      <c r="A130" s="492" t="s">
        <v>2361</v>
      </c>
      <c r="B130" s="493" t="s">
        <v>2362</v>
      </c>
      <c r="C130" s="492">
        <f t="shared" si="4"/>
        <v>1</v>
      </c>
      <c r="D130" s="492" t="str">
        <f t="shared" si="5"/>
        <v>CM-3a: Proportion of malaria cases (presumed and confirmed) that received first line antimalarial treatment at public sector health facilities-1</v>
      </c>
      <c r="E130" s="493" t="s">
        <v>2132</v>
      </c>
      <c r="F130" s="493" t="s">
        <v>2187</v>
      </c>
      <c r="G130" s="492" t="s">
        <v>2364</v>
      </c>
    </row>
    <row r="131" spans="1:7" s="11" customFormat="1">
      <c r="A131" s="492" t="s">
        <v>2365</v>
      </c>
      <c r="B131" s="493" t="s">
        <v>2366</v>
      </c>
      <c r="C131" s="492">
        <f t="shared" si="4"/>
        <v>0</v>
      </c>
      <c r="D131" s="492" t="str">
        <f t="shared" si="5"/>
        <v>CM-3b: Proportion of malaria cases (presumed and confirmed) that received first line antimalarial treatment in the community-0</v>
      </c>
      <c r="E131" s="493" t="s">
        <v>2132</v>
      </c>
      <c r="F131" s="493" t="s">
        <v>2185</v>
      </c>
      <c r="G131" s="492" t="s">
        <v>2367</v>
      </c>
    </row>
    <row r="132" spans="1:7" s="11" customFormat="1">
      <c r="A132" s="492" t="s">
        <v>2365</v>
      </c>
      <c r="B132" s="493" t="s">
        <v>2366</v>
      </c>
      <c r="C132" s="492">
        <f t="shared" si="4"/>
        <v>1</v>
      </c>
      <c r="D132" s="492" t="str">
        <f t="shared" si="5"/>
        <v>CM-3b: Proportion of malaria cases (presumed and confirmed) that received first line antimalarial treatment in the community-1</v>
      </c>
      <c r="E132" s="493" t="s">
        <v>2132</v>
      </c>
      <c r="F132" s="493" t="s">
        <v>2187</v>
      </c>
      <c r="G132" s="492" t="s">
        <v>2368</v>
      </c>
    </row>
    <row r="133" spans="1:7" s="11" customFormat="1">
      <c r="A133" s="492" t="s">
        <v>2369</v>
      </c>
      <c r="B133" s="493" t="s">
        <v>2370</v>
      </c>
      <c r="C133" s="492">
        <f t="shared" si="4"/>
        <v>0</v>
      </c>
      <c r="D133" s="492" t="str">
        <f t="shared" si="5"/>
        <v>CM-3c: Proportion of malaria cases (presumed and confirmed) that received first line antimalarial treatment at private sector sites-0</v>
      </c>
      <c r="E133" s="493" t="s">
        <v>2132</v>
      </c>
      <c r="F133" s="493" t="s">
        <v>2185</v>
      </c>
      <c r="G133" s="492" t="s">
        <v>2371</v>
      </c>
    </row>
    <row r="134" spans="1:7" s="11" customFormat="1">
      <c r="A134" s="492" t="s">
        <v>2369</v>
      </c>
      <c r="B134" s="493" t="s">
        <v>2370</v>
      </c>
      <c r="C134" s="492">
        <f t="shared" si="4"/>
        <v>1</v>
      </c>
      <c r="D134" s="492" t="str">
        <f t="shared" si="5"/>
        <v>CM-3c: Proportion of malaria cases (presumed and confirmed) that received first line antimalarial treatment at private sector sites-1</v>
      </c>
      <c r="E134" s="493" t="s">
        <v>2132</v>
      </c>
      <c r="F134" s="493" t="s">
        <v>2187</v>
      </c>
      <c r="G134" s="492" t="s">
        <v>2372</v>
      </c>
    </row>
    <row r="135" spans="1:7" s="11" customFormat="1">
      <c r="A135" s="492" t="s">
        <v>2373</v>
      </c>
      <c r="B135" s="493" t="s">
        <v>2374</v>
      </c>
      <c r="C135" s="492">
        <f t="shared" si="4"/>
        <v>0</v>
      </c>
      <c r="D135" s="492" t="str">
        <f t="shared" si="5"/>
        <v>TCS-1(M): Percentage of people living with HIV currently receiving antiretroviral therapy-0</v>
      </c>
      <c r="E135" s="493" t="s">
        <v>2132</v>
      </c>
      <c r="F135" s="493" t="s">
        <v>2168</v>
      </c>
      <c r="G135" s="492" t="s">
        <v>2375</v>
      </c>
    </row>
    <row r="136" spans="1:7" s="11" customFormat="1">
      <c r="A136" s="492" t="s">
        <v>2373</v>
      </c>
      <c r="B136" s="493" t="s">
        <v>2374</v>
      </c>
      <c r="C136" s="492">
        <f t="shared" si="4"/>
        <v>1</v>
      </c>
      <c r="D136" s="492" t="str">
        <f t="shared" si="5"/>
        <v>TCS-1(M): Percentage of people living with HIV currently receiving antiretroviral therapy-1</v>
      </c>
      <c r="E136" s="493" t="s">
        <v>2132</v>
      </c>
      <c r="F136" s="493" t="s">
        <v>2170</v>
      </c>
      <c r="G136" s="492" t="s">
        <v>2376</v>
      </c>
    </row>
    <row r="137" spans="1:7" s="11" customFormat="1">
      <c r="A137" s="492" t="s">
        <v>2373</v>
      </c>
      <c r="B137" s="493" t="s">
        <v>2374</v>
      </c>
      <c r="C137" s="492">
        <f t="shared" si="4"/>
        <v>2</v>
      </c>
      <c r="D137" s="492" t="str">
        <f t="shared" si="5"/>
        <v>TCS-1(M): Percentage of people living with HIV currently receiving antiretroviral therapy-2</v>
      </c>
      <c r="E137" s="493" t="s">
        <v>2161</v>
      </c>
      <c r="F137" s="493" t="s">
        <v>2162</v>
      </c>
      <c r="G137" s="492" t="s">
        <v>2377</v>
      </c>
    </row>
    <row r="138" spans="1:7" s="11" customFormat="1">
      <c r="A138" s="492" t="s">
        <v>2373</v>
      </c>
      <c r="B138" s="493" t="s">
        <v>2374</v>
      </c>
      <c r="C138" s="492">
        <f t="shared" si="4"/>
        <v>3</v>
      </c>
      <c r="D138" s="492" t="str">
        <f t="shared" si="5"/>
        <v>TCS-1(M): Percentage of people living with HIV currently receiving antiretroviral therapy-3</v>
      </c>
      <c r="E138" s="493" t="s">
        <v>2161</v>
      </c>
      <c r="F138" s="493" t="s">
        <v>2164</v>
      </c>
      <c r="G138" s="492" t="s">
        <v>2378</v>
      </c>
    </row>
    <row r="139" spans="1:7" s="11" customFormat="1">
      <c r="A139" s="492" t="s">
        <v>2373</v>
      </c>
      <c r="B139" s="493" t="s">
        <v>2374</v>
      </c>
      <c r="C139" s="492">
        <f t="shared" si="4"/>
        <v>4</v>
      </c>
      <c r="D139" s="492" t="str">
        <f t="shared" si="5"/>
        <v>TCS-1(M): Percentage of people living with HIV currently receiving antiretroviral therapy-4</v>
      </c>
      <c r="E139" s="493" t="s">
        <v>2174</v>
      </c>
      <c r="F139" s="493" t="s">
        <v>2379</v>
      </c>
      <c r="G139" s="492" t="s">
        <v>2380</v>
      </c>
    </row>
    <row r="140" spans="1:7" s="11" customFormat="1">
      <c r="A140" s="492" t="s">
        <v>2373</v>
      </c>
      <c r="B140" s="493" t="s">
        <v>2374</v>
      </c>
      <c r="C140" s="492">
        <f t="shared" si="4"/>
        <v>5</v>
      </c>
      <c r="D140" s="492" t="str">
        <f t="shared" si="5"/>
        <v>TCS-1(M): Percentage of people living with HIV currently receiving antiretroviral therapy-5</v>
      </c>
      <c r="E140" s="493" t="s">
        <v>2174</v>
      </c>
      <c r="F140" s="493" t="s">
        <v>2175</v>
      </c>
      <c r="G140" s="492" t="s">
        <v>2381</v>
      </c>
    </row>
    <row r="141" spans="1:7" s="11" customFormat="1">
      <c r="A141" s="492" t="s">
        <v>2373</v>
      </c>
      <c r="B141" s="493" t="s">
        <v>2374</v>
      </c>
      <c r="C141" s="492">
        <f t="shared" si="4"/>
        <v>6</v>
      </c>
      <c r="D141" s="492" t="str">
        <f t="shared" si="5"/>
        <v>TCS-1(M): Percentage of people living with HIV currently receiving antiretroviral therapy-6</v>
      </c>
      <c r="E141" s="493" t="s">
        <v>2174</v>
      </c>
      <c r="F141" s="493" t="s">
        <v>2177</v>
      </c>
      <c r="G141" s="492" t="s">
        <v>2382</v>
      </c>
    </row>
    <row r="142" spans="1:7" s="11" customFormat="1">
      <c r="A142" s="492" t="s">
        <v>2373</v>
      </c>
      <c r="B142" s="493" t="s">
        <v>2374</v>
      </c>
      <c r="C142" s="492">
        <f t="shared" si="4"/>
        <v>7</v>
      </c>
      <c r="D142" s="492" t="str">
        <f t="shared" si="5"/>
        <v>TCS-1(M): Percentage of people living with HIV currently receiving antiretroviral therapy-7</v>
      </c>
      <c r="E142" s="493" t="s">
        <v>2174</v>
      </c>
      <c r="F142" s="493" t="s">
        <v>2383</v>
      </c>
      <c r="G142" s="492" t="s">
        <v>2384</v>
      </c>
    </row>
    <row r="143" spans="1:7" s="11" customFormat="1">
      <c r="A143" s="492" t="s">
        <v>2373</v>
      </c>
      <c r="B143" s="493" t="s">
        <v>2374</v>
      </c>
      <c r="C143" s="492">
        <f t="shared" si="4"/>
        <v>8</v>
      </c>
      <c r="D143" s="492" t="str">
        <f t="shared" si="5"/>
        <v>TCS-1(M): Percentage of people living with HIV currently receiving antiretroviral therapy-8</v>
      </c>
      <c r="E143" s="493" t="s">
        <v>2174</v>
      </c>
      <c r="F143" s="493" t="s">
        <v>2179</v>
      </c>
      <c r="G143" s="492" t="s">
        <v>2385</v>
      </c>
    </row>
    <row r="144" spans="1:7" s="11" customFormat="1">
      <c r="A144" s="492" t="s">
        <v>2373</v>
      </c>
      <c r="B144" s="493" t="s">
        <v>2374</v>
      </c>
      <c r="C144" s="492">
        <f t="shared" si="4"/>
        <v>9</v>
      </c>
      <c r="D144" s="492" t="str">
        <f t="shared" si="5"/>
        <v>TCS-1(M): Percentage of people living with HIV currently receiving antiretroviral therapy-9</v>
      </c>
      <c r="E144" s="493" t="s">
        <v>2174</v>
      </c>
      <c r="F144" s="493" t="s">
        <v>2181</v>
      </c>
      <c r="G144" s="492" t="s">
        <v>2386</v>
      </c>
    </row>
    <row r="145" spans="1:7" s="11" customFormat="1">
      <c r="A145" s="492" t="s">
        <v>2373</v>
      </c>
      <c r="B145" s="493" t="s">
        <v>2374</v>
      </c>
      <c r="C145" s="492">
        <f t="shared" si="4"/>
        <v>10</v>
      </c>
      <c r="D145" s="492" t="str">
        <f t="shared" si="5"/>
        <v>TCS-1(M): Percentage of people living with HIV currently receiving antiretroviral therapy-10</v>
      </c>
      <c r="E145" s="493" t="s">
        <v>2320</v>
      </c>
      <c r="F145" s="493" t="s">
        <v>2387</v>
      </c>
      <c r="G145" s="492" t="s">
        <v>2388</v>
      </c>
    </row>
    <row r="146" spans="1:7" s="11" customFormat="1">
      <c r="A146" s="492" t="s">
        <v>2373</v>
      </c>
      <c r="B146" s="493" t="s">
        <v>2374</v>
      </c>
      <c r="C146" s="492">
        <f t="shared" si="4"/>
        <v>11</v>
      </c>
      <c r="D146" s="492" t="str">
        <f t="shared" si="5"/>
        <v>TCS-1(M): Percentage of people living with HIV currently receiving antiretroviral therapy-11</v>
      </c>
      <c r="E146" s="493" t="s">
        <v>2320</v>
      </c>
      <c r="F146" s="493" t="s">
        <v>2389</v>
      </c>
      <c r="G146" s="492" t="s">
        <v>2390</v>
      </c>
    </row>
    <row r="147" spans="1:7" s="11" customFormat="1">
      <c r="A147" s="492" t="s">
        <v>2373</v>
      </c>
      <c r="B147" s="493" t="s">
        <v>2374</v>
      </c>
      <c r="C147" s="492">
        <f t="shared" si="4"/>
        <v>12</v>
      </c>
      <c r="D147" s="492" t="str">
        <f t="shared" si="5"/>
        <v>TCS-1(M): Percentage of people living with HIV currently receiving antiretroviral therapy-12</v>
      </c>
      <c r="E147" s="493" t="s">
        <v>2320</v>
      </c>
      <c r="F147" s="493" t="s">
        <v>2391</v>
      </c>
      <c r="G147" s="492" t="s">
        <v>2392</v>
      </c>
    </row>
    <row r="148" spans="1:7" s="11" customFormat="1">
      <c r="A148" s="492" t="s">
        <v>2373</v>
      </c>
      <c r="B148" s="493" t="s">
        <v>2374</v>
      </c>
      <c r="C148" s="492">
        <f t="shared" si="4"/>
        <v>13</v>
      </c>
      <c r="D148" s="492" t="str">
        <f t="shared" si="5"/>
        <v>TCS-1(M): Percentage of people living with HIV currently receiving antiretroviral therapy-13</v>
      </c>
      <c r="E148" s="493" t="s">
        <v>2320</v>
      </c>
      <c r="F148" s="493" t="s">
        <v>2393</v>
      </c>
      <c r="G148" s="492" t="s">
        <v>2394</v>
      </c>
    </row>
    <row r="149" spans="1:7" s="11" customFormat="1">
      <c r="A149" s="492" t="s">
        <v>2395</v>
      </c>
      <c r="B149" s="493" t="s">
        <v>2396</v>
      </c>
      <c r="C149" s="492">
        <f t="shared" si="4"/>
        <v>0</v>
      </c>
      <c r="D149" s="492" t="str">
        <f t="shared" si="5"/>
        <v>TCS-2: Percentage of people living with HIV that initiated ART with a CD4 count of &lt;200 cells/mm³-0</v>
      </c>
      <c r="E149" s="493" t="s">
        <v>2161</v>
      </c>
      <c r="F149" s="493" t="s">
        <v>2162</v>
      </c>
      <c r="G149" s="492" t="s">
        <v>2397</v>
      </c>
    </row>
    <row r="150" spans="1:7" s="11" customFormat="1">
      <c r="A150" s="492" t="s">
        <v>2395</v>
      </c>
      <c r="B150" s="493" t="s">
        <v>2396</v>
      </c>
      <c r="C150" s="492">
        <f t="shared" si="4"/>
        <v>1</v>
      </c>
      <c r="D150" s="492" t="str">
        <f t="shared" si="5"/>
        <v>TCS-2: Percentage of people living with HIV that initiated ART with a CD4 count of &lt;200 cells/mm³-1</v>
      </c>
      <c r="E150" s="493" t="s">
        <v>2161</v>
      </c>
      <c r="F150" s="493" t="s">
        <v>2164</v>
      </c>
      <c r="G150" s="492" t="s">
        <v>2398</v>
      </c>
    </row>
    <row r="151" spans="1:7" s="11" customFormat="1">
      <c r="A151" s="492" t="s">
        <v>2399</v>
      </c>
      <c r="B151" s="493" t="s">
        <v>2400</v>
      </c>
      <c r="C151" s="492">
        <f t="shared" si="4"/>
        <v>0</v>
      </c>
      <c r="D151" s="492" t="str">
        <f t="shared" si="5"/>
        <v>TCP-1(M): Number of notified cases of all forms of TB-(i.e. bacteriologically confirmed + clinically diagnosed), includes new and relapse cases-0</v>
      </c>
      <c r="E151" s="493" t="s">
        <v>2132</v>
      </c>
      <c r="F151" s="493" t="s">
        <v>2168</v>
      </c>
      <c r="G151" s="492" t="s">
        <v>2401</v>
      </c>
    </row>
    <row r="152" spans="1:7" s="11" customFormat="1">
      <c r="A152" s="492" t="s">
        <v>2399</v>
      </c>
      <c r="B152" s="493" t="s">
        <v>2400</v>
      </c>
      <c r="C152" s="492">
        <f t="shared" si="4"/>
        <v>1</v>
      </c>
      <c r="D152" s="492" t="str">
        <f t="shared" si="5"/>
        <v>TCP-1(M): Number of notified cases of all forms of TB-(i.e. bacteriologically confirmed + clinically diagnosed), includes new and relapse cases-1</v>
      </c>
      <c r="E152" s="493" t="s">
        <v>2132</v>
      </c>
      <c r="F152" s="493" t="s">
        <v>2170</v>
      </c>
      <c r="G152" s="492" t="s">
        <v>2402</v>
      </c>
    </row>
    <row r="153" spans="1:7" s="11" customFormat="1">
      <c r="A153" s="492" t="s">
        <v>2399</v>
      </c>
      <c r="B153" s="493" t="s">
        <v>2400</v>
      </c>
      <c r="C153" s="492">
        <f t="shared" si="4"/>
        <v>2</v>
      </c>
      <c r="D153" s="492" t="str">
        <f t="shared" si="5"/>
        <v>TCP-1(M): Number of notified cases of all forms of TB-(i.e. bacteriologically confirmed + clinically diagnosed), includes new and relapse cases-2</v>
      </c>
      <c r="E153" s="493" t="s">
        <v>2161</v>
      </c>
      <c r="F153" s="493" t="s">
        <v>2162</v>
      </c>
      <c r="G153" s="492" t="s">
        <v>2403</v>
      </c>
    </row>
    <row r="154" spans="1:7" s="11" customFormat="1">
      <c r="A154" s="492" t="s">
        <v>2399</v>
      </c>
      <c r="B154" s="493" t="s">
        <v>2400</v>
      </c>
      <c r="C154" s="492">
        <f t="shared" si="4"/>
        <v>3</v>
      </c>
      <c r="D154" s="492" t="str">
        <f t="shared" si="5"/>
        <v>TCP-1(M): Number of notified cases of all forms of TB-(i.e. bacteriologically confirmed + clinically diagnosed), includes new and relapse cases-3</v>
      </c>
      <c r="E154" s="493" t="s">
        <v>2161</v>
      </c>
      <c r="F154" s="493" t="s">
        <v>2164</v>
      </c>
      <c r="G154" s="492" t="s">
        <v>2404</v>
      </c>
    </row>
    <row r="155" spans="1:7" s="11" customFormat="1">
      <c r="A155" s="492" t="s">
        <v>2399</v>
      </c>
      <c r="B155" s="493" t="s">
        <v>2400</v>
      </c>
      <c r="C155" s="492">
        <f t="shared" si="4"/>
        <v>4</v>
      </c>
      <c r="D155" s="492" t="str">
        <f t="shared" si="5"/>
        <v>TCP-1(M): Number of notified cases of all forms of TB-(i.e. bacteriologically confirmed + clinically diagnosed), includes new and relapse cases-4</v>
      </c>
      <c r="E155" s="493" t="s">
        <v>2405</v>
      </c>
      <c r="F155" s="493" t="s">
        <v>2406</v>
      </c>
      <c r="G155" s="492" t="s">
        <v>2407</v>
      </c>
    </row>
    <row r="156" spans="1:7" s="11" customFormat="1">
      <c r="A156" s="492" t="s">
        <v>2399</v>
      </c>
      <c r="B156" s="493" t="s">
        <v>2400</v>
      </c>
      <c r="C156" s="492">
        <f t="shared" si="4"/>
        <v>5</v>
      </c>
      <c r="D156" s="492" t="str">
        <f t="shared" si="5"/>
        <v>TCP-1(M): Number of notified cases of all forms of TB-(i.e. bacteriologically confirmed + clinically diagnosed), includes new and relapse cases-5</v>
      </c>
      <c r="E156" s="493" t="s">
        <v>2405</v>
      </c>
      <c r="F156" s="493" t="s">
        <v>2408</v>
      </c>
      <c r="G156" s="492" t="s">
        <v>2409</v>
      </c>
    </row>
    <row r="157" spans="1:7" s="11" customFormat="1">
      <c r="A157" s="492" t="s">
        <v>2399</v>
      </c>
      <c r="B157" s="493" t="s">
        <v>2400</v>
      </c>
      <c r="C157" s="492">
        <f t="shared" si="4"/>
        <v>6</v>
      </c>
      <c r="D157" s="492" t="str">
        <f t="shared" si="5"/>
        <v>TCP-1(M): Number of notified cases of all forms of TB-(i.e. bacteriologically confirmed + clinically diagnosed), includes new and relapse cases-6</v>
      </c>
      <c r="E157" s="493" t="s">
        <v>2405</v>
      </c>
      <c r="F157" s="493" t="s">
        <v>2410</v>
      </c>
      <c r="G157" s="492" t="s">
        <v>2411</v>
      </c>
    </row>
    <row r="158" spans="1:7" s="11" customFormat="1">
      <c r="A158" s="492" t="s">
        <v>2399</v>
      </c>
      <c r="B158" s="493" t="s">
        <v>2400</v>
      </c>
      <c r="C158" s="492">
        <f t="shared" si="4"/>
        <v>7</v>
      </c>
      <c r="D158" s="492" t="str">
        <f t="shared" si="5"/>
        <v>TCP-1(M): Number of notified cases of all forms of TB-(i.e. bacteriologically confirmed + clinically diagnosed), includes new and relapse cases-7</v>
      </c>
      <c r="E158" s="493" t="s">
        <v>2269</v>
      </c>
      <c r="F158" s="493" t="s">
        <v>2412</v>
      </c>
      <c r="G158" s="492" t="s">
        <v>2413</v>
      </c>
    </row>
    <row r="159" spans="1:7" s="11" customFormat="1">
      <c r="A159" s="492" t="s">
        <v>2414</v>
      </c>
      <c r="B159" s="493" t="s">
        <v>2415</v>
      </c>
      <c r="C159" s="492">
        <f t="shared" si="4"/>
        <v>0</v>
      </c>
      <c r="D159" s="492" t="str">
        <f t="shared" si="5"/>
        <v>TCP-2(M): Treatment success rate- all forms:  Percentage of TB cases, all forms, bacteriologically confirmed plus clinically diagnosed, successfully treated (cured plus treatment completed) among all TB cases registered for treatment during a specified period, new and relapse cases-0</v>
      </c>
      <c r="E159" s="493" t="s">
        <v>2132</v>
      </c>
      <c r="F159" s="493" t="s">
        <v>2168</v>
      </c>
      <c r="G159" s="492" t="s">
        <v>2416</v>
      </c>
    </row>
    <row r="160" spans="1:7" s="11" customFormat="1">
      <c r="A160" s="492" t="s">
        <v>2414</v>
      </c>
      <c r="B160" s="493" t="s">
        <v>2415</v>
      </c>
      <c r="C160" s="492">
        <f t="shared" ref="C160:C182" si="6">IF(B160=B159,C159+1,0)</f>
        <v>1</v>
      </c>
      <c r="D160" s="492" t="str">
        <f t="shared" ref="D160:D182" si="7">B160&amp;"-"&amp;C160</f>
        <v>TCP-2(M): Treatment success rate- all forms:  Percentage of TB cases, all forms, bacteriologically confirmed plus clinically diagnosed, successfully treated (cured plus treatment completed) among all TB cases registered for treatment during a specified period, new and relapse cases-1</v>
      </c>
      <c r="E160" s="493" t="s">
        <v>2132</v>
      </c>
      <c r="F160" s="493" t="s">
        <v>2170</v>
      </c>
      <c r="G160" s="492" t="s">
        <v>2417</v>
      </c>
    </row>
    <row r="161" spans="1:7" s="11" customFormat="1">
      <c r="A161" s="492" t="s">
        <v>2414</v>
      </c>
      <c r="B161" s="493" t="s">
        <v>2415</v>
      </c>
      <c r="C161" s="492">
        <f t="shared" si="6"/>
        <v>2</v>
      </c>
      <c r="D161" s="492" t="str">
        <f t="shared" si="7"/>
        <v>TCP-2(M): Treatment success rate- all forms:  Percentage of TB cases, all forms, bacteriologically confirmed plus clinically diagnosed, successfully treated (cured plus treatment completed) among all TB cases registered for treatment during a specified period, new and relapse cases-2</v>
      </c>
      <c r="E161" s="493" t="s">
        <v>2161</v>
      </c>
      <c r="F161" s="493" t="s">
        <v>2162</v>
      </c>
      <c r="G161" s="492" t="s">
        <v>2418</v>
      </c>
    </row>
    <row r="162" spans="1:7" s="11" customFormat="1">
      <c r="A162" s="492" t="s">
        <v>2414</v>
      </c>
      <c r="B162" s="493" t="s">
        <v>2415</v>
      </c>
      <c r="C162" s="492">
        <f t="shared" si="6"/>
        <v>3</v>
      </c>
      <c r="D162" s="492" t="str">
        <f t="shared" si="7"/>
        <v>TCP-2(M): Treatment success rate- all forms:  Percentage of TB cases, all forms, bacteriologically confirmed plus clinically diagnosed, successfully treated (cured plus treatment completed) among all TB cases registered for treatment during a specified period, new and relapse cases-3</v>
      </c>
      <c r="E162" s="493" t="s">
        <v>2161</v>
      </c>
      <c r="F162" s="493" t="s">
        <v>2164</v>
      </c>
      <c r="G162" s="492" t="s">
        <v>2419</v>
      </c>
    </row>
    <row r="163" spans="1:7" s="11" customFormat="1">
      <c r="A163" s="492" t="s">
        <v>2414</v>
      </c>
      <c r="B163" s="493" t="s">
        <v>2415</v>
      </c>
      <c r="C163" s="492">
        <f t="shared" si="6"/>
        <v>4</v>
      </c>
      <c r="D163" s="492" t="str">
        <f t="shared" si="7"/>
        <v>TCP-2(M): Treatment success rate- all forms:  Percentage of TB cases, all forms, bacteriologically confirmed plus clinically diagnosed, successfully treated (cured plus treatment completed) among all TB cases registered for treatment during a specified period, new and relapse cases-4</v>
      </c>
      <c r="E163" s="493" t="s">
        <v>2405</v>
      </c>
      <c r="F163" s="493" t="s">
        <v>2406</v>
      </c>
      <c r="G163" s="492" t="s">
        <v>2420</v>
      </c>
    </row>
    <row r="164" spans="1:7" s="11" customFormat="1">
      <c r="A164" s="492" t="s">
        <v>2414</v>
      </c>
      <c r="B164" s="493" t="s">
        <v>2415</v>
      </c>
      <c r="C164" s="492">
        <f t="shared" si="6"/>
        <v>5</v>
      </c>
      <c r="D164" s="492" t="str">
        <f t="shared" si="7"/>
        <v>TCP-2(M): Treatment success rate- all forms:  Percentage of TB cases, all forms, bacteriologically confirmed plus clinically diagnosed, successfully treated (cured plus treatment completed) among all TB cases registered for treatment during a specified period, new and relapse cases-5</v>
      </c>
      <c r="E164" s="493" t="s">
        <v>2405</v>
      </c>
      <c r="F164" s="493" t="s">
        <v>2408</v>
      </c>
      <c r="G164" s="492" t="s">
        <v>2421</v>
      </c>
    </row>
    <row r="165" spans="1:7" s="11" customFormat="1">
      <c r="A165" s="492" t="s">
        <v>2414</v>
      </c>
      <c r="B165" s="493" t="s">
        <v>2415</v>
      </c>
      <c r="C165" s="492">
        <f t="shared" si="6"/>
        <v>6</v>
      </c>
      <c r="D165" s="492" t="str">
        <f t="shared" si="7"/>
        <v>TCP-2(M): Treatment success rate- all forms:  Percentage of TB cases, all forms, bacteriologically confirmed plus clinically diagnosed, successfully treated (cured plus treatment completed) among all TB cases registered for treatment during a specified period, new and relapse cases-6</v>
      </c>
      <c r="E165" s="493" t="s">
        <v>2405</v>
      </c>
      <c r="F165" s="493" t="s">
        <v>2410</v>
      </c>
      <c r="G165" s="492" t="s">
        <v>2422</v>
      </c>
    </row>
    <row r="166" spans="1:7" s="11" customFormat="1">
      <c r="A166" s="492" t="s">
        <v>2423</v>
      </c>
      <c r="B166" s="493" t="s">
        <v>2424</v>
      </c>
      <c r="C166" s="492">
        <f t="shared" si="6"/>
        <v>0</v>
      </c>
      <c r="D166" s="492" t="str">
        <f t="shared" si="7"/>
        <v>YP-3: Number of adolescent girls and young women (AGYW) who were tested for HIV and received their results during the reporting period-0</v>
      </c>
      <c r="E166" s="493" t="s">
        <v>2132</v>
      </c>
      <c r="F166" s="493" t="s">
        <v>2425</v>
      </c>
      <c r="G166" s="492" t="s">
        <v>2426</v>
      </c>
    </row>
    <row r="167" spans="1:7" s="11" customFormat="1">
      <c r="A167" s="492" t="s">
        <v>2423</v>
      </c>
      <c r="B167" s="493" t="s">
        <v>2424</v>
      </c>
      <c r="C167" s="492">
        <f t="shared" si="6"/>
        <v>1</v>
      </c>
      <c r="D167" s="492" t="str">
        <f t="shared" si="7"/>
        <v>YP-3: Number of adolescent girls and young women (AGYW) who were tested for HIV and received their results during the reporting period-1</v>
      </c>
      <c r="E167" s="493" t="s">
        <v>2132</v>
      </c>
      <c r="F167" s="493" t="s">
        <v>2427</v>
      </c>
      <c r="G167" s="492" t="s">
        <v>2428</v>
      </c>
    </row>
    <row r="168" spans="1:7" s="11" customFormat="1">
      <c r="A168" s="492" t="s">
        <v>2423</v>
      </c>
      <c r="B168" s="493" t="s">
        <v>2424</v>
      </c>
      <c r="C168" s="492">
        <f t="shared" si="6"/>
        <v>2</v>
      </c>
      <c r="D168" s="492" t="str">
        <f t="shared" si="7"/>
        <v>YP-3: Number of adolescent girls and young women (AGYW) who were tested for HIV and received their results during the reporting period-2</v>
      </c>
      <c r="E168" s="493" t="s">
        <v>2132</v>
      </c>
      <c r="F168" s="493" t="s">
        <v>2429</v>
      </c>
      <c r="G168" s="492" t="s">
        <v>2430</v>
      </c>
    </row>
    <row r="169" spans="1:7" s="11" customFormat="1">
      <c r="A169" s="492" t="s">
        <v>2423</v>
      </c>
      <c r="B169" s="493" t="s">
        <v>2424</v>
      </c>
      <c r="C169" s="492">
        <f t="shared" si="6"/>
        <v>3</v>
      </c>
      <c r="D169" s="492" t="str">
        <f t="shared" si="7"/>
        <v>YP-3: Number of adolescent girls and young women (AGYW) who were tested for HIV and received their results during the reporting period-3</v>
      </c>
      <c r="E169" s="493" t="s">
        <v>2405</v>
      </c>
      <c r="F169" s="493" t="s">
        <v>2406</v>
      </c>
      <c r="G169" s="492" t="s">
        <v>2431</v>
      </c>
    </row>
    <row r="170" spans="1:7" s="11" customFormat="1">
      <c r="A170" s="492" t="s">
        <v>2423</v>
      </c>
      <c r="B170" s="493" t="s">
        <v>2424</v>
      </c>
      <c r="C170" s="492">
        <f t="shared" si="6"/>
        <v>4</v>
      </c>
      <c r="D170" s="492" t="str">
        <f t="shared" si="7"/>
        <v>YP-3: Number of adolescent girls and young women (AGYW) who were tested for HIV and received their results during the reporting period-4</v>
      </c>
      <c r="E170" s="493" t="s">
        <v>2405</v>
      </c>
      <c r="F170" s="493" t="s">
        <v>2408</v>
      </c>
      <c r="G170" s="492" t="s">
        <v>2432</v>
      </c>
    </row>
    <row r="171" spans="1:7" s="11" customFormat="1">
      <c r="A171" s="492" t="s">
        <v>2433</v>
      </c>
      <c r="B171" s="493" t="s">
        <v>2434</v>
      </c>
      <c r="C171" s="492">
        <f t="shared" si="6"/>
        <v>0</v>
      </c>
      <c r="D171" s="492" t="str">
        <f t="shared" si="7"/>
        <v>HTS-1: Number of people who were tested for HIV and received their results during the reporting period-0</v>
      </c>
      <c r="E171" s="493" t="s">
        <v>2161</v>
      </c>
      <c r="F171" s="493" t="s">
        <v>2162</v>
      </c>
      <c r="G171" s="492" t="s">
        <v>2435</v>
      </c>
    </row>
    <row r="172" spans="1:7" s="11" customFormat="1">
      <c r="A172" s="492" t="s">
        <v>2433</v>
      </c>
      <c r="B172" s="493" t="s">
        <v>2434</v>
      </c>
      <c r="C172" s="492">
        <f t="shared" si="6"/>
        <v>1</v>
      </c>
      <c r="D172" s="492" t="str">
        <f t="shared" si="7"/>
        <v>HTS-1: Number of people who were tested for HIV and received their results during the reporting period-1</v>
      </c>
      <c r="E172" s="493" t="s">
        <v>2161</v>
      </c>
      <c r="F172" s="493" t="s">
        <v>2164</v>
      </c>
      <c r="G172" s="492" t="s">
        <v>2436</v>
      </c>
    </row>
    <row r="173" spans="1:7" s="11" customFormat="1">
      <c r="A173" s="492" t="s">
        <v>2433</v>
      </c>
      <c r="B173" s="493" t="s">
        <v>2434</v>
      </c>
      <c r="C173" s="492">
        <f t="shared" si="6"/>
        <v>2</v>
      </c>
      <c r="D173" s="492" t="str">
        <f t="shared" si="7"/>
        <v>HTS-1: Number of people who were tested for HIV and received their results during the reporting period-2</v>
      </c>
      <c r="E173" s="493" t="s">
        <v>2405</v>
      </c>
      <c r="F173" s="493" t="s">
        <v>2406</v>
      </c>
      <c r="G173" s="492" t="s">
        <v>2437</v>
      </c>
    </row>
    <row r="174" spans="1:7" s="11" customFormat="1">
      <c r="A174" s="492" t="s">
        <v>2433</v>
      </c>
      <c r="B174" s="493" t="s">
        <v>2434</v>
      </c>
      <c r="C174" s="492">
        <f t="shared" si="6"/>
        <v>3</v>
      </c>
      <c r="D174" s="492" t="str">
        <f t="shared" si="7"/>
        <v>HTS-1: Number of people who were tested for HIV and received their results during the reporting period-3</v>
      </c>
      <c r="E174" s="493" t="s">
        <v>2405</v>
      </c>
      <c r="F174" s="493" t="s">
        <v>2408</v>
      </c>
      <c r="G174" s="492" t="s">
        <v>2438</v>
      </c>
    </row>
    <row r="175" spans="1:7" s="11" customFormat="1">
      <c r="A175" s="492" t="s">
        <v>2439</v>
      </c>
      <c r="B175" s="493" t="s">
        <v>2440</v>
      </c>
      <c r="C175" s="492">
        <f t="shared" si="6"/>
        <v>0</v>
      </c>
      <c r="D175" s="492" t="str">
        <f t="shared" si="7"/>
        <v>TCP-6b: Number of TB cases (all forms) notified among key affected populations/ high risk groups (other than prisoners)-0</v>
      </c>
      <c r="E175" s="493" t="s">
        <v>2320</v>
      </c>
      <c r="F175" s="493" t="s">
        <v>2325</v>
      </c>
      <c r="G175" s="492" t="s">
        <v>2441</v>
      </c>
    </row>
    <row r="176" spans="1:7" s="11" customFormat="1">
      <c r="A176" s="492" t="s">
        <v>2439</v>
      </c>
      <c r="B176" s="493" t="s">
        <v>2440</v>
      </c>
      <c r="C176" s="492">
        <f t="shared" si="6"/>
        <v>1</v>
      </c>
      <c r="D176" s="492" t="str">
        <f t="shared" si="7"/>
        <v>TCP-6b: Number of TB cases (all forms) notified among key affected populations/ high risk groups (other than prisoners)-1</v>
      </c>
      <c r="E176" s="493" t="s">
        <v>2320</v>
      </c>
      <c r="F176" s="493" t="s">
        <v>2327</v>
      </c>
      <c r="G176" s="492" t="s">
        <v>2442</v>
      </c>
    </row>
    <row r="177" spans="1:7" s="11" customFormat="1">
      <c r="A177" s="492" t="s">
        <v>2443</v>
      </c>
      <c r="B177" s="493" t="s">
        <v>2444</v>
      </c>
      <c r="C177" s="492">
        <f t="shared" si="6"/>
        <v>0</v>
      </c>
      <c r="D177" s="492" t="str">
        <f t="shared" si="7"/>
        <v>SPI-2: Percentage of children aged 3–59 months who received the full number of courses of SMC (3 or 4) per  transmission season in the targeted areas-0</v>
      </c>
      <c r="E177" s="493" t="s">
        <v>2161</v>
      </c>
      <c r="F177" s="493" t="s">
        <v>2162</v>
      </c>
      <c r="G177" s="492" t="s">
        <v>2445</v>
      </c>
    </row>
    <row r="178" spans="1:7" s="11" customFormat="1">
      <c r="A178" s="492" t="s">
        <v>2443</v>
      </c>
      <c r="B178" s="493" t="s">
        <v>2444</v>
      </c>
      <c r="C178" s="492">
        <f t="shared" si="6"/>
        <v>1</v>
      </c>
      <c r="D178" s="492" t="str">
        <f t="shared" si="7"/>
        <v>SPI-2: Percentage of children aged 3–59 months who received the full number of courses of SMC (3 or 4) per  transmission season in the targeted areas-1</v>
      </c>
      <c r="E178" s="493" t="s">
        <v>2161</v>
      </c>
      <c r="F178" s="493" t="s">
        <v>2164</v>
      </c>
      <c r="G178" s="492" t="s">
        <v>2446</v>
      </c>
    </row>
    <row r="179" spans="1:7" s="11" customFormat="1">
      <c r="A179" s="492" t="s">
        <v>2447</v>
      </c>
      <c r="B179" s="493" t="s">
        <v>2448</v>
      </c>
      <c r="C179" s="492">
        <f t="shared" si="6"/>
        <v>0</v>
      </c>
      <c r="D179" s="492" t="str">
        <f t="shared" si="7"/>
        <v>TCS-3.1: Percentage of people living with HIV and on ART, who have a suppressed viral load at 12 months (&lt;1000 copies/ml)-0</v>
      </c>
      <c r="E179" s="493" t="s">
        <v>2174</v>
      </c>
      <c r="F179" s="493" t="s">
        <v>2175</v>
      </c>
      <c r="G179" s="492" t="s">
        <v>2449</v>
      </c>
    </row>
    <row r="180" spans="1:7" s="11" customFormat="1">
      <c r="A180" s="492" t="s">
        <v>2447</v>
      </c>
      <c r="B180" s="493" t="s">
        <v>2448</v>
      </c>
      <c r="C180" s="492">
        <f t="shared" si="6"/>
        <v>1</v>
      </c>
      <c r="D180" s="492" t="str">
        <f t="shared" si="7"/>
        <v>TCS-3.1: Percentage of people living with HIV and on ART, who have a suppressed viral load at 12 months (&lt;1000 copies/ml)-1</v>
      </c>
      <c r="E180" s="493" t="s">
        <v>2174</v>
      </c>
      <c r="F180" s="493" t="s">
        <v>2181</v>
      </c>
      <c r="G180" s="492" t="s">
        <v>2450</v>
      </c>
    </row>
    <row r="181" spans="1:7" s="11" customFormat="1">
      <c r="A181" s="492" t="s">
        <v>2447</v>
      </c>
      <c r="B181" s="493" t="s">
        <v>2448</v>
      </c>
      <c r="C181" s="492">
        <f t="shared" si="6"/>
        <v>2</v>
      </c>
      <c r="D181" s="492" t="str">
        <f t="shared" si="7"/>
        <v>TCS-3.1: Percentage of people living with HIV and on ART, who have a suppressed viral load at 12 months (&lt;1000 copies/ml)-2</v>
      </c>
      <c r="E181" s="493" t="s">
        <v>2174</v>
      </c>
      <c r="F181" s="493" t="s">
        <v>2177</v>
      </c>
      <c r="G181" s="492" t="s">
        <v>2451</v>
      </c>
    </row>
    <row r="182" spans="1:7" s="11" customFormat="1">
      <c r="A182" s="492" t="s">
        <v>2447</v>
      </c>
      <c r="B182" s="493" t="s">
        <v>2448</v>
      </c>
      <c r="C182" s="492">
        <f t="shared" si="6"/>
        <v>3</v>
      </c>
      <c r="D182" s="492" t="str">
        <f t="shared" si="7"/>
        <v>TCS-3.1: Percentage of people living with HIV and on ART, who have a suppressed viral load at 12 months (&lt;1000 copies/ml)-3</v>
      </c>
      <c r="E182" s="493" t="s">
        <v>2174</v>
      </c>
      <c r="F182" s="493" t="s">
        <v>2179</v>
      </c>
      <c r="G182" s="492" t="s">
        <v>2452</v>
      </c>
    </row>
  </sheetData>
  <sheetProtection selectLockedCells="1" selectUnlockedCells="1"/>
  <dataValidations count="1">
    <dataValidation type="custom" allowBlank="1" showInputMessage="1" showErrorMessage="1" errorTitle="X-Author for Excel" error="Id and Lookup fields are not editable." promptTitle="X-Author for Excel" sqref="G3:G55 G59:G91 G95:G182">
      <formula1>""</formula1>
    </dataValidation>
  </dataValidations>
  <pageMargins left="0.75" right="0.75" top="1" bottom="1" header="0.5" footer="0.5"/>
  <pageSetup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D1:Q615"/>
  <sheetViews>
    <sheetView topLeftCell="A16" workbookViewId="0">
      <selection activeCell="I19" sqref="I19"/>
    </sheetView>
  </sheetViews>
  <sheetFormatPr defaultColWidth="8.59765625" defaultRowHeight="12.3"/>
  <cols>
    <col min="1" max="3" width="8.59765625" style="11"/>
    <col min="4" max="4" width="20.59765625" style="11" bestFit="1" customWidth="1"/>
    <col min="5" max="5" width="22.09765625" style="11" bestFit="1" customWidth="1"/>
    <col min="6" max="6" width="18.59765625" style="11" bestFit="1" customWidth="1"/>
    <col min="7" max="7" width="8.59765625" style="11"/>
    <col min="8" max="8" width="8.59765625" style="11" bestFit="1" customWidth="1"/>
    <col min="9" max="9" width="13" style="11" bestFit="1" customWidth="1"/>
    <col min="10" max="10" width="38.59765625" style="11" bestFit="1" customWidth="1"/>
    <col min="11" max="11" width="12.59765625" style="11" bestFit="1" customWidth="1"/>
    <col min="12" max="12" width="12.09765625" style="11" bestFit="1" customWidth="1"/>
    <col min="13" max="13" width="14" style="11" bestFit="1" customWidth="1"/>
    <col min="14" max="14" width="9.59765625" style="11" bestFit="1" customWidth="1"/>
    <col min="15" max="15" width="9.09765625" style="11" bestFit="1" customWidth="1"/>
    <col min="16" max="16384" width="8.59765625" style="11"/>
  </cols>
  <sheetData>
    <row r="1" spans="4:15">
      <c r="D1" s="8" t="s">
        <v>218</v>
      </c>
    </row>
    <row r="2" spans="4:15">
      <c r="D2" s="492" t="s">
        <v>212</v>
      </c>
      <c r="E2" s="492" t="s">
        <v>214</v>
      </c>
      <c r="F2" s="492" t="s">
        <v>123</v>
      </c>
      <c r="G2" s="492"/>
      <c r="H2" s="492" t="s">
        <v>42</v>
      </c>
      <c r="I2" s="492" t="s">
        <v>31</v>
      </c>
      <c r="J2" s="492" t="s">
        <v>216</v>
      </c>
      <c r="K2" s="492" t="s">
        <v>32</v>
      </c>
      <c r="L2" s="492" t="s">
        <v>33</v>
      </c>
      <c r="M2" s="492" t="s">
        <v>18</v>
      </c>
      <c r="N2" s="492" t="s">
        <v>9</v>
      </c>
      <c r="O2" s="492" t="s">
        <v>62</v>
      </c>
    </row>
    <row r="3" spans="4:15" hidden="1">
      <c r="D3" s="493" t="s">
        <v>211</v>
      </c>
      <c r="E3" s="492" t="s">
        <v>213</v>
      </c>
      <c r="F3" s="493" t="s">
        <v>215</v>
      </c>
      <c r="G3" s="492"/>
      <c r="H3" s="493" t="s">
        <v>103</v>
      </c>
      <c r="I3" s="493" t="s">
        <v>102</v>
      </c>
      <c r="J3" s="492" t="str">
        <f>F3&amp;H3&amp;I3</f>
        <v>[Impact Indicator Name][Category][Disaggregation]</v>
      </c>
      <c r="K3" s="493" t="s">
        <v>50</v>
      </c>
      <c r="L3" s="493" t="s">
        <v>51</v>
      </c>
      <c r="M3" s="493" t="s">
        <v>52</v>
      </c>
      <c r="N3" s="493" t="s">
        <v>91</v>
      </c>
      <c r="O3" s="492" t="s">
        <v>61</v>
      </c>
    </row>
    <row r="4" spans="4:15">
      <c r="D4" s="493" t="s">
        <v>2876</v>
      </c>
      <c r="E4" s="492" t="s">
        <v>2877</v>
      </c>
      <c r="F4" s="493"/>
      <c r="G4" s="492"/>
      <c r="H4" s="493"/>
      <c r="I4" s="493"/>
      <c r="J4" s="492" t="str">
        <f t="shared" ref="J4:J67" si="0">F4&amp;H4&amp;I4</f>
        <v/>
      </c>
      <c r="K4" s="493"/>
      <c r="L4" s="493"/>
      <c r="M4" s="493"/>
      <c r="N4" s="493"/>
      <c r="O4" s="492" t="s">
        <v>1529</v>
      </c>
    </row>
    <row r="5" spans="4:15">
      <c r="D5" s="493" t="s">
        <v>2878</v>
      </c>
      <c r="E5" s="492" t="s">
        <v>2877</v>
      </c>
      <c r="F5" s="493"/>
      <c r="G5" s="492"/>
      <c r="H5" s="493"/>
      <c r="I5" s="493"/>
      <c r="J5" s="492" t="str">
        <f t="shared" si="0"/>
        <v/>
      </c>
      <c r="K5" s="493"/>
      <c r="L5" s="493"/>
      <c r="M5" s="493"/>
      <c r="N5" s="493"/>
      <c r="O5" s="492" t="s">
        <v>1530</v>
      </c>
    </row>
    <row r="6" spans="4:15">
      <c r="D6" s="493" t="s">
        <v>2879</v>
      </c>
      <c r="E6" s="492" t="s">
        <v>2877</v>
      </c>
      <c r="F6" s="493"/>
      <c r="G6" s="492"/>
      <c r="H6" s="493"/>
      <c r="I6" s="493"/>
      <c r="J6" s="492" t="str">
        <f t="shared" si="0"/>
        <v/>
      </c>
      <c r="K6" s="493"/>
      <c r="L6" s="493"/>
      <c r="M6" s="493"/>
      <c r="N6" s="493"/>
      <c r="O6" s="492" t="s">
        <v>1531</v>
      </c>
    </row>
    <row r="7" spans="4:15">
      <c r="D7" s="493" t="s">
        <v>2880</v>
      </c>
      <c r="E7" s="492" t="s">
        <v>2877</v>
      </c>
      <c r="F7" s="493"/>
      <c r="G7" s="492"/>
      <c r="H7" s="493"/>
      <c r="I7" s="493"/>
      <c r="J7" s="492" t="str">
        <f t="shared" si="0"/>
        <v/>
      </c>
      <c r="K7" s="493"/>
      <c r="L7" s="493"/>
      <c r="M7" s="493"/>
      <c r="N7" s="493"/>
      <c r="O7" s="492" t="s">
        <v>1532</v>
      </c>
    </row>
    <row r="8" spans="4:15">
      <c r="D8" s="493" t="s">
        <v>2881</v>
      </c>
      <c r="E8" s="492" t="s">
        <v>2877</v>
      </c>
      <c r="F8" s="493"/>
      <c r="G8" s="492"/>
      <c r="H8" s="493"/>
      <c r="I8" s="493"/>
      <c r="J8" s="492" t="str">
        <f t="shared" si="0"/>
        <v/>
      </c>
      <c r="K8" s="493"/>
      <c r="L8" s="493"/>
      <c r="M8" s="493"/>
      <c r="N8" s="493"/>
      <c r="O8" s="492" t="s">
        <v>1533</v>
      </c>
    </row>
    <row r="9" spans="4:15">
      <c r="D9" s="493" t="s">
        <v>2882</v>
      </c>
      <c r="E9" s="492" t="s">
        <v>2877</v>
      </c>
      <c r="F9" s="493"/>
      <c r="G9" s="492"/>
      <c r="H9" s="493"/>
      <c r="I9" s="493"/>
      <c r="J9" s="492" t="str">
        <f t="shared" si="0"/>
        <v/>
      </c>
      <c r="K9" s="493"/>
      <c r="L9" s="493"/>
      <c r="M9" s="493"/>
      <c r="N9" s="493"/>
      <c r="O9" s="492" t="s">
        <v>1534</v>
      </c>
    </row>
    <row r="10" spans="4:15">
      <c r="D10" s="493" t="s">
        <v>2883</v>
      </c>
      <c r="E10" s="492" t="s">
        <v>2877</v>
      </c>
      <c r="F10" s="493"/>
      <c r="G10" s="492"/>
      <c r="H10" s="493"/>
      <c r="I10" s="493"/>
      <c r="J10" s="492" t="str">
        <f t="shared" si="0"/>
        <v/>
      </c>
      <c r="K10" s="493"/>
      <c r="L10" s="493"/>
      <c r="M10" s="493"/>
      <c r="N10" s="493"/>
      <c r="O10" s="492" t="s">
        <v>1535</v>
      </c>
    </row>
    <row r="11" spans="4:15">
      <c r="D11" s="493" t="s">
        <v>2884</v>
      </c>
      <c r="E11" s="492" t="s">
        <v>2877</v>
      </c>
      <c r="F11" s="493"/>
      <c r="G11" s="492"/>
      <c r="H11" s="493"/>
      <c r="I11" s="493"/>
      <c r="J11" s="492" t="str">
        <f t="shared" si="0"/>
        <v/>
      </c>
      <c r="K11" s="493"/>
      <c r="L11" s="493"/>
      <c r="M11" s="493"/>
      <c r="N11" s="493"/>
      <c r="O11" s="492" t="s">
        <v>1536</v>
      </c>
    </row>
    <row r="12" spans="4:15">
      <c r="D12" s="493" t="s">
        <v>2885</v>
      </c>
      <c r="E12" s="492" t="s">
        <v>2877</v>
      </c>
      <c r="F12" s="493"/>
      <c r="G12" s="492"/>
      <c r="H12" s="493"/>
      <c r="I12" s="493"/>
      <c r="J12" s="492" t="str">
        <f t="shared" si="0"/>
        <v/>
      </c>
      <c r="K12" s="493"/>
      <c r="L12" s="493"/>
      <c r="M12" s="493"/>
      <c r="N12" s="493"/>
      <c r="O12" s="492" t="s">
        <v>1537</v>
      </c>
    </row>
    <row r="13" spans="4:15">
      <c r="D13" s="493" t="s">
        <v>2886</v>
      </c>
      <c r="E13" s="492" t="s">
        <v>2877</v>
      </c>
      <c r="F13" s="493"/>
      <c r="G13" s="492"/>
      <c r="H13" s="493"/>
      <c r="I13" s="493"/>
      <c r="J13" s="492" t="str">
        <f t="shared" si="0"/>
        <v/>
      </c>
      <c r="K13" s="493"/>
      <c r="L13" s="493"/>
      <c r="M13" s="493"/>
      <c r="N13" s="493"/>
      <c r="O13" s="492" t="s">
        <v>1538</v>
      </c>
    </row>
    <row r="14" spans="4:15">
      <c r="D14" s="493" t="s">
        <v>2887</v>
      </c>
      <c r="E14" s="492" t="s">
        <v>2888</v>
      </c>
      <c r="F14" s="493"/>
      <c r="G14" s="492"/>
      <c r="H14" s="493"/>
      <c r="I14" s="493"/>
      <c r="J14" s="492" t="str">
        <f t="shared" si="0"/>
        <v/>
      </c>
      <c r="K14" s="493"/>
      <c r="L14" s="493"/>
      <c r="M14" s="493"/>
      <c r="N14" s="493"/>
      <c r="O14" s="492" t="s">
        <v>1539</v>
      </c>
    </row>
    <row r="15" spans="4:15">
      <c r="D15" s="493" t="s">
        <v>2889</v>
      </c>
      <c r="E15" s="492" t="s">
        <v>2888</v>
      </c>
      <c r="F15" s="493"/>
      <c r="G15" s="492"/>
      <c r="H15" s="493"/>
      <c r="I15" s="493"/>
      <c r="J15" s="492" t="str">
        <f t="shared" si="0"/>
        <v/>
      </c>
      <c r="K15" s="493"/>
      <c r="L15" s="493"/>
      <c r="M15" s="493"/>
      <c r="N15" s="493"/>
      <c r="O15" s="492" t="s">
        <v>1540</v>
      </c>
    </row>
    <row r="16" spans="4:15">
      <c r="D16" s="493" t="s">
        <v>2890</v>
      </c>
      <c r="E16" s="492" t="s">
        <v>2888</v>
      </c>
      <c r="F16" s="493"/>
      <c r="G16" s="492"/>
      <c r="H16" s="493"/>
      <c r="I16" s="493"/>
      <c r="J16" s="492" t="str">
        <f t="shared" si="0"/>
        <v/>
      </c>
      <c r="K16" s="493"/>
      <c r="L16" s="493"/>
      <c r="M16" s="493"/>
      <c r="N16" s="493"/>
      <c r="O16" s="492" t="s">
        <v>1541</v>
      </c>
    </row>
    <row r="17" spans="4:15">
      <c r="D17" s="493" t="s">
        <v>2891</v>
      </c>
      <c r="E17" s="492" t="s">
        <v>2888</v>
      </c>
      <c r="F17" s="493"/>
      <c r="G17" s="492"/>
      <c r="H17" s="493"/>
      <c r="I17" s="493"/>
      <c r="J17" s="492" t="str">
        <f t="shared" si="0"/>
        <v/>
      </c>
      <c r="K17" s="493"/>
      <c r="L17" s="493"/>
      <c r="M17" s="493"/>
      <c r="N17" s="493"/>
      <c r="O17" s="492" t="s">
        <v>1542</v>
      </c>
    </row>
    <row r="18" spans="4:15">
      <c r="D18" s="493" t="s">
        <v>2892</v>
      </c>
      <c r="E18" s="492" t="s">
        <v>2888</v>
      </c>
      <c r="F18" s="493"/>
      <c r="G18" s="492"/>
      <c r="H18" s="493"/>
      <c r="I18" s="493"/>
      <c r="J18" s="492" t="str">
        <f t="shared" si="0"/>
        <v/>
      </c>
      <c r="K18" s="493"/>
      <c r="L18" s="493"/>
      <c r="M18" s="493"/>
      <c r="N18" s="493"/>
      <c r="O18" s="492" t="s">
        <v>1543</v>
      </c>
    </row>
    <row r="19" spans="4:15">
      <c r="D19" s="493" t="s">
        <v>2893</v>
      </c>
      <c r="E19" s="492" t="s">
        <v>2888</v>
      </c>
      <c r="F19" s="493"/>
      <c r="G19" s="492"/>
      <c r="H19" s="493"/>
      <c r="I19" s="493"/>
      <c r="J19" s="492" t="str">
        <f t="shared" si="0"/>
        <v/>
      </c>
      <c r="K19" s="493"/>
      <c r="L19" s="493"/>
      <c r="M19" s="493"/>
      <c r="N19" s="493"/>
      <c r="O19" s="492" t="s">
        <v>1544</v>
      </c>
    </row>
    <row r="20" spans="4:15">
      <c r="D20" s="493" t="s">
        <v>2894</v>
      </c>
      <c r="E20" s="492" t="s">
        <v>2888</v>
      </c>
      <c r="F20" s="493"/>
      <c r="G20" s="492"/>
      <c r="H20" s="493"/>
      <c r="I20" s="493"/>
      <c r="J20" s="492" t="str">
        <f t="shared" si="0"/>
        <v/>
      </c>
      <c r="K20" s="493"/>
      <c r="L20" s="493"/>
      <c r="M20" s="493"/>
      <c r="N20" s="493"/>
      <c r="O20" s="492" t="s">
        <v>1545</v>
      </c>
    </row>
    <row r="21" spans="4:15">
      <c r="D21" s="493" t="s">
        <v>2895</v>
      </c>
      <c r="E21" s="492" t="s">
        <v>2888</v>
      </c>
      <c r="F21" s="493"/>
      <c r="G21" s="492"/>
      <c r="H21" s="493"/>
      <c r="I21" s="493"/>
      <c r="J21" s="492" t="str">
        <f t="shared" si="0"/>
        <v/>
      </c>
      <c r="K21" s="493"/>
      <c r="L21" s="493"/>
      <c r="M21" s="493"/>
      <c r="N21" s="493"/>
      <c r="O21" s="492" t="s">
        <v>1546</v>
      </c>
    </row>
    <row r="22" spans="4:15">
      <c r="D22" s="493" t="s">
        <v>2896</v>
      </c>
      <c r="E22" s="492" t="s">
        <v>2888</v>
      </c>
      <c r="F22" s="493"/>
      <c r="G22" s="492"/>
      <c r="H22" s="493"/>
      <c r="I22" s="493"/>
      <c r="J22" s="492" t="str">
        <f t="shared" si="0"/>
        <v/>
      </c>
      <c r="K22" s="493"/>
      <c r="L22" s="493"/>
      <c r="M22" s="493"/>
      <c r="N22" s="493"/>
      <c r="O22" s="492" t="s">
        <v>1547</v>
      </c>
    </row>
    <row r="23" spans="4:15">
      <c r="D23" s="493" t="s">
        <v>2897</v>
      </c>
      <c r="E23" s="492" t="s">
        <v>2888</v>
      </c>
      <c r="F23" s="493"/>
      <c r="G23" s="492"/>
      <c r="H23" s="493"/>
      <c r="I23" s="493"/>
      <c r="J23" s="492" t="str">
        <f t="shared" si="0"/>
        <v/>
      </c>
      <c r="K23" s="493"/>
      <c r="L23" s="493"/>
      <c r="M23" s="493"/>
      <c r="N23" s="493"/>
      <c r="O23" s="492" t="s">
        <v>1548</v>
      </c>
    </row>
    <row r="24" spans="4:15">
      <c r="D24" s="493" t="s">
        <v>2898</v>
      </c>
      <c r="E24" s="492" t="s">
        <v>2899</v>
      </c>
      <c r="F24" s="493"/>
      <c r="G24" s="492"/>
      <c r="H24" s="493"/>
      <c r="I24" s="493"/>
      <c r="J24" s="492" t="str">
        <f t="shared" si="0"/>
        <v/>
      </c>
      <c r="K24" s="493"/>
      <c r="L24" s="493"/>
      <c r="M24" s="493"/>
      <c r="N24" s="493"/>
      <c r="O24" s="492" t="s">
        <v>1549</v>
      </c>
    </row>
    <row r="25" spans="4:15">
      <c r="D25" s="493" t="s">
        <v>2900</v>
      </c>
      <c r="E25" s="492" t="s">
        <v>2899</v>
      </c>
      <c r="F25" s="493"/>
      <c r="G25" s="492"/>
      <c r="H25" s="493"/>
      <c r="I25" s="493"/>
      <c r="J25" s="492" t="str">
        <f t="shared" si="0"/>
        <v/>
      </c>
      <c r="K25" s="493"/>
      <c r="L25" s="493"/>
      <c r="M25" s="493"/>
      <c r="N25" s="493"/>
      <c r="O25" s="492" t="s">
        <v>1550</v>
      </c>
    </row>
    <row r="26" spans="4:15">
      <c r="D26" s="493" t="s">
        <v>2901</v>
      </c>
      <c r="E26" s="492" t="s">
        <v>2899</v>
      </c>
      <c r="F26" s="493"/>
      <c r="G26" s="492"/>
      <c r="H26" s="493"/>
      <c r="I26" s="493"/>
      <c r="J26" s="492" t="str">
        <f t="shared" si="0"/>
        <v/>
      </c>
      <c r="K26" s="493"/>
      <c r="L26" s="493"/>
      <c r="M26" s="493"/>
      <c r="N26" s="493"/>
      <c r="O26" s="492" t="s">
        <v>1551</v>
      </c>
    </row>
    <row r="27" spans="4:15">
      <c r="D27" s="493" t="s">
        <v>2902</v>
      </c>
      <c r="E27" s="492" t="s">
        <v>2899</v>
      </c>
      <c r="F27" s="493"/>
      <c r="G27" s="492"/>
      <c r="H27" s="493"/>
      <c r="I27" s="493"/>
      <c r="J27" s="492" t="str">
        <f t="shared" si="0"/>
        <v/>
      </c>
      <c r="K27" s="493"/>
      <c r="L27" s="493"/>
      <c r="M27" s="493"/>
      <c r="N27" s="493"/>
      <c r="O27" s="492" t="s">
        <v>1552</v>
      </c>
    </row>
    <row r="28" spans="4:15">
      <c r="D28" s="493" t="s">
        <v>2903</v>
      </c>
      <c r="E28" s="492" t="s">
        <v>2899</v>
      </c>
      <c r="F28" s="493"/>
      <c r="G28" s="492"/>
      <c r="H28" s="493"/>
      <c r="I28" s="493"/>
      <c r="J28" s="492" t="str">
        <f t="shared" si="0"/>
        <v/>
      </c>
      <c r="K28" s="493"/>
      <c r="L28" s="493"/>
      <c r="M28" s="493"/>
      <c r="N28" s="493"/>
      <c r="O28" s="492" t="s">
        <v>1553</v>
      </c>
    </row>
    <row r="29" spans="4:15">
      <c r="D29" s="493" t="s">
        <v>2904</v>
      </c>
      <c r="E29" s="492" t="s">
        <v>2899</v>
      </c>
      <c r="F29" s="493"/>
      <c r="G29" s="492"/>
      <c r="H29" s="493"/>
      <c r="I29" s="493"/>
      <c r="J29" s="492" t="str">
        <f t="shared" si="0"/>
        <v/>
      </c>
      <c r="K29" s="493"/>
      <c r="L29" s="493"/>
      <c r="M29" s="493"/>
      <c r="N29" s="493"/>
      <c r="O29" s="492" t="s">
        <v>1554</v>
      </c>
    </row>
    <row r="30" spans="4:15">
      <c r="D30" s="493" t="s">
        <v>2905</v>
      </c>
      <c r="E30" s="492" t="s">
        <v>2899</v>
      </c>
      <c r="F30" s="493"/>
      <c r="G30" s="492"/>
      <c r="H30" s="493"/>
      <c r="I30" s="493"/>
      <c r="J30" s="492" t="str">
        <f t="shared" si="0"/>
        <v/>
      </c>
      <c r="K30" s="493"/>
      <c r="L30" s="493"/>
      <c r="M30" s="493"/>
      <c r="N30" s="493"/>
      <c r="O30" s="492" t="s">
        <v>1555</v>
      </c>
    </row>
    <row r="31" spans="4:15">
      <c r="D31" s="493" t="s">
        <v>2906</v>
      </c>
      <c r="E31" s="492" t="s">
        <v>2899</v>
      </c>
      <c r="F31" s="493"/>
      <c r="G31" s="492"/>
      <c r="H31" s="493"/>
      <c r="I31" s="493"/>
      <c r="J31" s="492" t="str">
        <f t="shared" si="0"/>
        <v/>
      </c>
      <c r="K31" s="493"/>
      <c r="L31" s="493"/>
      <c r="M31" s="493"/>
      <c r="N31" s="493"/>
      <c r="O31" s="492" t="s">
        <v>1556</v>
      </c>
    </row>
    <row r="32" spans="4:15">
      <c r="D32" s="493" t="s">
        <v>2907</v>
      </c>
      <c r="E32" s="492" t="s">
        <v>2899</v>
      </c>
      <c r="F32" s="493"/>
      <c r="G32" s="492"/>
      <c r="H32" s="493"/>
      <c r="I32" s="493"/>
      <c r="J32" s="492" t="str">
        <f t="shared" si="0"/>
        <v/>
      </c>
      <c r="K32" s="493"/>
      <c r="L32" s="493"/>
      <c r="M32" s="493"/>
      <c r="N32" s="493"/>
      <c r="O32" s="492" t="s">
        <v>1557</v>
      </c>
    </row>
    <row r="33" spans="4:15">
      <c r="D33" s="493" t="s">
        <v>2908</v>
      </c>
      <c r="E33" s="492" t="s">
        <v>2899</v>
      </c>
      <c r="F33" s="493"/>
      <c r="G33" s="492"/>
      <c r="H33" s="493"/>
      <c r="I33" s="493"/>
      <c r="J33" s="492" t="str">
        <f t="shared" si="0"/>
        <v/>
      </c>
      <c r="K33" s="493"/>
      <c r="L33" s="493"/>
      <c r="M33" s="493"/>
      <c r="N33" s="493"/>
      <c r="O33" s="492" t="s">
        <v>1558</v>
      </c>
    </row>
    <row r="34" spans="4:15">
      <c r="D34" s="493" t="s">
        <v>2909</v>
      </c>
      <c r="E34" s="492" t="s">
        <v>2910</v>
      </c>
      <c r="F34" s="493"/>
      <c r="G34" s="492"/>
      <c r="H34" s="493"/>
      <c r="I34" s="493"/>
      <c r="J34" s="492" t="str">
        <f t="shared" si="0"/>
        <v/>
      </c>
      <c r="K34" s="493"/>
      <c r="L34" s="493"/>
      <c r="M34" s="493"/>
      <c r="N34" s="493"/>
      <c r="O34" s="492" t="s">
        <v>1559</v>
      </c>
    </row>
    <row r="35" spans="4:15">
      <c r="D35" s="493" t="s">
        <v>2911</v>
      </c>
      <c r="E35" s="492" t="s">
        <v>2910</v>
      </c>
      <c r="F35" s="493"/>
      <c r="G35" s="492"/>
      <c r="H35" s="493"/>
      <c r="I35" s="493"/>
      <c r="J35" s="492" t="str">
        <f t="shared" si="0"/>
        <v/>
      </c>
      <c r="K35" s="493"/>
      <c r="L35" s="493"/>
      <c r="M35" s="493"/>
      <c r="N35" s="493"/>
      <c r="O35" s="492" t="s">
        <v>1560</v>
      </c>
    </row>
    <row r="36" spans="4:15">
      <c r="D36" s="493" t="s">
        <v>2912</v>
      </c>
      <c r="E36" s="492" t="s">
        <v>2910</v>
      </c>
      <c r="F36" s="493"/>
      <c r="G36" s="492"/>
      <c r="H36" s="493"/>
      <c r="I36" s="493"/>
      <c r="J36" s="492" t="str">
        <f t="shared" si="0"/>
        <v/>
      </c>
      <c r="K36" s="493"/>
      <c r="L36" s="493"/>
      <c r="M36" s="493"/>
      <c r="N36" s="493"/>
      <c r="O36" s="492" t="s">
        <v>1561</v>
      </c>
    </row>
    <row r="37" spans="4:15">
      <c r="D37" s="493" t="s">
        <v>2913</v>
      </c>
      <c r="E37" s="492" t="s">
        <v>2910</v>
      </c>
      <c r="F37" s="493"/>
      <c r="G37" s="492"/>
      <c r="H37" s="493"/>
      <c r="I37" s="493"/>
      <c r="J37" s="492" t="str">
        <f t="shared" si="0"/>
        <v/>
      </c>
      <c r="K37" s="493"/>
      <c r="L37" s="493"/>
      <c r="M37" s="493"/>
      <c r="N37" s="493"/>
      <c r="O37" s="492" t="s">
        <v>1562</v>
      </c>
    </row>
    <row r="38" spans="4:15">
      <c r="D38" s="493" t="s">
        <v>2914</v>
      </c>
      <c r="E38" s="492" t="s">
        <v>2910</v>
      </c>
      <c r="F38" s="493"/>
      <c r="G38" s="492"/>
      <c r="H38" s="493"/>
      <c r="I38" s="493"/>
      <c r="J38" s="492" t="str">
        <f t="shared" si="0"/>
        <v/>
      </c>
      <c r="K38" s="493"/>
      <c r="L38" s="493"/>
      <c r="M38" s="493"/>
      <c r="N38" s="493"/>
      <c r="O38" s="492" t="s">
        <v>1563</v>
      </c>
    </row>
    <row r="39" spans="4:15">
      <c r="D39" s="493" t="s">
        <v>2915</v>
      </c>
      <c r="E39" s="492" t="s">
        <v>2910</v>
      </c>
      <c r="F39" s="493"/>
      <c r="G39" s="492"/>
      <c r="H39" s="493"/>
      <c r="I39" s="493"/>
      <c r="J39" s="492" t="str">
        <f t="shared" si="0"/>
        <v/>
      </c>
      <c r="K39" s="493"/>
      <c r="L39" s="493"/>
      <c r="M39" s="493"/>
      <c r="N39" s="493"/>
      <c r="O39" s="492" t="s">
        <v>1564</v>
      </c>
    </row>
    <row r="40" spans="4:15">
      <c r="D40" s="493" t="s">
        <v>2916</v>
      </c>
      <c r="E40" s="492" t="s">
        <v>2910</v>
      </c>
      <c r="F40" s="493"/>
      <c r="G40" s="492"/>
      <c r="H40" s="493"/>
      <c r="I40" s="493"/>
      <c r="J40" s="492" t="str">
        <f t="shared" si="0"/>
        <v/>
      </c>
      <c r="K40" s="493"/>
      <c r="L40" s="493"/>
      <c r="M40" s="493"/>
      <c r="N40" s="493"/>
      <c r="O40" s="492" t="s">
        <v>1565</v>
      </c>
    </row>
    <row r="41" spans="4:15">
      <c r="D41" s="493" t="s">
        <v>2917</v>
      </c>
      <c r="E41" s="492" t="s">
        <v>2910</v>
      </c>
      <c r="F41" s="493"/>
      <c r="G41" s="492"/>
      <c r="H41" s="493"/>
      <c r="I41" s="493"/>
      <c r="J41" s="492" t="str">
        <f t="shared" si="0"/>
        <v/>
      </c>
      <c r="K41" s="493"/>
      <c r="L41" s="493"/>
      <c r="M41" s="493"/>
      <c r="N41" s="493"/>
      <c r="O41" s="492" t="s">
        <v>1566</v>
      </c>
    </row>
    <row r="42" spans="4:15">
      <c r="D42" s="493" t="s">
        <v>2918</v>
      </c>
      <c r="E42" s="492" t="s">
        <v>2910</v>
      </c>
      <c r="F42" s="493"/>
      <c r="G42" s="492"/>
      <c r="H42" s="493"/>
      <c r="I42" s="493"/>
      <c r="J42" s="492" t="str">
        <f t="shared" si="0"/>
        <v/>
      </c>
      <c r="K42" s="493"/>
      <c r="L42" s="493"/>
      <c r="M42" s="493"/>
      <c r="N42" s="493"/>
      <c r="O42" s="492" t="s">
        <v>1567</v>
      </c>
    </row>
    <row r="43" spans="4:15">
      <c r="D43" s="493" t="s">
        <v>2919</v>
      </c>
      <c r="E43" s="492" t="s">
        <v>2910</v>
      </c>
      <c r="F43" s="493"/>
      <c r="G43" s="492"/>
      <c r="H43" s="493"/>
      <c r="I43" s="493"/>
      <c r="J43" s="492" t="str">
        <f t="shared" si="0"/>
        <v/>
      </c>
      <c r="K43" s="493"/>
      <c r="L43" s="493"/>
      <c r="M43" s="493"/>
      <c r="N43" s="493"/>
      <c r="O43" s="492" t="s">
        <v>1568</v>
      </c>
    </row>
    <row r="44" spans="4:15">
      <c r="D44" s="493" t="s">
        <v>2920</v>
      </c>
      <c r="E44" s="492" t="s">
        <v>2921</v>
      </c>
      <c r="F44" s="493"/>
      <c r="G44" s="492"/>
      <c r="H44" s="493"/>
      <c r="I44" s="493"/>
      <c r="J44" s="492" t="str">
        <f t="shared" si="0"/>
        <v/>
      </c>
      <c r="K44" s="493"/>
      <c r="L44" s="493"/>
      <c r="M44" s="493"/>
      <c r="N44" s="493"/>
      <c r="O44" s="492" t="s">
        <v>1569</v>
      </c>
    </row>
    <row r="45" spans="4:15">
      <c r="D45" s="493" t="s">
        <v>2922</v>
      </c>
      <c r="E45" s="492" t="s">
        <v>2921</v>
      </c>
      <c r="F45" s="493"/>
      <c r="G45" s="492"/>
      <c r="H45" s="493"/>
      <c r="I45" s="493"/>
      <c r="J45" s="492" t="str">
        <f t="shared" si="0"/>
        <v/>
      </c>
      <c r="K45" s="493"/>
      <c r="L45" s="493"/>
      <c r="M45" s="493"/>
      <c r="N45" s="493"/>
      <c r="O45" s="492" t="s">
        <v>1570</v>
      </c>
    </row>
    <row r="46" spans="4:15">
      <c r="D46" s="493" t="s">
        <v>2923</v>
      </c>
      <c r="E46" s="492" t="s">
        <v>2921</v>
      </c>
      <c r="F46" s="493"/>
      <c r="G46" s="492"/>
      <c r="H46" s="493"/>
      <c r="I46" s="493"/>
      <c r="J46" s="492" t="str">
        <f t="shared" si="0"/>
        <v/>
      </c>
      <c r="K46" s="493"/>
      <c r="L46" s="493"/>
      <c r="M46" s="493"/>
      <c r="N46" s="493"/>
      <c r="O46" s="492" t="s">
        <v>1571</v>
      </c>
    </row>
    <row r="47" spans="4:15">
      <c r="D47" s="493" t="s">
        <v>2924</v>
      </c>
      <c r="E47" s="492" t="s">
        <v>2921</v>
      </c>
      <c r="F47" s="493"/>
      <c r="G47" s="492"/>
      <c r="H47" s="493"/>
      <c r="I47" s="493"/>
      <c r="J47" s="492" t="str">
        <f t="shared" si="0"/>
        <v/>
      </c>
      <c r="K47" s="493"/>
      <c r="L47" s="493"/>
      <c r="M47" s="493"/>
      <c r="N47" s="493"/>
      <c r="O47" s="492" t="s">
        <v>1572</v>
      </c>
    </row>
    <row r="48" spans="4:15">
      <c r="D48" s="493" t="s">
        <v>2925</v>
      </c>
      <c r="E48" s="492" t="s">
        <v>2921</v>
      </c>
      <c r="F48" s="493"/>
      <c r="G48" s="492"/>
      <c r="H48" s="493"/>
      <c r="I48" s="493"/>
      <c r="J48" s="492" t="str">
        <f t="shared" si="0"/>
        <v/>
      </c>
      <c r="K48" s="493"/>
      <c r="L48" s="493"/>
      <c r="M48" s="493"/>
      <c r="N48" s="493"/>
      <c r="O48" s="492" t="s">
        <v>1573</v>
      </c>
    </row>
    <row r="49" spans="4:15">
      <c r="D49" s="493" t="s">
        <v>2926</v>
      </c>
      <c r="E49" s="492" t="s">
        <v>2921</v>
      </c>
      <c r="F49" s="493"/>
      <c r="G49" s="492"/>
      <c r="H49" s="493"/>
      <c r="I49" s="493"/>
      <c r="J49" s="492" t="str">
        <f t="shared" si="0"/>
        <v/>
      </c>
      <c r="K49" s="493"/>
      <c r="L49" s="493"/>
      <c r="M49" s="493"/>
      <c r="N49" s="493"/>
      <c r="O49" s="492" t="s">
        <v>1574</v>
      </c>
    </row>
    <row r="50" spans="4:15">
      <c r="D50" s="493" t="s">
        <v>2927</v>
      </c>
      <c r="E50" s="492" t="s">
        <v>2921</v>
      </c>
      <c r="F50" s="493"/>
      <c r="G50" s="492"/>
      <c r="H50" s="493"/>
      <c r="I50" s="493"/>
      <c r="J50" s="492" t="str">
        <f t="shared" si="0"/>
        <v/>
      </c>
      <c r="K50" s="493"/>
      <c r="L50" s="493"/>
      <c r="M50" s="493"/>
      <c r="N50" s="493"/>
      <c r="O50" s="492" t="s">
        <v>1575</v>
      </c>
    </row>
    <row r="51" spans="4:15">
      <c r="D51" s="493" t="s">
        <v>2928</v>
      </c>
      <c r="E51" s="492" t="s">
        <v>2921</v>
      </c>
      <c r="F51" s="493"/>
      <c r="G51" s="492"/>
      <c r="H51" s="493"/>
      <c r="I51" s="493"/>
      <c r="J51" s="492" t="str">
        <f t="shared" si="0"/>
        <v/>
      </c>
      <c r="K51" s="493"/>
      <c r="L51" s="493"/>
      <c r="M51" s="493"/>
      <c r="N51" s="493"/>
      <c r="O51" s="492" t="s">
        <v>1576</v>
      </c>
    </row>
    <row r="52" spans="4:15">
      <c r="D52" s="493" t="s">
        <v>2929</v>
      </c>
      <c r="E52" s="492" t="s">
        <v>2921</v>
      </c>
      <c r="F52" s="493"/>
      <c r="G52" s="492"/>
      <c r="H52" s="493"/>
      <c r="I52" s="493"/>
      <c r="J52" s="492" t="str">
        <f t="shared" si="0"/>
        <v/>
      </c>
      <c r="K52" s="493"/>
      <c r="L52" s="493"/>
      <c r="M52" s="493"/>
      <c r="N52" s="493"/>
      <c r="O52" s="492" t="s">
        <v>1577</v>
      </c>
    </row>
    <row r="53" spans="4:15">
      <c r="D53" s="493" t="s">
        <v>2930</v>
      </c>
      <c r="E53" s="492" t="s">
        <v>2921</v>
      </c>
      <c r="F53" s="493"/>
      <c r="G53" s="492"/>
      <c r="H53" s="493"/>
      <c r="I53" s="493"/>
      <c r="J53" s="492" t="str">
        <f t="shared" si="0"/>
        <v/>
      </c>
      <c r="K53" s="493"/>
      <c r="L53" s="493"/>
      <c r="M53" s="493"/>
      <c r="N53" s="493"/>
      <c r="O53" s="492" t="s">
        <v>1578</v>
      </c>
    </row>
    <row r="54" spans="4:15">
      <c r="D54" s="493" t="s">
        <v>2931</v>
      </c>
      <c r="E54" s="492" t="s">
        <v>2932</v>
      </c>
      <c r="F54" s="493"/>
      <c r="G54" s="492"/>
      <c r="H54" s="493"/>
      <c r="I54" s="493"/>
      <c r="J54" s="492" t="str">
        <f t="shared" si="0"/>
        <v/>
      </c>
      <c r="K54" s="493"/>
      <c r="L54" s="493"/>
      <c r="M54" s="493"/>
      <c r="N54" s="493"/>
      <c r="O54" s="492" t="s">
        <v>1579</v>
      </c>
    </row>
    <row r="55" spans="4:15">
      <c r="D55" s="493" t="s">
        <v>2933</v>
      </c>
      <c r="E55" s="492" t="s">
        <v>2932</v>
      </c>
      <c r="F55" s="493"/>
      <c r="G55" s="492"/>
      <c r="H55" s="493"/>
      <c r="I55" s="493"/>
      <c r="J55" s="492" t="str">
        <f t="shared" si="0"/>
        <v/>
      </c>
      <c r="K55" s="493"/>
      <c r="L55" s="493"/>
      <c r="M55" s="493"/>
      <c r="N55" s="493"/>
      <c r="O55" s="492" t="s">
        <v>1580</v>
      </c>
    </row>
    <row r="56" spans="4:15">
      <c r="D56" s="493" t="s">
        <v>2934</v>
      </c>
      <c r="E56" s="492" t="s">
        <v>2932</v>
      </c>
      <c r="F56" s="493"/>
      <c r="G56" s="492"/>
      <c r="H56" s="493"/>
      <c r="I56" s="493"/>
      <c r="J56" s="492" t="str">
        <f t="shared" si="0"/>
        <v/>
      </c>
      <c r="K56" s="493"/>
      <c r="L56" s="493"/>
      <c r="M56" s="493"/>
      <c r="N56" s="493"/>
      <c r="O56" s="492" t="s">
        <v>1581</v>
      </c>
    </row>
    <row r="57" spans="4:15">
      <c r="D57" s="493" t="s">
        <v>2935</v>
      </c>
      <c r="E57" s="492" t="s">
        <v>2932</v>
      </c>
      <c r="F57" s="493"/>
      <c r="G57" s="492"/>
      <c r="H57" s="493"/>
      <c r="I57" s="493"/>
      <c r="J57" s="492" t="str">
        <f t="shared" si="0"/>
        <v/>
      </c>
      <c r="K57" s="493"/>
      <c r="L57" s="493"/>
      <c r="M57" s="493"/>
      <c r="N57" s="493"/>
      <c r="O57" s="492" t="s">
        <v>1582</v>
      </c>
    </row>
    <row r="58" spans="4:15">
      <c r="D58" s="493" t="s">
        <v>2936</v>
      </c>
      <c r="E58" s="492" t="s">
        <v>2932</v>
      </c>
      <c r="F58" s="493"/>
      <c r="G58" s="492"/>
      <c r="H58" s="493"/>
      <c r="I58" s="493"/>
      <c r="J58" s="492" t="str">
        <f t="shared" si="0"/>
        <v/>
      </c>
      <c r="K58" s="493"/>
      <c r="L58" s="493"/>
      <c r="M58" s="493"/>
      <c r="N58" s="493"/>
      <c r="O58" s="492" t="s">
        <v>1583</v>
      </c>
    </row>
    <row r="59" spans="4:15">
      <c r="D59" s="493" t="s">
        <v>2937</v>
      </c>
      <c r="E59" s="492" t="s">
        <v>2932</v>
      </c>
      <c r="F59" s="493"/>
      <c r="G59" s="492"/>
      <c r="H59" s="493"/>
      <c r="I59" s="493"/>
      <c r="J59" s="492" t="str">
        <f t="shared" si="0"/>
        <v/>
      </c>
      <c r="K59" s="493"/>
      <c r="L59" s="493"/>
      <c r="M59" s="493"/>
      <c r="N59" s="493"/>
      <c r="O59" s="492" t="s">
        <v>1584</v>
      </c>
    </row>
    <row r="60" spans="4:15">
      <c r="D60" s="493" t="s">
        <v>2938</v>
      </c>
      <c r="E60" s="492" t="s">
        <v>2932</v>
      </c>
      <c r="F60" s="493"/>
      <c r="G60" s="492"/>
      <c r="H60" s="493"/>
      <c r="I60" s="493"/>
      <c r="J60" s="492" t="str">
        <f t="shared" si="0"/>
        <v/>
      </c>
      <c r="K60" s="493"/>
      <c r="L60" s="493"/>
      <c r="M60" s="493"/>
      <c r="N60" s="493"/>
      <c r="O60" s="492" t="s">
        <v>1585</v>
      </c>
    </row>
    <row r="61" spans="4:15">
      <c r="D61" s="493" t="s">
        <v>2939</v>
      </c>
      <c r="E61" s="492" t="s">
        <v>2932</v>
      </c>
      <c r="F61" s="493"/>
      <c r="G61" s="492"/>
      <c r="H61" s="493"/>
      <c r="I61" s="493"/>
      <c r="J61" s="492" t="str">
        <f t="shared" si="0"/>
        <v/>
      </c>
      <c r="K61" s="493"/>
      <c r="L61" s="493"/>
      <c r="M61" s="493"/>
      <c r="N61" s="493"/>
      <c r="O61" s="492" t="s">
        <v>1586</v>
      </c>
    </row>
    <row r="62" spans="4:15">
      <c r="D62" s="493" t="s">
        <v>2940</v>
      </c>
      <c r="E62" s="492" t="s">
        <v>2932</v>
      </c>
      <c r="F62" s="493"/>
      <c r="G62" s="492"/>
      <c r="H62" s="493"/>
      <c r="I62" s="493"/>
      <c r="J62" s="492" t="str">
        <f t="shared" si="0"/>
        <v/>
      </c>
      <c r="K62" s="493"/>
      <c r="L62" s="493"/>
      <c r="M62" s="493"/>
      <c r="N62" s="493"/>
      <c r="O62" s="492" t="s">
        <v>1587</v>
      </c>
    </row>
    <row r="63" spans="4:15">
      <c r="D63" s="493" t="s">
        <v>2941</v>
      </c>
      <c r="E63" s="492" t="s">
        <v>2932</v>
      </c>
      <c r="F63" s="493"/>
      <c r="G63" s="492"/>
      <c r="H63" s="493"/>
      <c r="I63" s="493"/>
      <c r="J63" s="492" t="str">
        <f t="shared" si="0"/>
        <v/>
      </c>
      <c r="K63" s="493"/>
      <c r="L63" s="493"/>
      <c r="M63" s="493"/>
      <c r="N63" s="493"/>
      <c r="O63" s="492" t="s">
        <v>1588</v>
      </c>
    </row>
    <row r="64" spans="4:15">
      <c r="D64" s="493" t="s">
        <v>2942</v>
      </c>
      <c r="E64" s="492" t="s">
        <v>2943</v>
      </c>
      <c r="F64" s="493"/>
      <c r="G64" s="492"/>
      <c r="H64" s="493"/>
      <c r="I64" s="493"/>
      <c r="J64" s="492" t="str">
        <f t="shared" si="0"/>
        <v/>
      </c>
      <c r="K64" s="493"/>
      <c r="L64" s="493"/>
      <c r="M64" s="493"/>
      <c r="N64" s="493"/>
      <c r="O64" s="492" t="s">
        <v>1589</v>
      </c>
    </row>
    <row r="65" spans="4:15">
      <c r="D65" s="493" t="s">
        <v>2944</v>
      </c>
      <c r="E65" s="492" t="s">
        <v>2943</v>
      </c>
      <c r="F65" s="493"/>
      <c r="G65" s="492"/>
      <c r="H65" s="493"/>
      <c r="I65" s="493"/>
      <c r="J65" s="492" t="str">
        <f t="shared" si="0"/>
        <v/>
      </c>
      <c r="K65" s="493"/>
      <c r="L65" s="493"/>
      <c r="M65" s="493"/>
      <c r="N65" s="493"/>
      <c r="O65" s="492" t="s">
        <v>1590</v>
      </c>
    </row>
    <row r="66" spans="4:15">
      <c r="D66" s="493" t="s">
        <v>2945</v>
      </c>
      <c r="E66" s="492" t="s">
        <v>2943</v>
      </c>
      <c r="F66" s="493"/>
      <c r="G66" s="492"/>
      <c r="H66" s="493"/>
      <c r="I66" s="493"/>
      <c r="J66" s="492" t="str">
        <f t="shared" si="0"/>
        <v/>
      </c>
      <c r="K66" s="493"/>
      <c r="L66" s="493"/>
      <c r="M66" s="493"/>
      <c r="N66" s="493"/>
      <c r="O66" s="492" t="s">
        <v>1591</v>
      </c>
    </row>
    <row r="67" spans="4:15">
      <c r="D67" s="493" t="s">
        <v>2946</v>
      </c>
      <c r="E67" s="492" t="s">
        <v>2943</v>
      </c>
      <c r="F67" s="493"/>
      <c r="G67" s="492"/>
      <c r="H67" s="493"/>
      <c r="I67" s="493"/>
      <c r="J67" s="492" t="str">
        <f t="shared" si="0"/>
        <v/>
      </c>
      <c r="K67" s="493"/>
      <c r="L67" s="493"/>
      <c r="M67" s="493"/>
      <c r="N67" s="493"/>
      <c r="O67" s="492" t="s">
        <v>1592</v>
      </c>
    </row>
    <row r="68" spans="4:15">
      <c r="D68" s="493" t="s">
        <v>2947</v>
      </c>
      <c r="E68" s="492" t="s">
        <v>2943</v>
      </c>
      <c r="F68" s="493"/>
      <c r="G68" s="492"/>
      <c r="H68" s="493"/>
      <c r="I68" s="493"/>
      <c r="J68" s="492" t="str">
        <f t="shared" ref="J68:J131" si="1">F68&amp;H68&amp;I68</f>
        <v/>
      </c>
      <c r="K68" s="493"/>
      <c r="L68" s="493"/>
      <c r="M68" s="493"/>
      <c r="N68" s="493"/>
      <c r="O68" s="492" t="s">
        <v>1593</v>
      </c>
    </row>
    <row r="69" spans="4:15">
      <c r="D69" s="493" t="s">
        <v>2948</v>
      </c>
      <c r="E69" s="492" t="s">
        <v>2943</v>
      </c>
      <c r="F69" s="493"/>
      <c r="G69" s="492"/>
      <c r="H69" s="493"/>
      <c r="I69" s="493"/>
      <c r="J69" s="492" t="str">
        <f t="shared" si="1"/>
        <v/>
      </c>
      <c r="K69" s="493"/>
      <c r="L69" s="493"/>
      <c r="M69" s="493"/>
      <c r="N69" s="493"/>
      <c r="O69" s="492" t="s">
        <v>1594</v>
      </c>
    </row>
    <row r="70" spans="4:15">
      <c r="D70" s="493" t="s">
        <v>2949</v>
      </c>
      <c r="E70" s="492" t="s">
        <v>2943</v>
      </c>
      <c r="F70" s="493"/>
      <c r="G70" s="492"/>
      <c r="H70" s="493"/>
      <c r="I70" s="493"/>
      <c r="J70" s="492" t="str">
        <f t="shared" si="1"/>
        <v/>
      </c>
      <c r="K70" s="493"/>
      <c r="L70" s="493"/>
      <c r="M70" s="493"/>
      <c r="N70" s="493"/>
      <c r="O70" s="492" t="s">
        <v>1595</v>
      </c>
    </row>
    <row r="71" spans="4:15">
      <c r="D71" s="493" t="s">
        <v>2950</v>
      </c>
      <c r="E71" s="492" t="s">
        <v>2943</v>
      </c>
      <c r="F71" s="493"/>
      <c r="G71" s="492"/>
      <c r="H71" s="493"/>
      <c r="I71" s="493"/>
      <c r="J71" s="492" t="str">
        <f t="shared" si="1"/>
        <v/>
      </c>
      <c r="K71" s="493"/>
      <c r="L71" s="493"/>
      <c r="M71" s="493"/>
      <c r="N71" s="493"/>
      <c r="O71" s="492" t="s">
        <v>1596</v>
      </c>
    </row>
    <row r="72" spans="4:15">
      <c r="D72" s="493" t="s">
        <v>2951</v>
      </c>
      <c r="E72" s="492" t="s">
        <v>2943</v>
      </c>
      <c r="F72" s="493"/>
      <c r="G72" s="492"/>
      <c r="H72" s="493"/>
      <c r="I72" s="493"/>
      <c r="J72" s="492" t="str">
        <f t="shared" si="1"/>
        <v/>
      </c>
      <c r="K72" s="493"/>
      <c r="L72" s="493"/>
      <c r="M72" s="493"/>
      <c r="N72" s="493"/>
      <c r="O72" s="492" t="s">
        <v>1597</v>
      </c>
    </row>
    <row r="73" spans="4:15">
      <c r="D73" s="493" t="s">
        <v>2952</v>
      </c>
      <c r="E73" s="492" t="s">
        <v>2943</v>
      </c>
      <c r="F73" s="493"/>
      <c r="G73" s="492"/>
      <c r="H73" s="493"/>
      <c r="I73" s="493"/>
      <c r="J73" s="492" t="str">
        <f t="shared" si="1"/>
        <v/>
      </c>
      <c r="K73" s="493"/>
      <c r="L73" s="493"/>
      <c r="M73" s="493"/>
      <c r="N73" s="493"/>
      <c r="O73" s="492" t="s">
        <v>1598</v>
      </c>
    </row>
    <row r="74" spans="4:15">
      <c r="D74" s="493" t="s">
        <v>2953</v>
      </c>
      <c r="E74" s="492" t="s">
        <v>2954</v>
      </c>
      <c r="F74" s="493"/>
      <c r="G74" s="492"/>
      <c r="H74" s="493"/>
      <c r="I74" s="493"/>
      <c r="J74" s="492" t="str">
        <f t="shared" si="1"/>
        <v/>
      </c>
      <c r="K74" s="493"/>
      <c r="L74" s="493"/>
      <c r="M74" s="493"/>
      <c r="N74" s="493"/>
      <c r="O74" s="492" t="s">
        <v>1599</v>
      </c>
    </row>
    <row r="75" spans="4:15">
      <c r="D75" s="493" t="s">
        <v>2955</v>
      </c>
      <c r="E75" s="492" t="s">
        <v>2954</v>
      </c>
      <c r="F75" s="493"/>
      <c r="G75" s="492"/>
      <c r="H75" s="493"/>
      <c r="I75" s="493"/>
      <c r="J75" s="492" t="str">
        <f t="shared" si="1"/>
        <v/>
      </c>
      <c r="K75" s="493"/>
      <c r="L75" s="493"/>
      <c r="M75" s="493"/>
      <c r="N75" s="493"/>
      <c r="O75" s="492" t="s">
        <v>1600</v>
      </c>
    </row>
    <row r="76" spans="4:15">
      <c r="D76" s="493" t="s">
        <v>2956</v>
      </c>
      <c r="E76" s="492" t="s">
        <v>2954</v>
      </c>
      <c r="F76" s="493"/>
      <c r="G76" s="492"/>
      <c r="H76" s="493"/>
      <c r="I76" s="493"/>
      <c r="J76" s="492" t="str">
        <f t="shared" si="1"/>
        <v/>
      </c>
      <c r="K76" s="493"/>
      <c r="L76" s="493"/>
      <c r="M76" s="493"/>
      <c r="N76" s="493"/>
      <c r="O76" s="492" t="s">
        <v>1601</v>
      </c>
    </row>
    <row r="77" spans="4:15">
      <c r="D77" s="493" t="s">
        <v>2957</v>
      </c>
      <c r="E77" s="492" t="s">
        <v>2954</v>
      </c>
      <c r="F77" s="493"/>
      <c r="G77" s="492"/>
      <c r="H77" s="493"/>
      <c r="I77" s="493"/>
      <c r="J77" s="492" t="str">
        <f t="shared" si="1"/>
        <v/>
      </c>
      <c r="K77" s="493"/>
      <c r="L77" s="493"/>
      <c r="M77" s="493"/>
      <c r="N77" s="493"/>
      <c r="O77" s="492" t="s">
        <v>1602</v>
      </c>
    </row>
    <row r="78" spans="4:15">
      <c r="D78" s="493" t="s">
        <v>2958</v>
      </c>
      <c r="E78" s="492" t="s">
        <v>2954</v>
      </c>
      <c r="F78" s="493"/>
      <c r="G78" s="492"/>
      <c r="H78" s="493"/>
      <c r="I78" s="493"/>
      <c r="J78" s="492" t="str">
        <f t="shared" si="1"/>
        <v/>
      </c>
      <c r="K78" s="493"/>
      <c r="L78" s="493"/>
      <c r="M78" s="493"/>
      <c r="N78" s="493"/>
      <c r="O78" s="492" t="s">
        <v>1603</v>
      </c>
    </row>
    <row r="79" spans="4:15">
      <c r="D79" s="493" t="s">
        <v>2959</v>
      </c>
      <c r="E79" s="492" t="s">
        <v>2954</v>
      </c>
      <c r="F79" s="493"/>
      <c r="G79" s="492"/>
      <c r="H79" s="493"/>
      <c r="I79" s="493"/>
      <c r="J79" s="492" t="str">
        <f t="shared" si="1"/>
        <v/>
      </c>
      <c r="K79" s="493"/>
      <c r="L79" s="493"/>
      <c r="M79" s="493"/>
      <c r="N79" s="493"/>
      <c r="O79" s="492" t="s">
        <v>1604</v>
      </c>
    </row>
    <row r="80" spans="4:15">
      <c r="D80" s="493" t="s">
        <v>2960</v>
      </c>
      <c r="E80" s="492" t="s">
        <v>2954</v>
      </c>
      <c r="F80" s="493"/>
      <c r="G80" s="492"/>
      <c r="H80" s="493"/>
      <c r="I80" s="493"/>
      <c r="J80" s="492" t="str">
        <f t="shared" si="1"/>
        <v/>
      </c>
      <c r="K80" s="493"/>
      <c r="L80" s="493"/>
      <c r="M80" s="493"/>
      <c r="N80" s="493"/>
      <c r="O80" s="492" t="s">
        <v>1605</v>
      </c>
    </row>
    <row r="81" spans="4:15">
      <c r="D81" s="493" t="s">
        <v>2961</v>
      </c>
      <c r="E81" s="492" t="s">
        <v>2954</v>
      </c>
      <c r="F81" s="493"/>
      <c r="G81" s="492"/>
      <c r="H81" s="493"/>
      <c r="I81" s="493"/>
      <c r="J81" s="492" t="str">
        <f t="shared" si="1"/>
        <v/>
      </c>
      <c r="K81" s="493"/>
      <c r="L81" s="493"/>
      <c r="M81" s="493"/>
      <c r="N81" s="493"/>
      <c r="O81" s="492" t="s">
        <v>1606</v>
      </c>
    </row>
    <row r="82" spans="4:15">
      <c r="D82" s="493" t="s">
        <v>2962</v>
      </c>
      <c r="E82" s="492" t="s">
        <v>2954</v>
      </c>
      <c r="F82" s="493"/>
      <c r="G82" s="492"/>
      <c r="H82" s="493"/>
      <c r="I82" s="493"/>
      <c r="J82" s="492" t="str">
        <f t="shared" si="1"/>
        <v/>
      </c>
      <c r="K82" s="493"/>
      <c r="L82" s="493"/>
      <c r="M82" s="493"/>
      <c r="N82" s="493"/>
      <c r="O82" s="492" t="s">
        <v>1607</v>
      </c>
    </row>
    <row r="83" spans="4:15">
      <c r="D83" s="493" t="s">
        <v>2963</v>
      </c>
      <c r="E83" s="492" t="s">
        <v>2954</v>
      </c>
      <c r="F83" s="493"/>
      <c r="G83" s="492"/>
      <c r="H83" s="493"/>
      <c r="I83" s="493"/>
      <c r="J83" s="492" t="str">
        <f t="shared" si="1"/>
        <v/>
      </c>
      <c r="K83" s="493"/>
      <c r="L83" s="493"/>
      <c r="M83" s="493"/>
      <c r="N83" s="493"/>
      <c r="O83" s="492" t="s">
        <v>1608</v>
      </c>
    </row>
    <row r="84" spans="4:15">
      <c r="D84" s="493" t="s">
        <v>2964</v>
      </c>
      <c r="E84" s="492" t="s">
        <v>2965</v>
      </c>
      <c r="F84" s="493"/>
      <c r="G84" s="492"/>
      <c r="H84" s="493"/>
      <c r="I84" s="493"/>
      <c r="J84" s="492" t="str">
        <f t="shared" si="1"/>
        <v/>
      </c>
      <c r="K84" s="493"/>
      <c r="L84" s="493"/>
      <c r="M84" s="493"/>
      <c r="N84" s="493"/>
      <c r="O84" s="492" t="s">
        <v>1609</v>
      </c>
    </row>
    <row r="85" spans="4:15">
      <c r="D85" s="493" t="s">
        <v>2966</v>
      </c>
      <c r="E85" s="492" t="s">
        <v>2965</v>
      </c>
      <c r="F85" s="493"/>
      <c r="G85" s="492"/>
      <c r="H85" s="493"/>
      <c r="I85" s="493"/>
      <c r="J85" s="492" t="str">
        <f t="shared" si="1"/>
        <v/>
      </c>
      <c r="K85" s="493"/>
      <c r="L85" s="493"/>
      <c r="M85" s="493"/>
      <c r="N85" s="493"/>
      <c r="O85" s="492" t="s">
        <v>1610</v>
      </c>
    </row>
    <row r="86" spans="4:15">
      <c r="D86" s="493" t="s">
        <v>2967</v>
      </c>
      <c r="E86" s="492" t="s">
        <v>2965</v>
      </c>
      <c r="F86" s="493"/>
      <c r="G86" s="492"/>
      <c r="H86" s="493"/>
      <c r="I86" s="493"/>
      <c r="J86" s="492" t="str">
        <f t="shared" si="1"/>
        <v/>
      </c>
      <c r="K86" s="493"/>
      <c r="L86" s="493"/>
      <c r="M86" s="493"/>
      <c r="N86" s="493"/>
      <c r="O86" s="492" t="s">
        <v>1611</v>
      </c>
    </row>
    <row r="87" spans="4:15">
      <c r="D87" s="493" t="s">
        <v>2968</v>
      </c>
      <c r="E87" s="492" t="s">
        <v>2965</v>
      </c>
      <c r="F87" s="493"/>
      <c r="G87" s="492"/>
      <c r="H87" s="493"/>
      <c r="I87" s="493"/>
      <c r="J87" s="492" t="str">
        <f t="shared" si="1"/>
        <v/>
      </c>
      <c r="K87" s="493"/>
      <c r="L87" s="493"/>
      <c r="M87" s="493"/>
      <c r="N87" s="493"/>
      <c r="O87" s="492" t="s">
        <v>1612</v>
      </c>
    </row>
    <row r="88" spans="4:15">
      <c r="D88" s="493" t="s">
        <v>2969</v>
      </c>
      <c r="E88" s="492" t="s">
        <v>2965</v>
      </c>
      <c r="F88" s="493"/>
      <c r="G88" s="492"/>
      <c r="H88" s="493"/>
      <c r="I88" s="493"/>
      <c r="J88" s="492" t="str">
        <f t="shared" si="1"/>
        <v/>
      </c>
      <c r="K88" s="493"/>
      <c r="L88" s="493"/>
      <c r="M88" s="493"/>
      <c r="N88" s="493"/>
      <c r="O88" s="492" t="s">
        <v>1613</v>
      </c>
    </row>
    <row r="89" spans="4:15">
      <c r="D89" s="493" t="s">
        <v>2970</v>
      </c>
      <c r="E89" s="492" t="s">
        <v>2965</v>
      </c>
      <c r="F89" s="493"/>
      <c r="G89" s="492"/>
      <c r="H89" s="493"/>
      <c r="I89" s="493"/>
      <c r="J89" s="492" t="str">
        <f t="shared" si="1"/>
        <v/>
      </c>
      <c r="K89" s="493"/>
      <c r="L89" s="493"/>
      <c r="M89" s="493"/>
      <c r="N89" s="493"/>
      <c r="O89" s="492" t="s">
        <v>1614</v>
      </c>
    </row>
    <row r="90" spans="4:15">
      <c r="D90" s="493" t="s">
        <v>2971</v>
      </c>
      <c r="E90" s="492" t="s">
        <v>2965</v>
      </c>
      <c r="F90" s="493"/>
      <c r="G90" s="492"/>
      <c r="H90" s="493"/>
      <c r="I90" s="493"/>
      <c r="J90" s="492" t="str">
        <f t="shared" si="1"/>
        <v/>
      </c>
      <c r="K90" s="493"/>
      <c r="L90" s="493"/>
      <c r="M90" s="493"/>
      <c r="N90" s="493"/>
      <c r="O90" s="492" t="s">
        <v>1615</v>
      </c>
    </row>
    <row r="91" spans="4:15">
      <c r="D91" s="493" t="s">
        <v>2972</v>
      </c>
      <c r="E91" s="492" t="s">
        <v>2965</v>
      </c>
      <c r="F91" s="493"/>
      <c r="G91" s="492"/>
      <c r="H91" s="493"/>
      <c r="I91" s="493"/>
      <c r="J91" s="492" t="str">
        <f t="shared" si="1"/>
        <v/>
      </c>
      <c r="K91" s="493"/>
      <c r="L91" s="493"/>
      <c r="M91" s="493"/>
      <c r="N91" s="493"/>
      <c r="O91" s="492" t="s">
        <v>1616</v>
      </c>
    </row>
    <row r="92" spans="4:15">
      <c r="D92" s="493" t="s">
        <v>2973</v>
      </c>
      <c r="E92" s="492" t="s">
        <v>2965</v>
      </c>
      <c r="F92" s="493"/>
      <c r="G92" s="492"/>
      <c r="H92" s="493"/>
      <c r="I92" s="493"/>
      <c r="J92" s="492" t="str">
        <f t="shared" si="1"/>
        <v/>
      </c>
      <c r="K92" s="493"/>
      <c r="L92" s="493"/>
      <c r="M92" s="493"/>
      <c r="N92" s="493"/>
      <c r="O92" s="492" t="s">
        <v>1617</v>
      </c>
    </row>
    <row r="93" spans="4:15">
      <c r="D93" s="493" t="s">
        <v>2974</v>
      </c>
      <c r="E93" s="492" t="s">
        <v>2965</v>
      </c>
      <c r="F93" s="493"/>
      <c r="G93" s="492"/>
      <c r="H93" s="493"/>
      <c r="I93" s="493"/>
      <c r="J93" s="492" t="str">
        <f t="shared" si="1"/>
        <v/>
      </c>
      <c r="K93" s="493"/>
      <c r="L93" s="493"/>
      <c r="M93" s="493"/>
      <c r="N93" s="493"/>
      <c r="O93" s="492" t="s">
        <v>1618</v>
      </c>
    </row>
    <row r="94" spans="4:15">
      <c r="D94" s="493" t="s">
        <v>2975</v>
      </c>
      <c r="E94" s="492" t="s">
        <v>2976</v>
      </c>
      <c r="F94" s="493"/>
      <c r="G94" s="492"/>
      <c r="H94" s="493"/>
      <c r="I94" s="493"/>
      <c r="J94" s="492" t="str">
        <f t="shared" si="1"/>
        <v/>
      </c>
      <c r="K94" s="493"/>
      <c r="L94" s="493"/>
      <c r="M94" s="493"/>
      <c r="N94" s="493"/>
      <c r="O94" s="492" t="s">
        <v>1619</v>
      </c>
    </row>
    <row r="95" spans="4:15">
      <c r="D95" s="493" t="s">
        <v>2977</v>
      </c>
      <c r="E95" s="492" t="s">
        <v>2976</v>
      </c>
      <c r="F95" s="493"/>
      <c r="G95" s="492"/>
      <c r="H95" s="493"/>
      <c r="I95" s="493"/>
      <c r="J95" s="492" t="str">
        <f t="shared" si="1"/>
        <v/>
      </c>
      <c r="K95" s="493"/>
      <c r="L95" s="493"/>
      <c r="M95" s="493"/>
      <c r="N95" s="493"/>
      <c r="O95" s="492" t="s">
        <v>1620</v>
      </c>
    </row>
    <row r="96" spans="4:15">
      <c r="D96" s="493" t="s">
        <v>2978</v>
      </c>
      <c r="E96" s="492" t="s">
        <v>2976</v>
      </c>
      <c r="F96" s="493"/>
      <c r="G96" s="492"/>
      <c r="H96" s="493"/>
      <c r="I96" s="493"/>
      <c r="J96" s="492" t="str">
        <f t="shared" si="1"/>
        <v/>
      </c>
      <c r="K96" s="493"/>
      <c r="L96" s="493"/>
      <c r="M96" s="493"/>
      <c r="N96" s="493"/>
      <c r="O96" s="492" t="s">
        <v>1621</v>
      </c>
    </row>
    <row r="97" spans="4:15">
      <c r="D97" s="493" t="s">
        <v>2979</v>
      </c>
      <c r="E97" s="492" t="s">
        <v>2976</v>
      </c>
      <c r="F97" s="493"/>
      <c r="G97" s="492"/>
      <c r="H97" s="493"/>
      <c r="I97" s="493"/>
      <c r="J97" s="492" t="str">
        <f t="shared" si="1"/>
        <v/>
      </c>
      <c r="K97" s="493"/>
      <c r="L97" s="493"/>
      <c r="M97" s="493"/>
      <c r="N97" s="493"/>
      <c r="O97" s="492" t="s">
        <v>1622</v>
      </c>
    </row>
    <row r="98" spans="4:15">
      <c r="D98" s="493" t="s">
        <v>2980</v>
      </c>
      <c r="E98" s="492" t="s">
        <v>2976</v>
      </c>
      <c r="F98" s="493"/>
      <c r="G98" s="492"/>
      <c r="H98" s="493"/>
      <c r="I98" s="493"/>
      <c r="J98" s="492" t="str">
        <f t="shared" si="1"/>
        <v/>
      </c>
      <c r="K98" s="493"/>
      <c r="L98" s="493"/>
      <c r="M98" s="493"/>
      <c r="N98" s="493"/>
      <c r="O98" s="492" t="s">
        <v>1623</v>
      </c>
    </row>
    <row r="99" spans="4:15">
      <c r="D99" s="493" t="s">
        <v>2981</v>
      </c>
      <c r="E99" s="492" t="s">
        <v>2976</v>
      </c>
      <c r="F99" s="493"/>
      <c r="G99" s="492"/>
      <c r="H99" s="493"/>
      <c r="I99" s="493"/>
      <c r="J99" s="492" t="str">
        <f t="shared" si="1"/>
        <v/>
      </c>
      <c r="K99" s="493"/>
      <c r="L99" s="493"/>
      <c r="M99" s="493"/>
      <c r="N99" s="493"/>
      <c r="O99" s="492" t="s">
        <v>1624</v>
      </c>
    </row>
    <row r="100" spans="4:15">
      <c r="D100" s="493" t="s">
        <v>2982</v>
      </c>
      <c r="E100" s="492" t="s">
        <v>2976</v>
      </c>
      <c r="F100" s="493"/>
      <c r="G100" s="492"/>
      <c r="H100" s="493"/>
      <c r="I100" s="493"/>
      <c r="J100" s="492" t="str">
        <f t="shared" si="1"/>
        <v/>
      </c>
      <c r="K100" s="493"/>
      <c r="L100" s="493"/>
      <c r="M100" s="493"/>
      <c r="N100" s="493"/>
      <c r="O100" s="492" t="s">
        <v>1625</v>
      </c>
    </row>
    <row r="101" spans="4:15">
      <c r="D101" s="493" t="s">
        <v>2983</v>
      </c>
      <c r="E101" s="492" t="s">
        <v>2976</v>
      </c>
      <c r="F101" s="493"/>
      <c r="G101" s="492"/>
      <c r="H101" s="493"/>
      <c r="I101" s="493"/>
      <c r="J101" s="492" t="str">
        <f t="shared" si="1"/>
        <v/>
      </c>
      <c r="K101" s="493"/>
      <c r="L101" s="493"/>
      <c r="M101" s="493"/>
      <c r="N101" s="493"/>
      <c r="O101" s="492" t="s">
        <v>1626</v>
      </c>
    </row>
    <row r="102" spans="4:15">
      <c r="D102" s="493" t="s">
        <v>2984</v>
      </c>
      <c r="E102" s="492" t="s">
        <v>2976</v>
      </c>
      <c r="F102" s="493"/>
      <c r="G102" s="492"/>
      <c r="H102" s="493"/>
      <c r="I102" s="493"/>
      <c r="J102" s="492" t="str">
        <f t="shared" si="1"/>
        <v/>
      </c>
      <c r="K102" s="493"/>
      <c r="L102" s="493"/>
      <c r="M102" s="493"/>
      <c r="N102" s="493"/>
      <c r="O102" s="492" t="s">
        <v>1627</v>
      </c>
    </row>
    <row r="103" spans="4:15">
      <c r="D103" s="493" t="s">
        <v>2985</v>
      </c>
      <c r="E103" s="492" t="s">
        <v>2976</v>
      </c>
      <c r="F103" s="493"/>
      <c r="G103" s="492"/>
      <c r="H103" s="493"/>
      <c r="I103" s="493"/>
      <c r="J103" s="492" t="str">
        <f t="shared" si="1"/>
        <v/>
      </c>
      <c r="K103" s="493"/>
      <c r="L103" s="493"/>
      <c r="M103" s="493"/>
      <c r="N103" s="493"/>
      <c r="O103" s="492" t="s">
        <v>1628</v>
      </c>
    </row>
    <row r="104" spans="4:15">
      <c r="D104" s="493" t="s">
        <v>2986</v>
      </c>
      <c r="E104" s="492" t="s">
        <v>2987</v>
      </c>
      <c r="F104" s="493"/>
      <c r="G104" s="492"/>
      <c r="H104" s="493"/>
      <c r="I104" s="493"/>
      <c r="J104" s="492" t="str">
        <f t="shared" si="1"/>
        <v/>
      </c>
      <c r="K104" s="493"/>
      <c r="L104" s="493"/>
      <c r="M104" s="493"/>
      <c r="N104" s="493"/>
      <c r="O104" s="492" t="s">
        <v>1629</v>
      </c>
    </row>
    <row r="105" spans="4:15">
      <c r="D105" s="493" t="s">
        <v>2988</v>
      </c>
      <c r="E105" s="492" t="s">
        <v>2987</v>
      </c>
      <c r="F105" s="493"/>
      <c r="G105" s="492"/>
      <c r="H105" s="493"/>
      <c r="I105" s="493"/>
      <c r="J105" s="492" t="str">
        <f t="shared" si="1"/>
        <v/>
      </c>
      <c r="K105" s="493"/>
      <c r="L105" s="493"/>
      <c r="M105" s="493"/>
      <c r="N105" s="493"/>
      <c r="O105" s="492" t="s">
        <v>1630</v>
      </c>
    </row>
    <row r="106" spans="4:15">
      <c r="D106" s="493" t="s">
        <v>2989</v>
      </c>
      <c r="E106" s="492" t="s">
        <v>2987</v>
      </c>
      <c r="F106" s="493"/>
      <c r="G106" s="492"/>
      <c r="H106" s="493"/>
      <c r="I106" s="493"/>
      <c r="J106" s="492" t="str">
        <f t="shared" si="1"/>
        <v/>
      </c>
      <c r="K106" s="493"/>
      <c r="L106" s="493"/>
      <c r="M106" s="493"/>
      <c r="N106" s="493"/>
      <c r="O106" s="492" t="s">
        <v>1631</v>
      </c>
    </row>
    <row r="107" spans="4:15">
      <c r="D107" s="493" t="s">
        <v>2990</v>
      </c>
      <c r="E107" s="492" t="s">
        <v>2987</v>
      </c>
      <c r="F107" s="493"/>
      <c r="G107" s="492"/>
      <c r="H107" s="493"/>
      <c r="I107" s="493"/>
      <c r="J107" s="492" t="str">
        <f t="shared" si="1"/>
        <v/>
      </c>
      <c r="K107" s="493"/>
      <c r="L107" s="493"/>
      <c r="M107" s="493"/>
      <c r="N107" s="493"/>
      <c r="O107" s="492" t="s">
        <v>1632</v>
      </c>
    </row>
    <row r="108" spans="4:15">
      <c r="D108" s="493" t="s">
        <v>2991</v>
      </c>
      <c r="E108" s="492" t="s">
        <v>2987</v>
      </c>
      <c r="F108" s="493"/>
      <c r="G108" s="492"/>
      <c r="H108" s="493"/>
      <c r="I108" s="493"/>
      <c r="J108" s="492" t="str">
        <f t="shared" si="1"/>
        <v/>
      </c>
      <c r="K108" s="493"/>
      <c r="L108" s="493"/>
      <c r="M108" s="493"/>
      <c r="N108" s="493"/>
      <c r="O108" s="492" t="s">
        <v>1633</v>
      </c>
    </row>
    <row r="109" spans="4:15">
      <c r="D109" s="493" t="s">
        <v>2992</v>
      </c>
      <c r="E109" s="492" t="s">
        <v>2987</v>
      </c>
      <c r="F109" s="493"/>
      <c r="G109" s="492"/>
      <c r="H109" s="493"/>
      <c r="I109" s="493"/>
      <c r="J109" s="492" t="str">
        <f t="shared" si="1"/>
        <v/>
      </c>
      <c r="K109" s="493"/>
      <c r="L109" s="493"/>
      <c r="M109" s="493"/>
      <c r="N109" s="493"/>
      <c r="O109" s="492" t="s">
        <v>1634</v>
      </c>
    </row>
    <row r="110" spans="4:15">
      <c r="D110" s="493" t="s">
        <v>2993</v>
      </c>
      <c r="E110" s="492" t="s">
        <v>2987</v>
      </c>
      <c r="F110" s="493"/>
      <c r="G110" s="492"/>
      <c r="H110" s="493"/>
      <c r="I110" s="493"/>
      <c r="J110" s="492" t="str">
        <f t="shared" si="1"/>
        <v/>
      </c>
      <c r="K110" s="493"/>
      <c r="L110" s="493"/>
      <c r="M110" s="493"/>
      <c r="N110" s="493"/>
      <c r="O110" s="492" t="s">
        <v>1635</v>
      </c>
    </row>
    <row r="111" spans="4:15">
      <c r="D111" s="493" t="s">
        <v>2994</v>
      </c>
      <c r="E111" s="492" t="s">
        <v>2987</v>
      </c>
      <c r="F111" s="493"/>
      <c r="G111" s="492"/>
      <c r="H111" s="493"/>
      <c r="I111" s="493"/>
      <c r="J111" s="492" t="str">
        <f t="shared" si="1"/>
        <v/>
      </c>
      <c r="K111" s="493"/>
      <c r="L111" s="493"/>
      <c r="M111" s="493"/>
      <c r="N111" s="493"/>
      <c r="O111" s="492" t="s">
        <v>1636</v>
      </c>
    </row>
    <row r="112" spans="4:15">
      <c r="D112" s="493" t="s">
        <v>2995</v>
      </c>
      <c r="E112" s="492" t="s">
        <v>2987</v>
      </c>
      <c r="F112" s="493"/>
      <c r="G112" s="492"/>
      <c r="H112" s="493"/>
      <c r="I112" s="493"/>
      <c r="J112" s="492" t="str">
        <f t="shared" si="1"/>
        <v/>
      </c>
      <c r="K112" s="493"/>
      <c r="L112" s="493"/>
      <c r="M112" s="493"/>
      <c r="N112" s="493"/>
      <c r="O112" s="492" t="s">
        <v>1637</v>
      </c>
    </row>
    <row r="113" spans="4:15">
      <c r="D113" s="493" t="s">
        <v>2996</v>
      </c>
      <c r="E113" s="492" t="s">
        <v>2987</v>
      </c>
      <c r="F113" s="493"/>
      <c r="G113" s="492"/>
      <c r="H113" s="493"/>
      <c r="I113" s="493"/>
      <c r="J113" s="492" t="str">
        <f t="shared" si="1"/>
        <v/>
      </c>
      <c r="K113" s="493"/>
      <c r="L113" s="493"/>
      <c r="M113" s="493"/>
      <c r="N113" s="493"/>
      <c r="O113" s="492" t="s">
        <v>1638</v>
      </c>
    </row>
    <row r="114" spans="4:15">
      <c r="D114" s="493" t="s">
        <v>2997</v>
      </c>
      <c r="E114" s="492" t="s">
        <v>2998</v>
      </c>
      <c r="F114" s="493"/>
      <c r="G114" s="492"/>
      <c r="H114" s="493"/>
      <c r="I114" s="493"/>
      <c r="J114" s="492" t="str">
        <f t="shared" si="1"/>
        <v/>
      </c>
      <c r="K114" s="493"/>
      <c r="L114" s="493"/>
      <c r="M114" s="493"/>
      <c r="N114" s="493"/>
      <c r="O114" s="492" t="s">
        <v>1639</v>
      </c>
    </row>
    <row r="115" spans="4:15">
      <c r="D115" s="493" t="s">
        <v>2999</v>
      </c>
      <c r="E115" s="492" t="s">
        <v>2998</v>
      </c>
      <c r="F115" s="493"/>
      <c r="G115" s="492"/>
      <c r="H115" s="493"/>
      <c r="I115" s="493"/>
      <c r="J115" s="492" t="str">
        <f t="shared" si="1"/>
        <v/>
      </c>
      <c r="K115" s="493"/>
      <c r="L115" s="493"/>
      <c r="M115" s="493"/>
      <c r="N115" s="493"/>
      <c r="O115" s="492" t="s">
        <v>1640</v>
      </c>
    </row>
    <row r="116" spans="4:15">
      <c r="D116" s="493" t="s">
        <v>3000</v>
      </c>
      <c r="E116" s="492" t="s">
        <v>2998</v>
      </c>
      <c r="F116" s="493"/>
      <c r="G116" s="492"/>
      <c r="H116" s="493"/>
      <c r="I116" s="493"/>
      <c r="J116" s="492" t="str">
        <f t="shared" si="1"/>
        <v/>
      </c>
      <c r="K116" s="493"/>
      <c r="L116" s="493"/>
      <c r="M116" s="493"/>
      <c r="N116" s="493"/>
      <c r="O116" s="492" t="s">
        <v>1641</v>
      </c>
    </row>
    <row r="117" spans="4:15">
      <c r="D117" s="493" t="s">
        <v>3001</v>
      </c>
      <c r="E117" s="492" t="s">
        <v>2998</v>
      </c>
      <c r="F117" s="493"/>
      <c r="G117" s="492"/>
      <c r="H117" s="493"/>
      <c r="I117" s="493"/>
      <c r="J117" s="492" t="str">
        <f t="shared" si="1"/>
        <v/>
      </c>
      <c r="K117" s="493"/>
      <c r="L117" s="493"/>
      <c r="M117" s="493"/>
      <c r="N117" s="493"/>
      <c r="O117" s="492" t="s">
        <v>1642</v>
      </c>
    </row>
    <row r="118" spans="4:15">
      <c r="D118" s="493" t="s">
        <v>3002</v>
      </c>
      <c r="E118" s="492" t="s">
        <v>2998</v>
      </c>
      <c r="F118" s="493"/>
      <c r="G118" s="492"/>
      <c r="H118" s="493"/>
      <c r="I118" s="493"/>
      <c r="J118" s="492" t="str">
        <f t="shared" si="1"/>
        <v/>
      </c>
      <c r="K118" s="493"/>
      <c r="L118" s="493"/>
      <c r="M118" s="493"/>
      <c r="N118" s="493"/>
      <c r="O118" s="492" t="s">
        <v>1643</v>
      </c>
    </row>
    <row r="119" spans="4:15">
      <c r="D119" s="493" t="s">
        <v>3003</v>
      </c>
      <c r="E119" s="492" t="s">
        <v>2998</v>
      </c>
      <c r="F119" s="493"/>
      <c r="G119" s="492"/>
      <c r="H119" s="493"/>
      <c r="I119" s="493"/>
      <c r="J119" s="492" t="str">
        <f t="shared" si="1"/>
        <v/>
      </c>
      <c r="K119" s="493"/>
      <c r="L119" s="493"/>
      <c r="M119" s="493"/>
      <c r="N119" s="493"/>
      <c r="O119" s="492" t="s">
        <v>1644</v>
      </c>
    </row>
    <row r="120" spans="4:15">
      <c r="D120" s="493" t="s">
        <v>3004</v>
      </c>
      <c r="E120" s="492" t="s">
        <v>2998</v>
      </c>
      <c r="F120" s="493"/>
      <c r="G120" s="492"/>
      <c r="H120" s="493"/>
      <c r="I120" s="493"/>
      <c r="J120" s="492" t="str">
        <f t="shared" si="1"/>
        <v/>
      </c>
      <c r="K120" s="493"/>
      <c r="L120" s="493"/>
      <c r="M120" s="493"/>
      <c r="N120" s="493"/>
      <c r="O120" s="492" t="s">
        <v>1645</v>
      </c>
    </row>
    <row r="121" spans="4:15">
      <c r="D121" s="493" t="s">
        <v>3005</v>
      </c>
      <c r="E121" s="492" t="s">
        <v>2998</v>
      </c>
      <c r="F121" s="493"/>
      <c r="G121" s="492"/>
      <c r="H121" s="493"/>
      <c r="I121" s="493"/>
      <c r="J121" s="492" t="str">
        <f t="shared" si="1"/>
        <v/>
      </c>
      <c r="K121" s="493"/>
      <c r="L121" s="493"/>
      <c r="M121" s="493"/>
      <c r="N121" s="493"/>
      <c r="O121" s="492" t="s">
        <v>1646</v>
      </c>
    </row>
    <row r="122" spans="4:15">
      <c r="D122" s="493" t="s">
        <v>3006</v>
      </c>
      <c r="E122" s="492" t="s">
        <v>2998</v>
      </c>
      <c r="F122" s="493"/>
      <c r="G122" s="492"/>
      <c r="H122" s="493"/>
      <c r="I122" s="493"/>
      <c r="J122" s="492" t="str">
        <f t="shared" si="1"/>
        <v/>
      </c>
      <c r="K122" s="493"/>
      <c r="L122" s="493"/>
      <c r="M122" s="493"/>
      <c r="N122" s="493"/>
      <c r="O122" s="492" t="s">
        <v>1647</v>
      </c>
    </row>
    <row r="123" spans="4:15">
      <c r="D123" s="493" t="s">
        <v>3007</v>
      </c>
      <c r="E123" s="492" t="s">
        <v>2998</v>
      </c>
      <c r="F123" s="493"/>
      <c r="G123" s="492"/>
      <c r="H123" s="493"/>
      <c r="I123" s="493"/>
      <c r="J123" s="492" t="str">
        <f t="shared" si="1"/>
        <v/>
      </c>
      <c r="K123" s="493"/>
      <c r="L123" s="493"/>
      <c r="M123" s="493"/>
      <c r="N123" s="493"/>
      <c r="O123" s="492" t="s">
        <v>1648</v>
      </c>
    </row>
    <row r="124" spans="4:15">
      <c r="D124" s="493" t="s">
        <v>3008</v>
      </c>
      <c r="E124" s="492" t="s">
        <v>3009</v>
      </c>
      <c r="F124" s="493"/>
      <c r="G124" s="492"/>
      <c r="H124" s="493"/>
      <c r="I124" s="493"/>
      <c r="J124" s="492" t="str">
        <f t="shared" si="1"/>
        <v/>
      </c>
      <c r="K124" s="493"/>
      <c r="L124" s="493"/>
      <c r="M124" s="493"/>
      <c r="N124" s="493"/>
      <c r="O124" s="492" t="s">
        <v>1649</v>
      </c>
    </row>
    <row r="125" spans="4:15">
      <c r="D125" s="493" t="s">
        <v>3010</v>
      </c>
      <c r="E125" s="492" t="s">
        <v>3009</v>
      </c>
      <c r="F125" s="493"/>
      <c r="G125" s="492"/>
      <c r="H125" s="493"/>
      <c r="I125" s="493"/>
      <c r="J125" s="492" t="str">
        <f t="shared" si="1"/>
        <v/>
      </c>
      <c r="K125" s="493"/>
      <c r="L125" s="493"/>
      <c r="M125" s="493"/>
      <c r="N125" s="493"/>
      <c r="O125" s="492" t="s">
        <v>1650</v>
      </c>
    </row>
    <row r="126" spans="4:15">
      <c r="D126" s="493" t="s">
        <v>3011</v>
      </c>
      <c r="E126" s="492" t="s">
        <v>3009</v>
      </c>
      <c r="F126" s="493"/>
      <c r="G126" s="492"/>
      <c r="H126" s="493"/>
      <c r="I126" s="493"/>
      <c r="J126" s="492" t="str">
        <f t="shared" si="1"/>
        <v/>
      </c>
      <c r="K126" s="493"/>
      <c r="L126" s="493"/>
      <c r="M126" s="493"/>
      <c r="N126" s="493"/>
      <c r="O126" s="492" t="s">
        <v>1651</v>
      </c>
    </row>
    <row r="127" spans="4:15">
      <c r="D127" s="493" t="s">
        <v>3012</v>
      </c>
      <c r="E127" s="492" t="s">
        <v>3009</v>
      </c>
      <c r="F127" s="493"/>
      <c r="G127" s="492"/>
      <c r="H127" s="493"/>
      <c r="I127" s="493"/>
      <c r="J127" s="492" t="str">
        <f t="shared" si="1"/>
        <v/>
      </c>
      <c r="K127" s="493"/>
      <c r="L127" s="493"/>
      <c r="M127" s="493"/>
      <c r="N127" s="493"/>
      <c r="O127" s="492" t="s">
        <v>1652</v>
      </c>
    </row>
    <row r="128" spans="4:15">
      <c r="D128" s="493" t="s">
        <v>3013</v>
      </c>
      <c r="E128" s="492" t="s">
        <v>3009</v>
      </c>
      <c r="F128" s="493"/>
      <c r="G128" s="492"/>
      <c r="H128" s="493"/>
      <c r="I128" s="493"/>
      <c r="J128" s="492" t="str">
        <f t="shared" si="1"/>
        <v/>
      </c>
      <c r="K128" s="493"/>
      <c r="L128" s="493"/>
      <c r="M128" s="493"/>
      <c r="N128" s="493"/>
      <c r="O128" s="492" t="s">
        <v>1653</v>
      </c>
    </row>
    <row r="129" spans="4:15">
      <c r="D129" s="493" t="s">
        <v>3014</v>
      </c>
      <c r="E129" s="492" t="s">
        <v>3009</v>
      </c>
      <c r="F129" s="493"/>
      <c r="G129" s="492"/>
      <c r="H129" s="493"/>
      <c r="I129" s="493"/>
      <c r="J129" s="492" t="str">
        <f t="shared" si="1"/>
        <v/>
      </c>
      <c r="K129" s="493"/>
      <c r="L129" s="493"/>
      <c r="M129" s="493"/>
      <c r="N129" s="493"/>
      <c r="O129" s="492" t="s">
        <v>1654</v>
      </c>
    </row>
    <row r="130" spans="4:15">
      <c r="D130" s="493" t="s">
        <v>3015</v>
      </c>
      <c r="E130" s="492" t="s">
        <v>3009</v>
      </c>
      <c r="F130" s="493"/>
      <c r="G130" s="492"/>
      <c r="H130" s="493"/>
      <c r="I130" s="493"/>
      <c r="J130" s="492" t="str">
        <f t="shared" si="1"/>
        <v/>
      </c>
      <c r="K130" s="493"/>
      <c r="L130" s="493"/>
      <c r="M130" s="493"/>
      <c r="N130" s="493"/>
      <c r="O130" s="492" t="s">
        <v>1655</v>
      </c>
    </row>
    <row r="131" spans="4:15">
      <c r="D131" s="493" t="s">
        <v>3016</v>
      </c>
      <c r="E131" s="492" t="s">
        <v>3009</v>
      </c>
      <c r="F131" s="493"/>
      <c r="G131" s="492"/>
      <c r="H131" s="493"/>
      <c r="I131" s="493"/>
      <c r="J131" s="492" t="str">
        <f t="shared" si="1"/>
        <v/>
      </c>
      <c r="K131" s="493"/>
      <c r="L131" s="493"/>
      <c r="M131" s="493"/>
      <c r="N131" s="493"/>
      <c r="O131" s="492" t="s">
        <v>1656</v>
      </c>
    </row>
    <row r="132" spans="4:15">
      <c r="D132" s="493" t="s">
        <v>3017</v>
      </c>
      <c r="E132" s="492" t="s">
        <v>3009</v>
      </c>
      <c r="F132" s="493"/>
      <c r="G132" s="492"/>
      <c r="H132" s="493"/>
      <c r="I132" s="493"/>
      <c r="J132" s="492" t="str">
        <f t="shared" ref="J132:J153" si="2">F132&amp;H132&amp;I132</f>
        <v/>
      </c>
      <c r="K132" s="493"/>
      <c r="L132" s="493"/>
      <c r="M132" s="493"/>
      <c r="N132" s="493"/>
      <c r="O132" s="492" t="s">
        <v>1657</v>
      </c>
    </row>
    <row r="133" spans="4:15">
      <c r="D133" s="493" t="s">
        <v>3018</v>
      </c>
      <c r="E133" s="492" t="s">
        <v>3009</v>
      </c>
      <c r="F133" s="493"/>
      <c r="G133" s="492"/>
      <c r="H133" s="493"/>
      <c r="I133" s="493"/>
      <c r="J133" s="492" t="str">
        <f t="shared" si="2"/>
        <v/>
      </c>
      <c r="K133" s="493"/>
      <c r="L133" s="493"/>
      <c r="M133" s="493"/>
      <c r="N133" s="493"/>
      <c r="O133" s="492" t="s">
        <v>1658</v>
      </c>
    </row>
    <row r="134" spans="4:15">
      <c r="D134" s="493" t="s">
        <v>3019</v>
      </c>
      <c r="E134" s="492" t="s">
        <v>3020</v>
      </c>
      <c r="F134" s="493"/>
      <c r="G134" s="492"/>
      <c r="H134" s="493"/>
      <c r="I134" s="493"/>
      <c r="J134" s="492" t="str">
        <f t="shared" si="2"/>
        <v/>
      </c>
      <c r="K134" s="493"/>
      <c r="L134" s="493"/>
      <c r="M134" s="493"/>
      <c r="N134" s="493"/>
      <c r="O134" s="492" t="s">
        <v>1659</v>
      </c>
    </row>
    <row r="135" spans="4:15">
      <c r="D135" s="493" t="s">
        <v>3021</v>
      </c>
      <c r="E135" s="492" t="s">
        <v>3020</v>
      </c>
      <c r="F135" s="493"/>
      <c r="G135" s="492"/>
      <c r="H135" s="493"/>
      <c r="I135" s="493"/>
      <c r="J135" s="492" t="str">
        <f t="shared" si="2"/>
        <v/>
      </c>
      <c r="K135" s="493"/>
      <c r="L135" s="493"/>
      <c r="M135" s="493"/>
      <c r="N135" s="493"/>
      <c r="O135" s="492" t="s">
        <v>1660</v>
      </c>
    </row>
    <row r="136" spans="4:15">
      <c r="D136" s="493" t="s">
        <v>3022</v>
      </c>
      <c r="E136" s="492" t="s">
        <v>3020</v>
      </c>
      <c r="F136" s="493"/>
      <c r="G136" s="492"/>
      <c r="H136" s="493"/>
      <c r="I136" s="493"/>
      <c r="J136" s="492" t="str">
        <f t="shared" si="2"/>
        <v/>
      </c>
      <c r="K136" s="493"/>
      <c r="L136" s="493"/>
      <c r="M136" s="493"/>
      <c r="N136" s="493"/>
      <c r="O136" s="492" t="s">
        <v>1661</v>
      </c>
    </row>
    <row r="137" spans="4:15">
      <c r="D137" s="493" t="s">
        <v>3023</v>
      </c>
      <c r="E137" s="492" t="s">
        <v>3020</v>
      </c>
      <c r="F137" s="493"/>
      <c r="G137" s="492"/>
      <c r="H137" s="493"/>
      <c r="I137" s="493"/>
      <c r="J137" s="492" t="str">
        <f t="shared" si="2"/>
        <v/>
      </c>
      <c r="K137" s="493"/>
      <c r="L137" s="493"/>
      <c r="M137" s="493"/>
      <c r="N137" s="493"/>
      <c r="O137" s="492" t="s">
        <v>1662</v>
      </c>
    </row>
    <row r="138" spans="4:15">
      <c r="D138" s="493" t="s">
        <v>3024</v>
      </c>
      <c r="E138" s="492" t="s">
        <v>3020</v>
      </c>
      <c r="F138" s="493"/>
      <c r="G138" s="492"/>
      <c r="H138" s="493"/>
      <c r="I138" s="493"/>
      <c r="J138" s="492" t="str">
        <f t="shared" si="2"/>
        <v/>
      </c>
      <c r="K138" s="493"/>
      <c r="L138" s="493"/>
      <c r="M138" s="493"/>
      <c r="N138" s="493"/>
      <c r="O138" s="492" t="s">
        <v>1663</v>
      </c>
    </row>
    <row r="139" spans="4:15">
      <c r="D139" s="493" t="s">
        <v>3025</v>
      </c>
      <c r="E139" s="492" t="s">
        <v>3020</v>
      </c>
      <c r="F139" s="493"/>
      <c r="G139" s="492"/>
      <c r="H139" s="493"/>
      <c r="I139" s="493"/>
      <c r="J139" s="492" t="str">
        <f t="shared" si="2"/>
        <v/>
      </c>
      <c r="K139" s="493"/>
      <c r="L139" s="493"/>
      <c r="M139" s="493"/>
      <c r="N139" s="493"/>
      <c r="O139" s="492" t="s">
        <v>1664</v>
      </c>
    </row>
    <row r="140" spans="4:15">
      <c r="D140" s="493" t="s">
        <v>3026</v>
      </c>
      <c r="E140" s="492" t="s">
        <v>3020</v>
      </c>
      <c r="F140" s="493"/>
      <c r="G140" s="492"/>
      <c r="H140" s="493"/>
      <c r="I140" s="493"/>
      <c r="J140" s="492" t="str">
        <f t="shared" si="2"/>
        <v/>
      </c>
      <c r="K140" s="493"/>
      <c r="L140" s="493"/>
      <c r="M140" s="493"/>
      <c r="N140" s="493"/>
      <c r="O140" s="492" t="s">
        <v>1665</v>
      </c>
    </row>
    <row r="141" spans="4:15">
      <c r="D141" s="493" t="s">
        <v>3027</v>
      </c>
      <c r="E141" s="492" t="s">
        <v>3020</v>
      </c>
      <c r="F141" s="493"/>
      <c r="G141" s="492"/>
      <c r="H141" s="493"/>
      <c r="I141" s="493"/>
      <c r="J141" s="492" t="str">
        <f t="shared" si="2"/>
        <v/>
      </c>
      <c r="K141" s="493"/>
      <c r="L141" s="493"/>
      <c r="M141" s="493"/>
      <c r="N141" s="493"/>
      <c r="O141" s="492" t="s">
        <v>1666</v>
      </c>
    </row>
    <row r="142" spans="4:15">
      <c r="D142" s="493" t="s">
        <v>3028</v>
      </c>
      <c r="E142" s="492" t="s">
        <v>3020</v>
      </c>
      <c r="F142" s="493"/>
      <c r="G142" s="492"/>
      <c r="H142" s="493"/>
      <c r="I142" s="493"/>
      <c r="J142" s="492" t="str">
        <f t="shared" si="2"/>
        <v/>
      </c>
      <c r="K142" s="493"/>
      <c r="L142" s="493"/>
      <c r="M142" s="493"/>
      <c r="N142" s="493"/>
      <c r="O142" s="492" t="s">
        <v>1667</v>
      </c>
    </row>
    <row r="143" spans="4:15">
      <c r="D143" s="493" t="s">
        <v>3029</v>
      </c>
      <c r="E143" s="492" t="s">
        <v>3020</v>
      </c>
      <c r="F143" s="493"/>
      <c r="G143" s="492"/>
      <c r="H143" s="493"/>
      <c r="I143" s="493"/>
      <c r="J143" s="492" t="str">
        <f t="shared" si="2"/>
        <v/>
      </c>
      <c r="K143" s="493"/>
      <c r="L143" s="493"/>
      <c r="M143" s="493"/>
      <c r="N143" s="493"/>
      <c r="O143" s="492" t="s">
        <v>1668</v>
      </c>
    </row>
    <row r="144" spans="4:15">
      <c r="D144" s="493" t="s">
        <v>3030</v>
      </c>
      <c r="E144" s="492" t="s">
        <v>3031</v>
      </c>
      <c r="F144" s="493"/>
      <c r="G144" s="492"/>
      <c r="H144" s="493"/>
      <c r="I144" s="493"/>
      <c r="J144" s="492" t="str">
        <f t="shared" si="2"/>
        <v/>
      </c>
      <c r="K144" s="493"/>
      <c r="L144" s="493"/>
      <c r="M144" s="493"/>
      <c r="N144" s="493"/>
      <c r="O144" s="492" t="s">
        <v>1669</v>
      </c>
    </row>
    <row r="145" spans="4:15">
      <c r="D145" s="493" t="s">
        <v>3032</v>
      </c>
      <c r="E145" s="492" t="s">
        <v>3031</v>
      </c>
      <c r="F145" s="493"/>
      <c r="G145" s="492"/>
      <c r="H145" s="493"/>
      <c r="I145" s="493"/>
      <c r="J145" s="492" t="str">
        <f t="shared" si="2"/>
        <v/>
      </c>
      <c r="K145" s="493"/>
      <c r="L145" s="493"/>
      <c r="M145" s="493"/>
      <c r="N145" s="493"/>
      <c r="O145" s="492" t="s">
        <v>1670</v>
      </c>
    </row>
    <row r="146" spans="4:15">
      <c r="D146" s="493" t="s">
        <v>3033</v>
      </c>
      <c r="E146" s="492" t="s">
        <v>3031</v>
      </c>
      <c r="F146" s="493"/>
      <c r="G146" s="492"/>
      <c r="H146" s="493"/>
      <c r="I146" s="493"/>
      <c r="J146" s="492" t="str">
        <f t="shared" si="2"/>
        <v/>
      </c>
      <c r="K146" s="493"/>
      <c r="L146" s="493"/>
      <c r="M146" s="493"/>
      <c r="N146" s="493"/>
      <c r="O146" s="492" t="s">
        <v>1671</v>
      </c>
    </row>
    <row r="147" spans="4:15">
      <c r="D147" s="493" t="s">
        <v>3034</v>
      </c>
      <c r="E147" s="492" t="s">
        <v>3031</v>
      </c>
      <c r="F147" s="493"/>
      <c r="G147" s="492"/>
      <c r="H147" s="493"/>
      <c r="I147" s="493"/>
      <c r="J147" s="492" t="str">
        <f t="shared" si="2"/>
        <v/>
      </c>
      <c r="K147" s="493"/>
      <c r="L147" s="493"/>
      <c r="M147" s="493"/>
      <c r="N147" s="493"/>
      <c r="O147" s="492" t="s">
        <v>1672</v>
      </c>
    </row>
    <row r="148" spans="4:15">
      <c r="D148" s="493" t="s">
        <v>3035</v>
      </c>
      <c r="E148" s="492" t="s">
        <v>3031</v>
      </c>
      <c r="F148" s="493"/>
      <c r="G148" s="492"/>
      <c r="H148" s="493"/>
      <c r="I148" s="493"/>
      <c r="J148" s="492" t="str">
        <f t="shared" si="2"/>
        <v/>
      </c>
      <c r="K148" s="493"/>
      <c r="L148" s="493"/>
      <c r="M148" s="493"/>
      <c r="N148" s="493"/>
      <c r="O148" s="492" t="s">
        <v>1673</v>
      </c>
    </row>
    <row r="149" spans="4:15">
      <c r="D149" s="493" t="s">
        <v>3036</v>
      </c>
      <c r="E149" s="492" t="s">
        <v>3031</v>
      </c>
      <c r="F149" s="493"/>
      <c r="G149" s="492"/>
      <c r="H149" s="493"/>
      <c r="I149" s="493"/>
      <c r="J149" s="492" t="str">
        <f t="shared" si="2"/>
        <v/>
      </c>
      <c r="K149" s="493"/>
      <c r="L149" s="493"/>
      <c r="M149" s="493"/>
      <c r="N149" s="493"/>
      <c r="O149" s="492" t="s">
        <v>1674</v>
      </c>
    </row>
    <row r="150" spans="4:15">
      <c r="D150" s="493" t="s">
        <v>3037</v>
      </c>
      <c r="E150" s="492" t="s">
        <v>3031</v>
      </c>
      <c r="F150" s="493"/>
      <c r="G150" s="492"/>
      <c r="H150" s="493"/>
      <c r="I150" s="493"/>
      <c r="J150" s="492" t="str">
        <f t="shared" si="2"/>
        <v/>
      </c>
      <c r="K150" s="493"/>
      <c r="L150" s="493"/>
      <c r="M150" s="493"/>
      <c r="N150" s="493"/>
      <c r="O150" s="492" t="s">
        <v>1675</v>
      </c>
    </row>
    <row r="151" spans="4:15">
      <c r="D151" s="493" t="s">
        <v>3038</v>
      </c>
      <c r="E151" s="492" t="s">
        <v>3031</v>
      </c>
      <c r="F151" s="493"/>
      <c r="G151" s="492"/>
      <c r="H151" s="493"/>
      <c r="I151" s="493"/>
      <c r="J151" s="492" t="str">
        <f t="shared" si="2"/>
        <v/>
      </c>
      <c r="K151" s="493"/>
      <c r="L151" s="493"/>
      <c r="M151" s="493"/>
      <c r="N151" s="493"/>
      <c r="O151" s="492" t="s">
        <v>1676</v>
      </c>
    </row>
    <row r="152" spans="4:15">
      <c r="D152" s="493" t="s">
        <v>3039</v>
      </c>
      <c r="E152" s="492" t="s">
        <v>3031</v>
      </c>
      <c r="F152" s="493"/>
      <c r="G152" s="492"/>
      <c r="H152" s="493"/>
      <c r="I152" s="493"/>
      <c r="J152" s="492" t="str">
        <f t="shared" si="2"/>
        <v/>
      </c>
      <c r="K152" s="493"/>
      <c r="L152" s="493"/>
      <c r="M152" s="493"/>
      <c r="N152" s="493"/>
      <c r="O152" s="492" t="s">
        <v>1677</v>
      </c>
    </row>
    <row r="153" spans="4:15">
      <c r="D153" s="493" t="s">
        <v>3040</v>
      </c>
      <c r="E153" s="492" t="s">
        <v>3031</v>
      </c>
      <c r="F153" s="493"/>
      <c r="G153" s="492"/>
      <c r="H153" s="493"/>
      <c r="I153" s="493"/>
      <c r="J153" s="492" t="str">
        <f t="shared" si="2"/>
        <v/>
      </c>
      <c r="K153" s="493"/>
      <c r="L153" s="493"/>
      <c r="M153" s="493"/>
      <c r="N153" s="493"/>
      <c r="O153" s="492" t="s">
        <v>1678</v>
      </c>
    </row>
    <row r="157" spans="4:15">
      <c r="D157" s="8" t="s">
        <v>219</v>
      </c>
    </row>
    <row r="158" spans="4:15">
      <c r="D158" s="492" t="s">
        <v>221</v>
      </c>
      <c r="E158" s="492" t="s">
        <v>223</v>
      </c>
      <c r="F158" s="492" t="s">
        <v>71</v>
      </c>
      <c r="G158" s="492"/>
      <c r="H158" s="492" t="s">
        <v>42</v>
      </c>
      <c r="I158" s="492" t="s">
        <v>31</v>
      </c>
      <c r="J158" s="492" t="s">
        <v>216</v>
      </c>
      <c r="K158" s="492" t="s">
        <v>32</v>
      </c>
      <c r="L158" s="492" t="s">
        <v>33</v>
      </c>
      <c r="M158" s="492" t="s">
        <v>18</v>
      </c>
      <c r="N158" s="492" t="s">
        <v>9</v>
      </c>
      <c r="O158" s="492" t="s">
        <v>62</v>
      </c>
    </row>
    <row r="159" spans="4:15" hidden="1">
      <c r="D159" s="493" t="s">
        <v>220</v>
      </c>
      <c r="E159" s="492" t="s">
        <v>222</v>
      </c>
      <c r="F159" s="493" t="s">
        <v>224</v>
      </c>
      <c r="G159" s="492"/>
      <c r="H159" s="493" t="s">
        <v>103</v>
      </c>
      <c r="I159" s="493" t="s">
        <v>102</v>
      </c>
      <c r="J159" s="492" t="str">
        <f>F159&amp;H159&amp;I159</f>
        <v>[Outcome Indicator Name][Category][Disaggregation]</v>
      </c>
      <c r="K159" s="493" t="s">
        <v>50</v>
      </c>
      <c r="L159" s="493" t="s">
        <v>51</v>
      </c>
      <c r="M159" s="493" t="s">
        <v>52</v>
      </c>
      <c r="N159" s="493" t="s">
        <v>91</v>
      </c>
      <c r="O159" s="492" t="s">
        <v>61</v>
      </c>
    </row>
    <row r="160" spans="4:15">
      <c r="D160" s="493" t="s">
        <v>3041</v>
      </c>
      <c r="E160" s="492" t="s">
        <v>3042</v>
      </c>
      <c r="F160" s="493"/>
      <c r="G160" s="492"/>
      <c r="H160" s="493"/>
      <c r="I160" s="493"/>
      <c r="J160" s="492" t="str">
        <f t="shared" ref="J160:J223" si="3">F160&amp;H160&amp;I160</f>
        <v/>
      </c>
      <c r="K160" s="493"/>
      <c r="L160" s="493"/>
      <c r="M160" s="493"/>
      <c r="N160" s="493"/>
      <c r="O160" s="492" t="s">
        <v>1679</v>
      </c>
    </row>
    <row r="161" spans="4:15">
      <c r="D161" s="493" t="s">
        <v>3043</v>
      </c>
      <c r="E161" s="492" t="s">
        <v>3042</v>
      </c>
      <c r="F161" s="493"/>
      <c r="G161" s="492"/>
      <c r="H161" s="493"/>
      <c r="I161" s="493"/>
      <c r="J161" s="492" t="str">
        <f t="shared" si="3"/>
        <v/>
      </c>
      <c r="K161" s="493"/>
      <c r="L161" s="493"/>
      <c r="M161" s="493"/>
      <c r="N161" s="493"/>
      <c r="O161" s="492" t="s">
        <v>1680</v>
      </c>
    </row>
    <row r="162" spans="4:15">
      <c r="D162" s="493" t="s">
        <v>3044</v>
      </c>
      <c r="E162" s="492" t="s">
        <v>3042</v>
      </c>
      <c r="F162" s="493"/>
      <c r="G162" s="492"/>
      <c r="H162" s="493"/>
      <c r="I162" s="493"/>
      <c r="J162" s="492" t="str">
        <f t="shared" si="3"/>
        <v/>
      </c>
      <c r="K162" s="493"/>
      <c r="L162" s="493"/>
      <c r="M162" s="493"/>
      <c r="N162" s="493"/>
      <c r="O162" s="492" t="s">
        <v>1681</v>
      </c>
    </row>
    <row r="163" spans="4:15">
      <c r="D163" s="493" t="s">
        <v>3045</v>
      </c>
      <c r="E163" s="492" t="s">
        <v>3042</v>
      </c>
      <c r="F163" s="493"/>
      <c r="G163" s="492"/>
      <c r="H163" s="493"/>
      <c r="I163" s="493"/>
      <c r="J163" s="492" t="str">
        <f t="shared" si="3"/>
        <v/>
      </c>
      <c r="K163" s="493"/>
      <c r="L163" s="493"/>
      <c r="M163" s="493"/>
      <c r="N163" s="493"/>
      <c r="O163" s="492" t="s">
        <v>1682</v>
      </c>
    </row>
    <row r="164" spans="4:15">
      <c r="D164" s="493" t="s">
        <v>3046</v>
      </c>
      <c r="E164" s="492" t="s">
        <v>3042</v>
      </c>
      <c r="F164" s="493"/>
      <c r="G164" s="492"/>
      <c r="H164" s="493"/>
      <c r="I164" s="493"/>
      <c r="J164" s="492" t="str">
        <f t="shared" si="3"/>
        <v/>
      </c>
      <c r="K164" s="493"/>
      <c r="L164" s="493"/>
      <c r="M164" s="493"/>
      <c r="N164" s="493"/>
      <c r="O164" s="492" t="s">
        <v>1683</v>
      </c>
    </row>
    <row r="165" spans="4:15">
      <c r="D165" s="493" t="s">
        <v>3047</v>
      </c>
      <c r="E165" s="492" t="s">
        <v>3042</v>
      </c>
      <c r="F165" s="493"/>
      <c r="G165" s="492"/>
      <c r="H165" s="493"/>
      <c r="I165" s="493"/>
      <c r="J165" s="492" t="str">
        <f t="shared" si="3"/>
        <v/>
      </c>
      <c r="K165" s="493"/>
      <c r="L165" s="493"/>
      <c r="M165" s="493"/>
      <c r="N165" s="493"/>
      <c r="O165" s="492" t="s">
        <v>1684</v>
      </c>
    </row>
    <row r="166" spans="4:15">
      <c r="D166" s="493" t="s">
        <v>3048</v>
      </c>
      <c r="E166" s="492" t="s">
        <v>3042</v>
      </c>
      <c r="F166" s="493"/>
      <c r="G166" s="492"/>
      <c r="H166" s="493"/>
      <c r="I166" s="493"/>
      <c r="J166" s="492" t="str">
        <f t="shared" si="3"/>
        <v/>
      </c>
      <c r="K166" s="493"/>
      <c r="L166" s="493"/>
      <c r="M166" s="493"/>
      <c r="N166" s="493"/>
      <c r="O166" s="492" t="s">
        <v>1685</v>
      </c>
    </row>
    <row r="167" spans="4:15">
      <c r="D167" s="493" t="s">
        <v>3049</v>
      </c>
      <c r="E167" s="492" t="s">
        <v>3042</v>
      </c>
      <c r="F167" s="493"/>
      <c r="G167" s="492"/>
      <c r="H167" s="493"/>
      <c r="I167" s="493"/>
      <c r="J167" s="492" t="str">
        <f t="shared" si="3"/>
        <v/>
      </c>
      <c r="K167" s="493"/>
      <c r="L167" s="493"/>
      <c r="M167" s="493"/>
      <c r="N167" s="493"/>
      <c r="O167" s="492" t="s">
        <v>1686</v>
      </c>
    </row>
    <row r="168" spans="4:15">
      <c r="D168" s="493" t="s">
        <v>3050</v>
      </c>
      <c r="E168" s="492" t="s">
        <v>3042</v>
      </c>
      <c r="F168" s="493"/>
      <c r="G168" s="492"/>
      <c r="H168" s="493"/>
      <c r="I168" s="493"/>
      <c r="J168" s="492" t="str">
        <f t="shared" si="3"/>
        <v/>
      </c>
      <c r="K168" s="493"/>
      <c r="L168" s="493"/>
      <c r="M168" s="493"/>
      <c r="N168" s="493"/>
      <c r="O168" s="492" t="s">
        <v>1687</v>
      </c>
    </row>
    <row r="169" spans="4:15">
      <c r="D169" s="493" t="s">
        <v>3051</v>
      </c>
      <c r="E169" s="492" t="s">
        <v>3042</v>
      </c>
      <c r="F169" s="493"/>
      <c r="G169" s="492"/>
      <c r="H169" s="493"/>
      <c r="I169" s="493"/>
      <c r="J169" s="492" t="str">
        <f t="shared" si="3"/>
        <v/>
      </c>
      <c r="K169" s="493"/>
      <c r="L169" s="493"/>
      <c r="M169" s="493"/>
      <c r="N169" s="493"/>
      <c r="O169" s="492" t="s">
        <v>1688</v>
      </c>
    </row>
    <row r="170" spans="4:15">
      <c r="D170" s="493" t="s">
        <v>3052</v>
      </c>
      <c r="E170" s="492" t="s">
        <v>3053</v>
      </c>
      <c r="F170" s="493"/>
      <c r="G170" s="492"/>
      <c r="H170" s="493"/>
      <c r="I170" s="493"/>
      <c r="J170" s="492" t="str">
        <f t="shared" si="3"/>
        <v/>
      </c>
      <c r="K170" s="493"/>
      <c r="L170" s="493"/>
      <c r="M170" s="493"/>
      <c r="N170" s="493"/>
      <c r="O170" s="492" t="s">
        <v>1689</v>
      </c>
    </row>
    <row r="171" spans="4:15">
      <c r="D171" s="493" t="s">
        <v>3054</v>
      </c>
      <c r="E171" s="492" t="s">
        <v>3053</v>
      </c>
      <c r="F171" s="493"/>
      <c r="G171" s="492"/>
      <c r="H171" s="493"/>
      <c r="I171" s="493"/>
      <c r="J171" s="492" t="str">
        <f t="shared" si="3"/>
        <v/>
      </c>
      <c r="K171" s="493"/>
      <c r="L171" s="493"/>
      <c r="M171" s="493"/>
      <c r="N171" s="493"/>
      <c r="O171" s="492" t="s">
        <v>1690</v>
      </c>
    </row>
    <row r="172" spans="4:15">
      <c r="D172" s="493" t="s">
        <v>3055</v>
      </c>
      <c r="E172" s="492" t="s">
        <v>3053</v>
      </c>
      <c r="F172" s="493"/>
      <c r="G172" s="492"/>
      <c r="H172" s="493"/>
      <c r="I172" s="493"/>
      <c r="J172" s="492" t="str">
        <f t="shared" si="3"/>
        <v/>
      </c>
      <c r="K172" s="493"/>
      <c r="L172" s="493"/>
      <c r="M172" s="493"/>
      <c r="N172" s="493"/>
      <c r="O172" s="492" t="s">
        <v>1691</v>
      </c>
    </row>
    <row r="173" spans="4:15">
      <c r="D173" s="493" t="s">
        <v>3056</v>
      </c>
      <c r="E173" s="492" t="s">
        <v>3053</v>
      </c>
      <c r="F173" s="493"/>
      <c r="G173" s="492"/>
      <c r="H173" s="493"/>
      <c r="I173" s="493"/>
      <c r="J173" s="492" t="str">
        <f t="shared" si="3"/>
        <v/>
      </c>
      <c r="K173" s="493"/>
      <c r="L173" s="493"/>
      <c r="M173" s="493"/>
      <c r="N173" s="493"/>
      <c r="O173" s="492" t="s">
        <v>1692</v>
      </c>
    </row>
    <row r="174" spans="4:15">
      <c r="D174" s="493" t="s">
        <v>3057</v>
      </c>
      <c r="E174" s="492" t="s">
        <v>3053</v>
      </c>
      <c r="F174" s="493"/>
      <c r="G174" s="492"/>
      <c r="H174" s="493"/>
      <c r="I174" s="493"/>
      <c r="J174" s="492" t="str">
        <f t="shared" si="3"/>
        <v/>
      </c>
      <c r="K174" s="493"/>
      <c r="L174" s="493"/>
      <c r="M174" s="493"/>
      <c r="N174" s="493"/>
      <c r="O174" s="492" t="s">
        <v>1693</v>
      </c>
    </row>
    <row r="175" spans="4:15">
      <c r="D175" s="493" t="s">
        <v>3058</v>
      </c>
      <c r="E175" s="492" t="s">
        <v>3053</v>
      </c>
      <c r="F175" s="493"/>
      <c r="G175" s="492"/>
      <c r="H175" s="493"/>
      <c r="I175" s="493"/>
      <c r="J175" s="492" t="str">
        <f t="shared" si="3"/>
        <v/>
      </c>
      <c r="K175" s="493"/>
      <c r="L175" s="493"/>
      <c r="M175" s="493"/>
      <c r="N175" s="493"/>
      <c r="O175" s="492" t="s">
        <v>1694</v>
      </c>
    </row>
    <row r="176" spans="4:15">
      <c r="D176" s="493" t="s">
        <v>3059</v>
      </c>
      <c r="E176" s="492" t="s">
        <v>3053</v>
      </c>
      <c r="F176" s="493"/>
      <c r="G176" s="492"/>
      <c r="H176" s="493"/>
      <c r="I176" s="493"/>
      <c r="J176" s="492" t="str">
        <f t="shared" si="3"/>
        <v/>
      </c>
      <c r="K176" s="493"/>
      <c r="L176" s="493"/>
      <c r="M176" s="493"/>
      <c r="N176" s="493"/>
      <c r="O176" s="492" t="s">
        <v>1695</v>
      </c>
    </row>
    <row r="177" spans="4:15">
      <c r="D177" s="493" t="s">
        <v>3060</v>
      </c>
      <c r="E177" s="492" t="s">
        <v>3053</v>
      </c>
      <c r="F177" s="493"/>
      <c r="G177" s="492"/>
      <c r="H177" s="493"/>
      <c r="I177" s="493"/>
      <c r="J177" s="492" t="str">
        <f t="shared" si="3"/>
        <v/>
      </c>
      <c r="K177" s="493"/>
      <c r="L177" s="493"/>
      <c r="M177" s="493"/>
      <c r="N177" s="493"/>
      <c r="O177" s="492" t="s">
        <v>1696</v>
      </c>
    </row>
    <row r="178" spans="4:15">
      <c r="D178" s="493" t="s">
        <v>3061</v>
      </c>
      <c r="E178" s="492" t="s">
        <v>3053</v>
      </c>
      <c r="F178" s="493"/>
      <c r="G178" s="492"/>
      <c r="H178" s="493"/>
      <c r="I178" s="493"/>
      <c r="J178" s="492" t="str">
        <f t="shared" si="3"/>
        <v/>
      </c>
      <c r="K178" s="493"/>
      <c r="L178" s="493"/>
      <c r="M178" s="493"/>
      <c r="N178" s="493"/>
      <c r="O178" s="492" t="s">
        <v>1697</v>
      </c>
    </row>
    <row r="179" spans="4:15">
      <c r="D179" s="493" t="s">
        <v>3062</v>
      </c>
      <c r="E179" s="492" t="s">
        <v>3053</v>
      </c>
      <c r="F179" s="493"/>
      <c r="G179" s="492"/>
      <c r="H179" s="493"/>
      <c r="I179" s="493"/>
      <c r="J179" s="492" t="str">
        <f t="shared" si="3"/>
        <v/>
      </c>
      <c r="K179" s="493"/>
      <c r="L179" s="493"/>
      <c r="M179" s="493"/>
      <c r="N179" s="493"/>
      <c r="O179" s="492" t="s">
        <v>1698</v>
      </c>
    </row>
    <row r="180" spans="4:15">
      <c r="D180" s="493" t="s">
        <v>3063</v>
      </c>
      <c r="E180" s="492" t="s">
        <v>3064</v>
      </c>
      <c r="F180" s="493"/>
      <c r="G180" s="492"/>
      <c r="H180" s="493"/>
      <c r="I180" s="493"/>
      <c r="J180" s="492" t="str">
        <f t="shared" si="3"/>
        <v/>
      </c>
      <c r="K180" s="493"/>
      <c r="L180" s="493"/>
      <c r="M180" s="493"/>
      <c r="N180" s="493"/>
      <c r="O180" s="492" t="s">
        <v>1699</v>
      </c>
    </row>
    <row r="181" spans="4:15">
      <c r="D181" s="493" t="s">
        <v>3065</v>
      </c>
      <c r="E181" s="492" t="s">
        <v>3064</v>
      </c>
      <c r="F181" s="493"/>
      <c r="G181" s="492"/>
      <c r="H181" s="493"/>
      <c r="I181" s="493"/>
      <c r="J181" s="492" t="str">
        <f t="shared" si="3"/>
        <v/>
      </c>
      <c r="K181" s="493"/>
      <c r="L181" s="493"/>
      <c r="M181" s="493"/>
      <c r="N181" s="493"/>
      <c r="O181" s="492" t="s">
        <v>1700</v>
      </c>
    </row>
    <row r="182" spans="4:15">
      <c r="D182" s="493" t="s">
        <v>3066</v>
      </c>
      <c r="E182" s="492" t="s">
        <v>3064</v>
      </c>
      <c r="F182" s="493"/>
      <c r="G182" s="492"/>
      <c r="H182" s="493"/>
      <c r="I182" s="493"/>
      <c r="J182" s="492" t="str">
        <f t="shared" si="3"/>
        <v/>
      </c>
      <c r="K182" s="493"/>
      <c r="L182" s="493"/>
      <c r="M182" s="493"/>
      <c r="N182" s="493"/>
      <c r="O182" s="492" t="s">
        <v>1701</v>
      </c>
    </row>
    <row r="183" spans="4:15">
      <c r="D183" s="493" t="s">
        <v>3067</v>
      </c>
      <c r="E183" s="492" t="s">
        <v>3064</v>
      </c>
      <c r="F183" s="493"/>
      <c r="G183" s="492"/>
      <c r="H183" s="493"/>
      <c r="I183" s="493"/>
      <c r="J183" s="492" t="str">
        <f t="shared" si="3"/>
        <v/>
      </c>
      <c r="K183" s="493"/>
      <c r="L183" s="493"/>
      <c r="M183" s="493"/>
      <c r="N183" s="493"/>
      <c r="O183" s="492" t="s">
        <v>1702</v>
      </c>
    </row>
    <row r="184" spans="4:15">
      <c r="D184" s="493" t="s">
        <v>3068</v>
      </c>
      <c r="E184" s="492" t="s">
        <v>3064</v>
      </c>
      <c r="F184" s="493"/>
      <c r="G184" s="492"/>
      <c r="H184" s="493"/>
      <c r="I184" s="493"/>
      <c r="J184" s="492" t="str">
        <f t="shared" si="3"/>
        <v/>
      </c>
      <c r="K184" s="493"/>
      <c r="L184" s="493"/>
      <c r="M184" s="493"/>
      <c r="N184" s="493"/>
      <c r="O184" s="492" t="s">
        <v>1703</v>
      </c>
    </row>
    <row r="185" spans="4:15">
      <c r="D185" s="493" t="s">
        <v>3069</v>
      </c>
      <c r="E185" s="492" t="s">
        <v>3064</v>
      </c>
      <c r="F185" s="493"/>
      <c r="G185" s="492"/>
      <c r="H185" s="493"/>
      <c r="I185" s="493"/>
      <c r="J185" s="492" t="str">
        <f t="shared" si="3"/>
        <v/>
      </c>
      <c r="K185" s="493"/>
      <c r="L185" s="493"/>
      <c r="M185" s="493"/>
      <c r="N185" s="493"/>
      <c r="O185" s="492" t="s">
        <v>1704</v>
      </c>
    </row>
    <row r="186" spans="4:15">
      <c r="D186" s="493" t="s">
        <v>3070</v>
      </c>
      <c r="E186" s="492" t="s">
        <v>3064</v>
      </c>
      <c r="F186" s="493"/>
      <c r="G186" s="492"/>
      <c r="H186" s="493"/>
      <c r="I186" s="493"/>
      <c r="J186" s="492" t="str">
        <f t="shared" si="3"/>
        <v/>
      </c>
      <c r="K186" s="493"/>
      <c r="L186" s="493"/>
      <c r="M186" s="493"/>
      <c r="N186" s="493"/>
      <c r="O186" s="492" t="s">
        <v>1705</v>
      </c>
    </row>
    <row r="187" spans="4:15">
      <c r="D187" s="493" t="s">
        <v>3071</v>
      </c>
      <c r="E187" s="492" t="s">
        <v>3064</v>
      </c>
      <c r="F187" s="493"/>
      <c r="G187" s="492"/>
      <c r="H187" s="493"/>
      <c r="I187" s="493"/>
      <c r="J187" s="492" t="str">
        <f t="shared" si="3"/>
        <v/>
      </c>
      <c r="K187" s="493"/>
      <c r="L187" s="493"/>
      <c r="M187" s="493"/>
      <c r="N187" s="493"/>
      <c r="O187" s="492" t="s">
        <v>1706</v>
      </c>
    </row>
    <row r="188" spans="4:15">
      <c r="D188" s="493" t="s">
        <v>3072</v>
      </c>
      <c r="E188" s="492" t="s">
        <v>3064</v>
      </c>
      <c r="F188" s="493"/>
      <c r="G188" s="492"/>
      <c r="H188" s="493"/>
      <c r="I188" s="493"/>
      <c r="J188" s="492" t="str">
        <f t="shared" si="3"/>
        <v/>
      </c>
      <c r="K188" s="493"/>
      <c r="L188" s="493"/>
      <c r="M188" s="493"/>
      <c r="N188" s="493"/>
      <c r="O188" s="492" t="s">
        <v>1707</v>
      </c>
    </row>
    <row r="189" spans="4:15">
      <c r="D189" s="493" t="s">
        <v>3073</v>
      </c>
      <c r="E189" s="492" t="s">
        <v>3064</v>
      </c>
      <c r="F189" s="493"/>
      <c r="G189" s="492"/>
      <c r="H189" s="493"/>
      <c r="I189" s="493"/>
      <c r="J189" s="492" t="str">
        <f t="shared" si="3"/>
        <v/>
      </c>
      <c r="K189" s="493"/>
      <c r="L189" s="493"/>
      <c r="M189" s="493"/>
      <c r="N189" s="493"/>
      <c r="O189" s="492" t="s">
        <v>1708</v>
      </c>
    </row>
    <row r="190" spans="4:15">
      <c r="D190" s="493" t="s">
        <v>3074</v>
      </c>
      <c r="E190" s="492" t="s">
        <v>3075</v>
      </c>
      <c r="F190" s="493"/>
      <c r="G190" s="492"/>
      <c r="H190" s="493"/>
      <c r="I190" s="493"/>
      <c r="J190" s="492" t="str">
        <f t="shared" si="3"/>
        <v/>
      </c>
      <c r="K190" s="493"/>
      <c r="L190" s="493"/>
      <c r="M190" s="493"/>
      <c r="N190" s="493"/>
      <c r="O190" s="492" t="s">
        <v>1709</v>
      </c>
    </row>
    <row r="191" spans="4:15">
      <c r="D191" s="493" t="s">
        <v>3076</v>
      </c>
      <c r="E191" s="492" t="s">
        <v>3075</v>
      </c>
      <c r="F191" s="493"/>
      <c r="G191" s="492"/>
      <c r="H191" s="493"/>
      <c r="I191" s="493"/>
      <c r="J191" s="492" t="str">
        <f t="shared" si="3"/>
        <v/>
      </c>
      <c r="K191" s="493"/>
      <c r="L191" s="493"/>
      <c r="M191" s="493"/>
      <c r="N191" s="493"/>
      <c r="O191" s="492" t="s">
        <v>1710</v>
      </c>
    </row>
    <row r="192" spans="4:15">
      <c r="D192" s="493" t="s">
        <v>3077</v>
      </c>
      <c r="E192" s="492" t="s">
        <v>3075</v>
      </c>
      <c r="F192" s="493"/>
      <c r="G192" s="492"/>
      <c r="H192" s="493"/>
      <c r="I192" s="493"/>
      <c r="J192" s="492" t="str">
        <f t="shared" si="3"/>
        <v/>
      </c>
      <c r="K192" s="493"/>
      <c r="L192" s="493"/>
      <c r="M192" s="493"/>
      <c r="N192" s="493"/>
      <c r="O192" s="492" t="s">
        <v>1711</v>
      </c>
    </row>
    <row r="193" spans="4:15">
      <c r="D193" s="493" t="s">
        <v>3078</v>
      </c>
      <c r="E193" s="492" t="s">
        <v>3075</v>
      </c>
      <c r="F193" s="493"/>
      <c r="G193" s="492"/>
      <c r="H193" s="493"/>
      <c r="I193" s="493"/>
      <c r="J193" s="492" t="str">
        <f t="shared" si="3"/>
        <v/>
      </c>
      <c r="K193" s="493"/>
      <c r="L193" s="493"/>
      <c r="M193" s="493"/>
      <c r="N193" s="493"/>
      <c r="O193" s="492" t="s">
        <v>1712</v>
      </c>
    </row>
    <row r="194" spans="4:15">
      <c r="D194" s="493" t="s">
        <v>3079</v>
      </c>
      <c r="E194" s="492" t="s">
        <v>3075</v>
      </c>
      <c r="F194" s="493"/>
      <c r="G194" s="492"/>
      <c r="H194" s="493"/>
      <c r="I194" s="493"/>
      <c r="J194" s="492" t="str">
        <f t="shared" si="3"/>
        <v/>
      </c>
      <c r="K194" s="493"/>
      <c r="L194" s="493"/>
      <c r="M194" s="493"/>
      <c r="N194" s="493"/>
      <c r="O194" s="492" t="s">
        <v>1713</v>
      </c>
    </row>
    <row r="195" spans="4:15">
      <c r="D195" s="493" t="s">
        <v>3080</v>
      </c>
      <c r="E195" s="492" t="s">
        <v>3075</v>
      </c>
      <c r="F195" s="493"/>
      <c r="G195" s="492"/>
      <c r="H195" s="493"/>
      <c r="I195" s="493"/>
      <c r="J195" s="492" t="str">
        <f t="shared" si="3"/>
        <v/>
      </c>
      <c r="K195" s="493"/>
      <c r="L195" s="493"/>
      <c r="M195" s="493"/>
      <c r="N195" s="493"/>
      <c r="O195" s="492" t="s">
        <v>1714</v>
      </c>
    </row>
    <row r="196" spans="4:15">
      <c r="D196" s="493" t="s">
        <v>3081</v>
      </c>
      <c r="E196" s="492" t="s">
        <v>3075</v>
      </c>
      <c r="F196" s="493"/>
      <c r="G196" s="492"/>
      <c r="H196" s="493"/>
      <c r="I196" s="493"/>
      <c r="J196" s="492" t="str">
        <f t="shared" si="3"/>
        <v/>
      </c>
      <c r="K196" s="493"/>
      <c r="L196" s="493"/>
      <c r="M196" s="493"/>
      <c r="N196" s="493"/>
      <c r="O196" s="492" t="s">
        <v>1715</v>
      </c>
    </row>
    <row r="197" spans="4:15">
      <c r="D197" s="493" t="s">
        <v>3082</v>
      </c>
      <c r="E197" s="492" t="s">
        <v>3075</v>
      </c>
      <c r="F197" s="493"/>
      <c r="G197" s="492"/>
      <c r="H197" s="493"/>
      <c r="I197" s="493"/>
      <c r="J197" s="492" t="str">
        <f t="shared" si="3"/>
        <v/>
      </c>
      <c r="K197" s="493"/>
      <c r="L197" s="493"/>
      <c r="M197" s="493"/>
      <c r="N197" s="493"/>
      <c r="O197" s="492" t="s">
        <v>1716</v>
      </c>
    </row>
    <row r="198" spans="4:15">
      <c r="D198" s="493" t="s">
        <v>3083</v>
      </c>
      <c r="E198" s="492" t="s">
        <v>3075</v>
      </c>
      <c r="F198" s="493"/>
      <c r="G198" s="492"/>
      <c r="H198" s="493"/>
      <c r="I198" s="493"/>
      <c r="J198" s="492" t="str">
        <f t="shared" si="3"/>
        <v/>
      </c>
      <c r="K198" s="493"/>
      <c r="L198" s="493"/>
      <c r="M198" s="493"/>
      <c r="N198" s="493"/>
      <c r="O198" s="492" t="s">
        <v>1717</v>
      </c>
    </row>
    <row r="199" spans="4:15">
      <c r="D199" s="493" t="s">
        <v>3084</v>
      </c>
      <c r="E199" s="492" t="s">
        <v>3075</v>
      </c>
      <c r="F199" s="493"/>
      <c r="G199" s="492"/>
      <c r="H199" s="493"/>
      <c r="I199" s="493"/>
      <c r="J199" s="492" t="str">
        <f t="shared" si="3"/>
        <v/>
      </c>
      <c r="K199" s="493"/>
      <c r="L199" s="493"/>
      <c r="M199" s="493"/>
      <c r="N199" s="493"/>
      <c r="O199" s="492" t="s">
        <v>1718</v>
      </c>
    </row>
    <row r="200" spans="4:15">
      <c r="D200" s="493" t="s">
        <v>3085</v>
      </c>
      <c r="E200" s="492" t="s">
        <v>3086</v>
      </c>
      <c r="F200" s="493"/>
      <c r="G200" s="492"/>
      <c r="H200" s="493"/>
      <c r="I200" s="493"/>
      <c r="J200" s="492" t="str">
        <f t="shared" si="3"/>
        <v/>
      </c>
      <c r="K200" s="493"/>
      <c r="L200" s="493"/>
      <c r="M200" s="493"/>
      <c r="N200" s="493"/>
      <c r="O200" s="492" t="s">
        <v>1719</v>
      </c>
    </row>
    <row r="201" spans="4:15">
      <c r="D201" s="493" t="s">
        <v>3087</v>
      </c>
      <c r="E201" s="492" t="s">
        <v>3086</v>
      </c>
      <c r="F201" s="493"/>
      <c r="G201" s="492"/>
      <c r="H201" s="493"/>
      <c r="I201" s="493"/>
      <c r="J201" s="492" t="str">
        <f t="shared" si="3"/>
        <v/>
      </c>
      <c r="K201" s="493"/>
      <c r="L201" s="493"/>
      <c r="M201" s="493"/>
      <c r="N201" s="493"/>
      <c r="O201" s="492" t="s">
        <v>1720</v>
      </c>
    </row>
    <row r="202" spans="4:15">
      <c r="D202" s="493" t="s">
        <v>3088</v>
      </c>
      <c r="E202" s="492" t="s">
        <v>3086</v>
      </c>
      <c r="F202" s="493"/>
      <c r="G202" s="492"/>
      <c r="H202" s="493"/>
      <c r="I202" s="493"/>
      <c r="J202" s="492" t="str">
        <f t="shared" si="3"/>
        <v/>
      </c>
      <c r="K202" s="493"/>
      <c r="L202" s="493"/>
      <c r="M202" s="493"/>
      <c r="N202" s="493"/>
      <c r="O202" s="492" t="s">
        <v>1721</v>
      </c>
    </row>
    <row r="203" spans="4:15">
      <c r="D203" s="493" t="s">
        <v>3089</v>
      </c>
      <c r="E203" s="492" t="s">
        <v>3086</v>
      </c>
      <c r="F203" s="493"/>
      <c r="G203" s="492"/>
      <c r="H203" s="493"/>
      <c r="I203" s="493"/>
      <c r="J203" s="492" t="str">
        <f t="shared" si="3"/>
        <v/>
      </c>
      <c r="K203" s="493"/>
      <c r="L203" s="493"/>
      <c r="M203" s="493"/>
      <c r="N203" s="493"/>
      <c r="O203" s="492" t="s">
        <v>1722</v>
      </c>
    </row>
    <row r="204" spans="4:15">
      <c r="D204" s="493" t="s">
        <v>3090</v>
      </c>
      <c r="E204" s="492" t="s">
        <v>3086</v>
      </c>
      <c r="F204" s="493"/>
      <c r="G204" s="492"/>
      <c r="H204" s="493"/>
      <c r="I204" s="493"/>
      <c r="J204" s="492" t="str">
        <f t="shared" si="3"/>
        <v/>
      </c>
      <c r="K204" s="493"/>
      <c r="L204" s="493"/>
      <c r="M204" s="493"/>
      <c r="N204" s="493"/>
      <c r="O204" s="492" t="s">
        <v>1723</v>
      </c>
    </row>
    <row r="205" spans="4:15">
      <c r="D205" s="493" t="s">
        <v>3091</v>
      </c>
      <c r="E205" s="492" t="s">
        <v>3086</v>
      </c>
      <c r="F205" s="493"/>
      <c r="G205" s="492"/>
      <c r="H205" s="493"/>
      <c r="I205" s="493"/>
      <c r="J205" s="492" t="str">
        <f t="shared" si="3"/>
        <v/>
      </c>
      <c r="K205" s="493"/>
      <c r="L205" s="493"/>
      <c r="M205" s="493"/>
      <c r="N205" s="493"/>
      <c r="O205" s="492" t="s">
        <v>1724</v>
      </c>
    </row>
    <row r="206" spans="4:15">
      <c r="D206" s="493" t="s">
        <v>3092</v>
      </c>
      <c r="E206" s="492" t="s">
        <v>3086</v>
      </c>
      <c r="F206" s="493"/>
      <c r="G206" s="492"/>
      <c r="H206" s="493"/>
      <c r="I206" s="493"/>
      <c r="J206" s="492" t="str">
        <f t="shared" si="3"/>
        <v/>
      </c>
      <c r="K206" s="493"/>
      <c r="L206" s="493"/>
      <c r="M206" s="493"/>
      <c r="N206" s="493"/>
      <c r="O206" s="492" t="s">
        <v>1725</v>
      </c>
    </row>
    <row r="207" spans="4:15">
      <c r="D207" s="493" t="s">
        <v>3093</v>
      </c>
      <c r="E207" s="492" t="s">
        <v>3086</v>
      </c>
      <c r="F207" s="493"/>
      <c r="G207" s="492"/>
      <c r="H207" s="493"/>
      <c r="I207" s="493"/>
      <c r="J207" s="492" t="str">
        <f t="shared" si="3"/>
        <v/>
      </c>
      <c r="K207" s="493"/>
      <c r="L207" s="493"/>
      <c r="M207" s="493"/>
      <c r="N207" s="493"/>
      <c r="O207" s="492" t="s">
        <v>1726</v>
      </c>
    </row>
    <row r="208" spans="4:15">
      <c r="D208" s="493" t="s">
        <v>3094</v>
      </c>
      <c r="E208" s="492" t="s">
        <v>3086</v>
      </c>
      <c r="F208" s="493"/>
      <c r="G208" s="492"/>
      <c r="H208" s="493"/>
      <c r="I208" s="493"/>
      <c r="J208" s="492" t="str">
        <f t="shared" si="3"/>
        <v/>
      </c>
      <c r="K208" s="493"/>
      <c r="L208" s="493"/>
      <c r="M208" s="493"/>
      <c r="N208" s="493"/>
      <c r="O208" s="492" t="s">
        <v>1727</v>
      </c>
    </row>
    <row r="209" spans="4:15">
      <c r="D209" s="493" t="s">
        <v>3095</v>
      </c>
      <c r="E209" s="492" t="s">
        <v>3086</v>
      </c>
      <c r="F209" s="493"/>
      <c r="G209" s="492"/>
      <c r="H209" s="493"/>
      <c r="I209" s="493"/>
      <c r="J209" s="492" t="str">
        <f t="shared" si="3"/>
        <v/>
      </c>
      <c r="K209" s="493"/>
      <c r="L209" s="493"/>
      <c r="M209" s="493"/>
      <c r="N209" s="493"/>
      <c r="O209" s="492" t="s">
        <v>1728</v>
      </c>
    </row>
    <row r="210" spans="4:15">
      <c r="D210" s="493" t="s">
        <v>3096</v>
      </c>
      <c r="E210" s="492" t="s">
        <v>3097</v>
      </c>
      <c r="F210" s="493"/>
      <c r="G210" s="492"/>
      <c r="H210" s="493"/>
      <c r="I210" s="493"/>
      <c r="J210" s="492" t="str">
        <f t="shared" si="3"/>
        <v/>
      </c>
      <c r="K210" s="493"/>
      <c r="L210" s="493"/>
      <c r="M210" s="493"/>
      <c r="N210" s="493"/>
      <c r="O210" s="492" t="s">
        <v>1729</v>
      </c>
    </row>
    <row r="211" spans="4:15">
      <c r="D211" s="493" t="s">
        <v>3098</v>
      </c>
      <c r="E211" s="492" t="s">
        <v>3097</v>
      </c>
      <c r="F211" s="493"/>
      <c r="G211" s="492"/>
      <c r="H211" s="493"/>
      <c r="I211" s="493"/>
      <c r="J211" s="492" t="str">
        <f t="shared" si="3"/>
        <v/>
      </c>
      <c r="K211" s="493"/>
      <c r="L211" s="493"/>
      <c r="M211" s="493"/>
      <c r="N211" s="493"/>
      <c r="O211" s="492" t="s">
        <v>1730</v>
      </c>
    </row>
    <row r="212" spans="4:15">
      <c r="D212" s="493" t="s">
        <v>3099</v>
      </c>
      <c r="E212" s="492" t="s">
        <v>3097</v>
      </c>
      <c r="F212" s="493"/>
      <c r="G212" s="492"/>
      <c r="H212" s="493"/>
      <c r="I212" s="493"/>
      <c r="J212" s="492" t="str">
        <f t="shared" si="3"/>
        <v/>
      </c>
      <c r="K212" s="493"/>
      <c r="L212" s="493"/>
      <c r="M212" s="493"/>
      <c r="N212" s="493"/>
      <c r="O212" s="492" t="s">
        <v>1731</v>
      </c>
    </row>
    <row r="213" spans="4:15">
      <c r="D213" s="493" t="s">
        <v>3100</v>
      </c>
      <c r="E213" s="492" t="s">
        <v>3097</v>
      </c>
      <c r="F213" s="493"/>
      <c r="G213" s="492"/>
      <c r="H213" s="493"/>
      <c r="I213" s="493"/>
      <c r="J213" s="492" t="str">
        <f t="shared" si="3"/>
        <v/>
      </c>
      <c r="K213" s="493"/>
      <c r="L213" s="493"/>
      <c r="M213" s="493"/>
      <c r="N213" s="493"/>
      <c r="O213" s="492" t="s">
        <v>1732</v>
      </c>
    </row>
    <row r="214" spans="4:15">
      <c r="D214" s="493" t="s">
        <v>3101</v>
      </c>
      <c r="E214" s="492" t="s">
        <v>3097</v>
      </c>
      <c r="F214" s="493"/>
      <c r="G214" s="492"/>
      <c r="H214" s="493"/>
      <c r="I214" s="493"/>
      <c r="J214" s="492" t="str">
        <f t="shared" si="3"/>
        <v/>
      </c>
      <c r="K214" s="493"/>
      <c r="L214" s="493"/>
      <c r="M214" s="493"/>
      <c r="N214" s="493"/>
      <c r="O214" s="492" t="s">
        <v>1733</v>
      </c>
    </row>
    <row r="215" spans="4:15">
      <c r="D215" s="493" t="s">
        <v>3102</v>
      </c>
      <c r="E215" s="492" t="s">
        <v>3097</v>
      </c>
      <c r="F215" s="493"/>
      <c r="G215" s="492"/>
      <c r="H215" s="493"/>
      <c r="I215" s="493"/>
      <c r="J215" s="492" t="str">
        <f t="shared" si="3"/>
        <v/>
      </c>
      <c r="K215" s="493"/>
      <c r="L215" s="493"/>
      <c r="M215" s="493"/>
      <c r="N215" s="493"/>
      <c r="O215" s="492" t="s">
        <v>1734</v>
      </c>
    </row>
    <row r="216" spans="4:15">
      <c r="D216" s="493" t="s">
        <v>3103</v>
      </c>
      <c r="E216" s="492" t="s">
        <v>3097</v>
      </c>
      <c r="F216" s="493"/>
      <c r="G216" s="492"/>
      <c r="H216" s="493"/>
      <c r="I216" s="493"/>
      <c r="J216" s="492" t="str">
        <f t="shared" si="3"/>
        <v/>
      </c>
      <c r="K216" s="493"/>
      <c r="L216" s="493"/>
      <c r="M216" s="493"/>
      <c r="N216" s="493"/>
      <c r="O216" s="492" t="s">
        <v>1735</v>
      </c>
    </row>
    <row r="217" spans="4:15">
      <c r="D217" s="493" t="s">
        <v>3104</v>
      </c>
      <c r="E217" s="492" t="s">
        <v>3097</v>
      </c>
      <c r="F217" s="493"/>
      <c r="G217" s="492"/>
      <c r="H217" s="493"/>
      <c r="I217" s="493"/>
      <c r="J217" s="492" t="str">
        <f t="shared" si="3"/>
        <v/>
      </c>
      <c r="K217" s="493"/>
      <c r="L217" s="493"/>
      <c r="M217" s="493"/>
      <c r="N217" s="493"/>
      <c r="O217" s="492" t="s">
        <v>1736</v>
      </c>
    </row>
    <row r="218" spans="4:15">
      <c r="D218" s="493" t="s">
        <v>3105</v>
      </c>
      <c r="E218" s="492" t="s">
        <v>3097</v>
      </c>
      <c r="F218" s="493"/>
      <c r="G218" s="492"/>
      <c r="H218" s="493"/>
      <c r="I218" s="493"/>
      <c r="J218" s="492" t="str">
        <f t="shared" si="3"/>
        <v/>
      </c>
      <c r="K218" s="493"/>
      <c r="L218" s="493"/>
      <c r="M218" s="493"/>
      <c r="N218" s="493"/>
      <c r="O218" s="492" t="s">
        <v>1737</v>
      </c>
    </row>
    <row r="219" spans="4:15">
      <c r="D219" s="493" t="s">
        <v>3106</v>
      </c>
      <c r="E219" s="492" t="s">
        <v>3097</v>
      </c>
      <c r="F219" s="493"/>
      <c r="G219" s="492"/>
      <c r="H219" s="493"/>
      <c r="I219" s="493"/>
      <c r="J219" s="492" t="str">
        <f t="shared" si="3"/>
        <v/>
      </c>
      <c r="K219" s="493"/>
      <c r="L219" s="493"/>
      <c r="M219" s="493"/>
      <c r="N219" s="493"/>
      <c r="O219" s="492" t="s">
        <v>1738</v>
      </c>
    </row>
    <row r="220" spans="4:15">
      <c r="D220" s="493" t="s">
        <v>3107</v>
      </c>
      <c r="E220" s="492" t="s">
        <v>3108</v>
      </c>
      <c r="F220" s="493"/>
      <c r="G220" s="492"/>
      <c r="H220" s="493"/>
      <c r="I220" s="493"/>
      <c r="J220" s="492" t="str">
        <f t="shared" si="3"/>
        <v/>
      </c>
      <c r="K220" s="493"/>
      <c r="L220" s="493"/>
      <c r="M220" s="493"/>
      <c r="N220" s="493"/>
      <c r="O220" s="492" t="s">
        <v>1739</v>
      </c>
    </row>
    <row r="221" spans="4:15">
      <c r="D221" s="493" t="s">
        <v>3109</v>
      </c>
      <c r="E221" s="492" t="s">
        <v>3108</v>
      </c>
      <c r="F221" s="493"/>
      <c r="G221" s="492"/>
      <c r="H221" s="493"/>
      <c r="I221" s="493"/>
      <c r="J221" s="492" t="str">
        <f t="shared" si="3"/>
        <v/>
      </c>
      <c r="K221" s="493"/>
      <c r="L221" s="493"/>
      <c r="M221" s="493"/>
      <c r="N221" s="493"/>
      <c r="O221" s="492" t="s">
        <v>1740</v>
      </c>
    </row>
    <row r="222" spans="4:15">
      <c r="D222" s="493" t="s">
        <v>3110</v>
      </c>
      <c r="E222" s="492" t="s">
        <v>3108</v>
      </c>
      <c r="F222" s="493"/>
      <c r="G222" s="492"/>
      <c r="H222" s="493"/>
      <c r="I222" s="493"/>
      <c r="J222" s="492" t="str">
        <f t="shared" si="3"/>
        <v/>
      </c>
      <c r="K222" s="493"/>
      <c r="L222" s="493"/>
      <c r="M222" s="493"/>
      <c r="N222" s="493"/>
      <c r="O222" s="492" t="s">
        <v>1741</v>
      </c>
    </row>
    <row r="223" spans="4:15">
      <c r="D223" s="493" t="s">
        <v>3111</v>
      </c>
      <c r="E223" s="492" t="s">
        <v>3108</v>
      </c>
      <c r="F223" s="493"/>
      <c r="G223" s="492"/>
      <c r="H223" s="493"/>
      <c r="I223" s="493"/>
      <c r="J223" s="492" t="str">
        <f t="shared" si="3"/>
        <v/>
      </c>
      <c r="K223" s="493"/>
      <c r="L223" s="493"/>
      <c r="M223" s="493"/>
      <c r="N223" s="493"/>
      <c r="O223" s="492" t="s">
        <v>1742</v>
      </c>
    </row>
    <row r="224" spans="4:15">
      <c r="D224" s="493" t="s">
        <v>3112</v>
      </c>
      <c r="E224" s="492" t="s">
        <v>3108</v>
      </c>
      <c r="F224" s="493"/>
      <c r="G224" s="492"/>
      <c r="H224" s="493"/>
      <c r="I224" s="493"/>
      <c r="J224" s="492" t="str">
        <f t="shared" ref="J224:J287" si="4">F224&amp;H224&amp;I224</f>
        <v/>
      </c>
      <c r="K224" s="493"/>
      <c r="L224" s="493"/>
      <c r="M224" s="493"/>
      <c r="N224" s="493"/>
      <c r="O224" s="492" t="s">
        <v>1743</v>
      </c>
    </row>
    <row r="225" spans="4:15">
      <c r="D225" s="493" t="s">
        <v>3113</v>
      </c>
      <c r="E225" s="492" t="s">
        <v>3108</v>
      </c>
      <c r="F225" s="493"/>
      <c r="G225" s="492"/>
      <c r="H225" s="493"/>
      <c r="I225" s="493"/>
      <c r="J225" s="492" t="str">
        <f t="shared" si="4"/>
        <v/>
      </c>
      <c r="K225" s="493"/>
      <c r="L225" s="493"/>
      <c r="M225" s="493"/>
      <c r="N225" s="493"/>
      <c r="O225" s="492" t="s">
        <v>1744</v>
      </c>
    </row>
    <row r="226" spans="4:15">
      <c r="D226" s="493" t="s">
        <v>3114</v>
      </c>
      <c r="E226" s="492" t="s">
        <v>3108</v>
      </c>
      <c r="F226" s="493"/>
      <c r="G226" s="492"/>
      <c r="H226" s="493"/>
      <c r="I226" s="493"/>
      <c r="J226" s="492" t="str">
        <f t="shared" si="4"/>
        <v/>
      </c>
      <c r="K226" s="493"/>
      <c r="L226" s="493"/>
      <c r="M226" s="493"/>
      <c r="N226" s="493"/>
      <c r="O226" s="492" t="s">
        <v>1745</v>
      </c>
    </row>
    <row r="227" spans="4:15">
      <c r="D227" s="493" t="s">
        <v>3115</v>
      </c>
      <c r="E227" s="492" t="s">
        <v>3108</v>
      </c>
      <c r="F227" s="493"/>
      <c r="G227" s="492"/>
      <c r="H227" s="493"/>
      <c r="I227" s="493"/>
      <c r="J227" s="492" t="str">
        <f t="shared" si="4"/>
        <v/>
      </c>
      <c r="K227" s="493"/>
      <c r="L227" s="493"/>
      <c r="M227" s="493"/>
      <c r="N227" s="493"/>
      <c r="O227" s="492" t="s">
        <v>1746</v>
      </c>
    </row>
    <row r="228" spans="4:15">
      <c r="D228" s="493" t="s">
        <v>3116</v>
      </c>
      <c r="E228" s="492" t="s">
        <v>3108</v>
      </c>
      <c r="F228" s="493"/>
      <c r="G228" s="492"/>
      <c r="H228" s="493"/>
      <c r="I228" s="493"/>
      <c r="J228" s="492" t="str">
        <f t="shared" si="4"/>
        <v/>
      </c>
      <c r="K228" s="493"/>
      <c r="L228" s="493"/>
      <c r="M228" s="493"/>
      <c r="N228" s="493"/>
      <c r="O228" s="492" t="s">
        <v>1747</v>
      </c>
    </row>
    <row r="229" spans="4:15">
      <c r="D229" s="493" t="s">
        <v>3117</v>
      </c>
      <c r="E229" s="492" t="s">
        <v>3108</v>
      </c>
      <c r="F229" s="493"/>
      <c r="G229" s="492"/>
      <c r="H229" s="493"/>
      <c r="I229" s="493"/>
      <c r="J229" s="492" t="str">
        <f t="shared" si="4"/>
        <v/>
      </c>
      <c r="K229" s="493"/>
      <c r="L229" s="493"/>
      <c r="M229" s="493"/>
      <c r="N229" s="493"/>
      <c r="O229" s="492" t="s">
        <v>1748</v>
      </c>
    </row>
    <row r="230" spans="4:15">
      <c r="D230" s="493" t="s">
        <v>3118</v>
      </c>
      <c r="E230" s="492" t="s">
        <v>3119</v>
      </c>
      <c r="F230" s="493"/>
      <c r="G230" s="492"/>
      <c r="H230" s="493"/>
      <c r="I230" s="493"/>
      <c r="J230" s="492" t="str">
        <f t="shared" si="4"/>
        <v/>
      </c>
      <c r="K230" s="493"/>
      <c r="L230" s="493"/>
      <c r="M230" s="493"/>
      <c r="N230" s="493"/>
      <c r="O230" s="492" t="s">
        <v>1749</v>
      </c>
    </row>
    <row r="231" spans="4:15">
      <c r="D231" s="493" t="s">
        <v>3120</v>
      </c>
      <c r="E231" s="492" t="s">
        <v>3119</v>
      </c>
      <c r="F231" s="493"/>
      <c r="G231" s="492"/>
      <c r="H231" s="493"/>
      <c r="I231" s="493"/>
      <c r="J231" s="492" t="str">
        <f t="shared" si="4"/>
        <v/>
      </c>
      <c r="K231" s="493"/>
      <c r="L231" s="493"/>
      <c r="M231" s="493"/>
      <c r="N231" s="493"/>
      <c r="O231" s="492" t="s">
        <v>1750</v>
      </c>
    </row>
    <row r="232" spans="4:15">
      <c r="D232" s="493" t="s">
        <v>3121</v>
      </c>
      <c r="E232" s="492" t="s">
        <v>3119</v>
      </c>
      <c r="F232" s="493"/>
      <c r="G232" s="492"/>
      <c r="H232" s="493"/>
      <c r="I232" s="493"/>
      <c r="J232" s="492" t="str">
        <f t="shared" si="4"/>
        <v/>
      </c>
      <c r="K232" s="493"/>
      <c r="L232" s="493"/>
      <c r="M232" s="493"/>
      <c r="N232" s="493"/>
      <c r="O232" s="492" t="s">
        <v>1751</v>
      </c>
    </row>
    <row r="233" spans="4:15">
      <c r="D233" s="493" t="s">
        <v>3122</v>
      </c>
      <c r="E233" s="492" t="s">
        <v>3119</v>
      </c>
      <c r="F233" s="493"/>
      <c r="G233" s="492"/>
      <c r="H233" s="493"/>
      <c r="I233" s="493"/>
      <c r="J233" s="492" t="str">
        <f t="shared" si="4"/>
        <v/>
      </c>
      <c r="K233" s="493"/>
      <c r="L233" s="493"/>
      <c r="M233" s="493"/>
      <c r="N233" s="493"/>
      <c r="O233" s="492" t="s">
        <v>1752</v>
      </c>
    </row>
    <row r="234" spans="4:15">
      <c r="D234" s="493" t="s">
        <v>3123</v>
      </c>
      <c r="E234" s="492" t="s">
        <v>3119</v>
      </c>
      <c r="F234" s="493"/>
      <c r="G234" s="492"/>
      <c r="H234" s="493"/>
      <c r="I234" s="493"/>
      <c r="J234" s="492" t="str">
        <f t="shared" si="4"/>
        <v/>
      </c>
      <c r="K234" s="493"/>
      <c r="L234" s="493"/>
      <c r="M234" s="493"/>
      <c r="N234" s="493"/>
      <c r="O234" s="492" t="s">
        <v>1753</v>
      </c>
    </row>
    <row r="235" spans="4:15">
      <c r="D235" s="493" t="s">
        <v>3124</v>
      </c>
      <c r="E235" s="492" t="s">
        <v>3119</v>
      </c>
      <c r="F235" s="493"/>
      <c r="G235" s="492"/>
      <c r="H235" s="493"/>
      <c r="I235" s="493"/>
      <c r="J235" s="492" t="str">
        <f t="shared" si="4"/>
        <v/>
      </c>
      <c r="K235" s="493"/>
      <c r="L235" s="493"/>
      <c r="M235" s="493"/>
      <c r="N235" s="493"/>
      <c r="O235" s="492" t="s">
        <v>1754</v>
      </c>
    </row>
    <row r="236" spans="4:15">
      <c r="D236" s="493" t="s">
        <v>3125</v>
      </c>
      <c r="E236" s="492" t="s">
        <v>3119</v>
      </c>
      <c r="F236" s="493"/>
      <c r="G236" s="492"/>
      <c r="H236" s="493"/>
      <c r="I236" s="493"/>
      <c r="J236" s="492" t="str">
        <f t="shared" si="4"/>
        <v/>
      </c>
      <c r="K236" s="493"/>
      <c r="L236" s="493"/>
      <c r="M236" s="493"/>
      <c r="N236" s="493"/>
      <c r="O236" s="492" t="s">
        <v>1755</v>
      </c>
    </row>
    <row r="237" spans="4:15">
      <c r="D237" s="493" t="s">
        <v>3126</v>
      </c>
      <c r="E237" s="492" t="s">
        <v>3119</v>
      </c>
      <c r="F237" s="493"/>
      <c r="G237" s="492"/>
      <c r="H237" s="493"/>
      <c r="I237" s="493"/>
      <c r="J237" s="492" t="str">
        <f t="shared" si="4"/>
        <v/>
      </c>
      <c r="K237" s="493"/>
      <c r="L237" s="493"/>
      <c r="M237" s="493"/>
      <c r="N237" s="493"/>
      <c r="O237" s="492" t="s">
        <v>1756</v>
      </c>
    </row>
    <row r="238" spans="4:15">
      <c r="D238" s="493" t="s">
        <v>3127</v>
      </c>
      <c r="E238" s="492" t="s">
        <v>3119</v>
      </c>
      <c r="F238" s="493"/>
      <c r="G238" s="492"/>
      <c r="H238" s="493"/>
      <c r="I238" s="493"/>
      <c r="J238" s="492" t="str">
        <f t="shared" si="4"/>
        <v/>
      </c>
      <c r="K238" s="493"/>
      <c r="L238" s="493"/>
      <c r="M238" s="493"/>
      <c r="N238" s="493"/>
      <c r="O238" s="492" t="s">
        <v>1757</v>
      </c>
    </row>
    <row r="239" spans="4:15">
      <c r="D239" s="493" t="s">
        <v>3128</v>
      </c>
      <c r="E239" s="492" t="s">
        <v>3119</v>
      </c>
      <c r="F239" s="493"/>
      <c r="G239" s="492"/>
      <c r="H239" s="493"/>
      <c r="I239" s="493"/>
      <c r="J239" s="492" t="str">
        <f t="shared" si="4"/>
        <v/>
      </c>
      <c r="K239" s="493"/>
      <c r="L239" s="493"/>
      <c r="M239" s="493"/>
      <c r="N239" s="493"/>
      <c r="O239" s="492" t="s">
        <v>1758</v>
      </c>
    </row>
    <row r="240" spans="4:15">
      <c r="D240" s="493" t="s">
        <v>3129</v>
      </c>
      <c r="E240" s="492" t="s">
        <v>3130</v>
      </c>
      <c r="F240" s="493"/>
      <c r="G240" s="492"/>
      <c r="H240" s="493"/>
      <c r="I240" s="493"/>
      <c r="J240" s="492" t="str">
        <f t="shared" si="4"/>
        <v/>
      </c>
      <c r="K240" s="493"/>
      <c r="L240" s="493"/>
      <c r="M240" s="493"/>
      <c r="N240" s="493"/>
      <c r="O240" s="492" t="s">
        <v>1759</v>
      </c>
    </row>
    <row r="241" spans="4:15">
      <c r="D241" s="493" t="s">
        <v>3131</v>
      </c>
      <c r="E241" s="492" t="s">
        <v>3130</v>
      </c>
      <c r="F241" s="493"/>
      <c r="G241" s="492"/>
      <c r="H241" s="493"/>
      <c r="I241" s="493"/>
      <c r="J241" s="492" t="str">
        <f t="shared" si="4"/>
        <v/>
      </c>
      <c r="K241" s="493"/>
      <c r="L241" s="493"/>
      <c r="M241" s="493"/>
      <c r="N241" s="493"/>
      <c r="O241" s="492" t="s">
        <v>1760</v>
      </c>
    </row>
    <row r="242" spans="4:15">
      <c r="D242" s="493" t="s">
        <v>3132</v>
      </c>
      <c r="E242" s="492" t="s">
        <v>3130</v>
      </c>
      <c r="F242" s="493"/>
      <c r="G242" s="492"/>
      <c r="H242" s="493"/>
      <c r="I242" s="493"/>
      <c r="J242" s="492" t="str">
        <f t="shared" si="4"/>
        <v/>
      </c>
      <c r="K242" s="493"/>
      <c r="L242" s="493"/>
      <c r="M242" s="493"/>
      <c r="N242" s="493"/>
      <c r="O242" s="492" t="s">
        <v>1761</v>
      </c>
    </row>
    <row r="243" spans="4:15">
      <c r="D243" s="493" t="s">
        <v>3133</v>
      </c>
      <c r="E243" s="492" t="s">
        <v>3130</v>
      </c>
      <c r="F243" s="493"/>
      <c r="G243" s="492"/>
      <c r="H243" s="493"/>
      <c r="I243" s="493"/>
      <c r="J243" s="492" t="str">
        <f t="shared" si="4"/>
        <v/>
      </c>
      <c r="K243" s="493"/>
      <c r="L243" s="493"/>
      <c r="M243" s="493"/>
      <c r="N243" s="493"/>
      <c r="O243" s="492" t="s">
        <v>1762</v>
      </c>
    </row>
    <row r="244" spans="4:15">
      <c r="D244" s="493" t="s">
        <v>3134</v>
      </c>
      <c r="E244" s="492" t="s">
        <v>3130</v>
      </c>
      <c r="F244" s="493"/>
      <c r="G244" s="492"/>
      <c r="H244" s="493"/>
      <c r="I244" s="493"/>
      <c r="J244" s="492" t="str">
        <f t="shared" si="4"/>
        <v/>
      </c>
      <c r="K244" s="493"/>
      <c r="L244" s="493"/>
      <c r="M244" s="493"/>
      <c r="N244" s="493"/>
      <c r="O244" s="492" t="s">
        <v>1763</v>
      </c>
    </row>
    <row r="245" spans="4:15">
      <c r="D245" s="493" t="s">
        <v>3135</v>
      </c>
      <c r="E245" s="492" t="s">
        <v>3130</v>
      </c>
      <c r="F245" s="493"/>
      <c r="G245" s="492"/>
      <c r="H245" s="493"/>
      <c r="I245" s="493"/>
      <c r="J245" s="492" t="str">
        <f t="shared" si="4"/>
        <v/>
      </c>
      <c r="K245" s="493"/>
      <c r="L245" s="493"/>
      <c r="M245" s="493"/>
      <c r="N245" s="493"/>
      <c r="O245" s="492" t="s">
        <v>1764</v>
      </c>
    </row>
    <row r="246" spans="4:15">
      <c r="D246" s="493" t="s">
        <v>3136</v>
      </c>
      <c r="E246" s="492" t="s">
        <v>3130</v>
      </c>
      <c r="F246" s="493"/>
      <c r="G246" s="492"/>
      <c r="H246" s="493"/>
      <c r="I246" s="493"/>
      <c r="J246" s="492" t="str">
        <f t="shared" si="4"/>
        <v/>
      </c>
      <c r="K246" s="493"/>
      <c r="L246" s="493"/>
      <c r="M246" s="493"/>
      <c r="N246" s="493"/>
      <c r="O246" s="492" t="s">
        <v>1765</v>
      </c>
    </row>
    <row r="247" spans="4:15">
      <c r="D247" s="493" t="s">
        <v>3137</v>
      </c>
      <c r="E247" s="492" t="s">
        <v>3130</v>
      </c>
      <c r="F247" s="493"/>
      <c r="G247" s="492"/>
      <c r="H247" s="493"/>
      <c r="I247" s="493"/>
      <c r="J247" s="492" t="str">
        <f t="shared" si="4"/>
        <v/>
      </c>
      <c r="K247" s="493"/>
      <c r="L247" s="493"/>
      <c r="M247" s="493"/>
      <c r="N247" s="493"/>
      <c r="O247" s="492" t="s">
        <v>1766</v>
      </c>
    </row>
    <row r="248" spans="4:15">
      <c r="D248" s="493" t="s">
        <v>3138</v>
      </c>
      <c r="E248" s="492" t="s">
        <v>3130</v>
      </c>
      <c r="F248" s="493"/>
      <c r="G248" s="492"/>
      <c r="H248" s="493"/>
      <c r="I248" s="493"/>
      <c r="J248" s="492" t="str">
        <f t="shared" si="4"/>
        <v/>
      </c>
      <c r="K248" s="493"/>
      <c r="L248" s="493"/>
      <c r="M248" s="493"/>
      <c r="N248" s="493"/>
      <c r="O248" s="492" t="s">
        <v>1767</v>
      </c>
    </row>
    <row r="249" spans="4:15">
      <c r="D249" s="493" t="s">
        <v>3139</v>
      </c>
      <c r="E249" s="492" t="s">
        <v>3130</v>
      </c>
      <c r="F249" s="493"/>
      <c r="G249" s="492"/>
      <c r="H249" s="493"/>
      <c r="I249" s="493"/>
      <c r="J249" s="492" t="str">
        <f t="shared" si="4"/>
        <v/>
      </c>
      <c r="K249" s="493"/>
      <c r="L249" s="493"/>
      <c r="M249" s="493"/>
      <c r="N249" s="493"/>
      <c r="O249" s="492" t="s">
        <v>1768</v>
      </c>
    </row>
    <row r="250" spans="4:15">
      <c r="D250" s="493" t="s">
        <v>3140</v>
      </c>
      <c r="E250" s="492" t="s">
        <v>3141</v>
      </c>
      <c r="F250" s="493"/>
      <c r="G250" s="492"/>
      <c r="H250" s="493"/>
      <c r="I250" s="493"/>
      <c r="J250" s="492" t="str">
        <f t="shared" si="4"/>
        <v/>
      </c>
      <c r="K250" s="493"/>
      <c r="L250" s="493"/>
      <c r="M250" s="493"/>
      <c r="N250" s="493"/>
      <c r="O250" s="492" t="s">
        <v>1769</v>
      </c>
    </row>
    <row r="251" spans="4:15">
      <c r="D251" s="493" t="s">
        <v>3142</v>
      </c>
      <c r="E251" s="492" t="s">
        <v>3141</v>
      </c>
      <c r="F251" s="493"/>
      <c r="G251" s="492"/>
      <c r="H251" s="493"/>
      <c r="I251" s="493"/>
      <c r="J251" s="492" t="str">
        <f t="shared" si="4"/>
        <v/>
      </c>
      <c r="K251" s="493"/>
      <c r="L251" s="493"/>
      <c r="M251" s="493"/>
      <c r="N251" s="493"/>
      <c r="O251" s="492" t="s">
        <v>1770</v>
      </c>
    </row>
    <row r="252" spans="4:15">
      <c r="D252" s="493" t="s">
        <v>3143</v>
      </c>
      <c r="E252" s="492" t="s">
        <v>3141</v>
      </c>
      <c r="F252" s="493"/>
      <c r="G252" s="492"/>
      <c r="H252" s="493"/>
      <c r="I252" s="493"/>
      <c r="J252" s="492" t="str">
        <f t="shared" si="4"/>
        <v/>
      </c>
      <c r="K252" s="493"/>
      <c r="L252" s="493"/>
      <c r="M252" s="493"/>
      <c r="N252" s="493"/>
      <c r="O252" s="492" t="s">
        <v>1771</v>
      </c>
    </row>
    <row r="253" spans="4:15">
      <c r="D253" s="493" t="s">
        <v>3144</v>
      </c>
      <c r="E253" s="492" t="s">
        <v>3141</v>
      </c>
      <c r="F253" s="493"/>
      <c r="G253" s="492"/>
      <c r="H253" s="493"/>
      <c r="I253" s="493"/>
      <c r="J253" s="492" t="str">
        <f t="shared" si="4"/>
        <v/>
      </c>
      <c r="K253" s="493"/>
      <c r="L253" s="493"/>
      <c r="M253" s="493"/>
      <c r="N253" s="493"/>
      <c r="O253" s="492" t="s">
        <v>1772</v>
      </c>
    </row>
    <row r="254" spans="4:15">
      <c r="D254" s="493" t="s">
        <v>3145</v>
      </c>
      <c r="E254" s="492" t="s">
        <v>3141</v>
      </c>
      <c r="F254" s="493"/>
      <c r="G254" s="492"/>
      <c r="H254" s="493"/>
      <c r="I254" s="493"/>
      <c r="J254" s="492" t="str">
        <f t="shared" si="4"/>
        <v/>
      </c>
      <c r="K254" s="493"/>
      <c r="L254" s="493"/>
      <c r="M254" s="493"/>
      <c r="N254" s="493"/>
      <c r="O254" s="492" t="s">
        <v>1773</v>
      </c>
    </row>
    <row r="255" spans="4:15">
      <c r="D255" s="493" t="s">
        <v>3146</v>
      </c>
      <c r="E255" s="492" t="s">
        <v>3141</v>
      </c>
      <c r="F255" s="493"/>
      <c r="G255" s="492"/>
      <c r="H255" s="493"/>
      <c r="I255" s="493"/>
      <c r="J255" s="492" t="str">
        <f t="shared" si="4"/>
        <v/>
      </c>
      <c r="K255" s="493"/>
      <c r="L255" s="493"/>
      <c r="M255" s="493"/>
      <c r="N255" s="493"/>
      <c r="O255" s="492" t="s">
        <v>1774</v>
      </c>
    </row>
    <row r="256" spans="4:15">
      <c r="D256" s="493" t="s">
        <v>3147</v>
      </c>
      <c r="E256" s="492" t="s">
        <v>3141</v>
      </c>
      <c r="F256" s="493"/>
      <c r="G256" s="492"/>
      <c r="H256" s="493"/>
      <c r="I256" s="493"/>
      <c r="J256" s="492" t="str">
        <f t="shared" si="4"/>
        <v/>
      </c>
      <c r="K256" s="493"/>
      <c r="L256" s="493"/>
      <c r="M256" s="493"/>
      <c r="N256" s="493"/>
      <c r="O256" s="492" t="s">
        <v>1775</v>
      </c>
    </row>
    <row r="257" spans="4:15">
      <c r="D257" s="493" t="s">
        <v>3148</v>
      </c>
      <c r="E257" s="492" t="s">
        <v>3141</v>
      </c>
      <c r="F257" s="493"/>
      <c r="G257" s="492"/>
      <c r="H257" s="493"/>
      <c r="I257" s="493"/>
      <c r="J257" s="492" t="str">
        <f t="shared" si="4"/>
        <v/>
      </c>
      <c r="K257" s="493"/>
      <c r="L257" s="493"/>
      <c r="M257" s="493"/>
      <c r="N257" s="493"/>
      <c r="O257" s="492" t="s">
        <v>1776</v>
      </c>
    </row>
    <row r="258" spans="4:15">
      <c r="D258" s="493" t="s">
        <v>3149</v>
      </c>
      <c r="E258" s="492" t="s">
        <v>3141</v>
      </c>
      <c r="F258" s="493"/>
      <c r="G258" s="492"/>
      <c r="H258" s="493"/>
      <c r="I258" s="493"/>
      <c r="J258" s="492" t="str">
        <f t="shared" si="4"/>
        <v/>
      </c>
      <c r="K258" s="493"/>
      <c r="L258" s="493"/>
      <c r="M258" s="493"/>
      <c r="N258" s="493"/>
      <c r="O258" s="492" t="s">
        <v>1777</v>
      </c>
    </row>
    <row r="259" spans="4:15">
      <c r="D259" s="493" t="s">
        <v>3150</v>
      </c>
      <c r="E259" s="492" t="s">
        <v>3141</v>
      </c>
      <c r="F259" s="493"/>
      <c r="G259" s="492"/>
      <c r="H259" s="493"/>
      <c r="I259" s="493"/>
      <c r="J259" s="492" t="str">
        <f t="shared" si="4"/>
        <v/>
      </c>
      <c r="K259" s="493"/>
      <c r="L259" s="493"/>
      <c r="M259" s="493"/>
      <c r="N259" s="493"/>
      <c r="O259" s="492" t="s">
        <v>1778</v>
      </c>
    </row>
    <row r="260" spans="4:15">
      <c r="D260" s="493" t="s">
        <v>3151</v>
      </c>
      <c r="E260" s="492" t="s">
        <v>3152</v>
      </c>
      <c r="F260" s="493"/>
      <c r="G260" s="492"/>
      <c r="H260" s="493"/>
      <c r="I260" s="493"/>
      <c r="J260" s="492" t="str">
        <f t="shared" si="4"/>
        <v/>
      </c>
      <c r="K260" s="493"/>
      <c r="L260" s="493"/>
      <c r="M260" s="493"/>
      <c r="N260" s="493"/>
      <c r="O260" s="492" t="s">
        <v>1779</v>
      </c>
    </row>
    <row r="261" spans="4:15">
      <c r="D261" s="493" t="s">
        <v>3153</v>
      </c>
      <c r="E261" s="492" t="s">
        <v>3152</v>
      </c>
      <c r="F261" s="493"/>
      <c r="G261" s="492"/>
      <c r="H261" s="493"/>
      <c r="I261" s="493"/>
      <c r="J261" s="492" t="str">
        <f t="shared" si="4"/>
        <v/>
      </c>
      <c r="K261" s="493"/>
      <c r="L261" s="493"/>
      <c r="M261" s="493"/>
      <c r="N261" s="493"/>
      <c r="O261" s="492" t="s">
        <v>1780</v>
      </c>
    </row>
    <row r="262" spans="4:15">
      <c r="D262" s="493" t="s">
        <v>3154</v>
      </c>
      <c r="E262" s="492" t="s">
        <v>3152</v>
      </c>
      <c r="F262" s="493"/>
      <c r="G262" s="492"/>
      <c r="H262" s="493"/>
      <c r="I262" s="493"/>
      <c r="J262" s="492" t="str">
        <f t="shared" si="4"/>
        <v/>
      </c>
      <c r="K262" s="493"/>
      <c r="L262" s="493"/>
      <c r="M262" s="493"/>
      <c r="N262" s="493"/>
      <c r="O262" s="492" t="s">
        <v>1781</v>
      </c>
    </row>
    <row r="263" spans="4:15">
      <c r="D263" s="493" t="s">
        <v>3155</v>
      </c>
      <c r="E263" s="492" t="s">
        <v>3152</v>
      </c>
      <c r="F263" s="493"/>
      <c r="G263" s="492"/>
      <c r="H263" s="493"/>
      <c r="I263" s="493"/>
      <c r="J263" s="492" t="str">
        <f t="shared" si="4"/>
        <v/>
      </c>
      <c r="K263" s="493"/>
      <c r="L263" s="493"/>
      <c r="M263" s="493"/>
      <c r="N263" s="493"/>
      <c r="O263" s="492" t="s">
        <v>1782</v>
      </c>
    </row>
    <row r="264" spans="4:15">
      <c r="D264" s="493" t="s">
        <v>3156</v>
      </c>
      <c r="E264" s="492" t="s">
        <v>3152</v>
      </c>
      <c r="F264" s="493"/>
      <c r="G264" s="492"/>
      <c r="H264" s="493"/>
      <c r="I264" s="493"/>
      <c r="J264" s="492" t="str">
        <f t="shared" si="4"/>
        <v/>
      </c>
      <c r="K264" s="493"/>
      <c r="L264" s="493"/>
      <c r="M264" s="493"/>
      <c r="N264" s="493"/>
      <c r="O264" s="492" t="s">
        <v>1783</v>
      </c>
    </row>
    <row r="265" spans="4:15">
      <c r="D265" s="493" t="s">
        <v>3157</v>
      </c>
      <c r="E265" s="492" t="s">
        <v>3152</v>
      </c>
      <c r="F265" s="493"/>
      <c r="G265" s="492"/>
      <c r="H265" s="493"/>
      <c r="I265" s="493"/>
      <c r="J265" s="492" t="str">
        <f t="shared" si="4"/>
        <v/>
      </c>
      <c r="K265" s="493"/>
      <c r="L265" s="493"/>
      <c r="M265" s="493"/>
      <c r="N265" s="493"/>
      <c r="O265" s="492" t="s">
        <v>1784</v>
      </c>
    </row>
    <row r="266" spans="4:15">
      <c r="D266" s="493" t="s">
        <v>3158</v>
      </c>
      <c r="E266" s="492" t="s">
        <v>3152</v>
      </c>
      <c r="F266" s="493"/>
      <c r="G266" s="492"/>
      <c r="H266" s="493"/>
      <c r="I266" s="493"/>
      <c r="J266" s="492" t="str">
        <f t="shared" si="4"/>
        <v/>
      </c>
      <c r="K266" s="493"/>
      <c r="L266" s="493"/>
      <c r="M266" s="493"/>
      <c r="N266" s="493"/>
      <c r="O266" s="492" t="s">
        <v>1785</v>
      </c>
    </row>
    <row r="267" spans="4:15">
      <c r="D267" s="493" t="s">
        <v>3159</v>
      </c>
      <c r="E267" s="492" t="s">
        <v>3152</v>
      </c>
      <c r="F267" s="493"/>
      <c r="G267" s="492"/>
      <c r="H267" s="493"/>
      <c r="I267" s="493"/>
      <c r="J267" s="492" t="str">
        <f t="shared" si="4"/>
        <v/>
      </c>
      <c r="K267" s="493"/>
      <c r="L267" s="493"/>
      <c r="M267" s="493"/>
      <c r="N267" s="493"/>
      <c r="O267" s="492" t="s">
        <v>1786</v>
      </c>
    </row>
    <row r="268" spans="4:15">
      <c r="D268" s="493" t="s">
        <v>3160</v>
      </c>
      <c r="E268" s="492" t="s">
        <v>3152</v>
      </c>
      <c r="F268" s="493"/>
      <c r="G268" s="492"/>
      <c r="H268" s="493"/>
      <c r="I268" s="493"/>
      <c r="J268" s="492" t="str">
        <f t="shared" si="4"/>
        <v/>
      </c>
      <c r="K268" s="493"/>
      <c r="L268" s="493"/>
      <c r="M268" s="493"/>
      <c r="N268" s="493"/>
      <c r="O268" s="492" t="s">
        <v>1787</v>
      </c>
    </row>
    <row r="269" spans="4:15">
      <c r="D269" s="493" t="s">
        <v>3161</v>
      </c>
      <c r="E269" s="492" t="s">
        <v>3152</v>
      </c>
      <c r="F269" s="493"/>
      <c r="G269" s="492"/>
      <c r="H269" s="493"/>
      <c r="I269" s="493"/>
      <c r="J269" s="492" t="str">
        <f t="shared" si="4"/>
        <v/>
      </c>
      <c r="K269" s="493"/>
      <c r="L269" s="493"/>
      <c r="M269" s="493"/>
      <c r="N269" s="493"/>
      <c r="O269" s="492" t="s">
        <v>1788</v>
      </c>
    </row>
    <row r="270" spans="4:15">
      <c r="D270" s="493" t="s">
        <v>3162</v>
      </c>
      <c r="E270" s="492" t="s">
        <v>3163</v>
      </c>
      <c r="F270" s="493"/>
      <c r="G270" s="492"/>
      <c r="H270" s="493"/>
      <c r="I270" s="493"/>
      <c r="J270" s="492" t="str">
        <f t="shared" si="4"/>
        <v/>
      </c>
      <c r="K270" s="493"/>
      <c r="L270" s="493"/>
      <c r="M270" s="493"/>
      <c r="N270" s="493"/>
      <c r="O270" s="492" t="s">
        <v>1789</v>
      </c>
    </row>
    <row r="271" spans="4:15">
      <c r="D271" s="493" t="s">
        <v>3164</v>
      </c>
      <c r="E271" s="492" t="s">
        <v>3163</v>
      </c>
      <c r="F271" s="493"/>
      <c r="G271" s="492"/>
      <c r="H271" s="493"/>
      <c r="I271" s="493"/>
      <c r="J271" s="492" t="str">
        <f t="shared" si="4"/>
        <v/>
      </c>
      <c r="K271" s="493"/>
      <c r="L271" s="493"/>
      <c r="M271" s="493"/>
      <c r="N271" s="493"/>
      <c r="O271" s="492" t="s">
        <v>1790</v>
      </c>
    </row>
    <row r="272" spans="4:15">
      <c r="D272" s="493" t="s">
        <v>3165</v>
      </c>
      <c r="E272" s="492" t="s">
        <v>3163</v>
      </c>
      <c r="F272" s="493"/>
      <c r="G272" s="492"/>
      <c r="H272" s="493"/>
      <c r="I272" s="493"/>
      <c r="J272" s="492" t="str">
        <f t="shared" si="4"/>
        <v/>
      </c>
      <c r="K272" s="493"/>
      <c r="L272" s="493"/>
      <c r="M272" s="493"/>
      <c r="N272" s="493"/>
      <c r="O272" s="492" t="s">
        <v>1791</v>
      </c>
    </row>
    <row r="273" spans="4:15">
      <c r="D273" s="493" t="s">
        <v>3166</v>
      </c>
      <c r="E273" s="492" t="s">
        <v>3163</v>
      </c>
      <c r="F273" s="493"/>
      <c r="G273" s="492"/>
      <c r="H273" s="493"/>
      <c r="I273" s="493"/>
      <c r="J273" s="492" t="str">
        <f t="shared" si="4"/>
        <v/>
      </c>
      <c r="K273" s="493"/>
      <c r="L273" s="493"/>
      <c r="M273" s="493"/>
      <c r="N273" s="493"/>
      <c r="O273" s="492" t="s">
        <v>1792</v>
      </c>
    </row>
    <row r="274" spans="4:15">
      <c r="D274" s="493" t="s">
        <v>3167</v>
      </c>
      <c r="E274" s="492" t="s">
        <v>3163</v>
      </c>
      <c r="F274" s="493"/>
      <c r="G274" s="492"/>
      <c r="H274" s="493"/>
      <c r="I274" s="493"/>
      <c r="J274" s="492" t="str">
        <f t="shared" si="4"/>
        <v/>
      </c>
      <c r="K274" s="493"/>
      <c r="L274" s="493"/>
      <c r="M274" s="493"/>
      <c r="N274" s="493"/>
      <c r="O274" s="492" t="s">
        <v>1793</v>
      </c>
    </row>
    <row r="275" spans="4:15">
      <c r="D275" s="493" t="s">
        <v>3168</v>
      </c>
      <c r="E275" s="492" t="s">
        <v>3163</v>
      </c>
      <c r="F275" s="493"/>
      <c r="G275" s="492"/>
      <c r="H275" s="493"/>
      <c r="I275" s="493"/>
      <c r="J275" s="492" t="str">
        <f t="shared" si="4"/>
        <v/>
      </c>
      <c r="K275" s="493"/>
      <c r="L275" s="493"/>
      <c r="M275" s="493"/>
      <c r="N275" s="493"/>
      <c r="O275" s="492" t="s">
        <v>1794</v>
      </c>
    </row>
    <row r="276" spans="4:15">
      <c r="D276" s="493" t="s">
        <v>3169</v>
      </c>
      <c r="E276" s="492" t="s">
        <v>3163</v>
      </c>
      <c r="F276" s="493"/>
      <c r="G276" s="492"/>
      <c r="H276" s="493"/>
      <c r="I276" s="493"/>
      <c r="J276" s="492" t="str">
        <f t="shared" si="4"/>
        <v/>
      </c>
      <c r="K276" s="493"/>
      <c r="L276" s="493"/>
      <c r="M276" s="493"/>
      <c r="N276" s="493"/>
      <c r="O276" s="492" t="s">
        <v>1795</v>
      </c>
    </row>
    <row r="277" spans="4:15">
      <c r="D277" s="493" t="s">
        <v>3170</v>
      </c>
      <c r="E277" s="492" t="s">
        <v>3163</v>
      </c>
      <c r="F277" s="493"/>
      <c r="G277" s="492"/>
      <c r="H277" s="493"/>
      <c r="I277" s="493"/>
      <c r="J277" s="492" t="str">
        <f t="shared" si="4"/>
        <v/>
      </c>
      <c r="K277" s="493"/>
      <c r="L277" s="493"/>
      <c r="M277" s="493"/>
      <c r="N277" s="493"/>
      <c r="O277" s="492" t="s">
        <v>1796</v>
      </c>
    </row>
    <row r="278" spans="4:15">
      <c r="D278" s="493" t="s">
        <v>3171</v>
      </c>
      <c r="E278" s="492" t="s">
        <v>3163</v>
      </c>
      <c r="F278" s="493"/>
      <c r="G278" s="492"/>
      <c r="H278" s="493"/>
      <c r="I278" s="493"/>
      <c r="J278" s="492" t="str">
        <f t="shared" si="4"/>
        <v/>
      </c>
      <c r="K278" s="493"/>
      <c r="L278" s="493"/>
      <c r="M278" s="493"/>
      <c r="N278" s="493"/>
      <c r="O278" s="492" t="s">
        <v>1797</v>
      </c>
    </row>
    <row r="279" spans="4:15">
      <c r="D279" s="493" t="s">
        <v>3172</v>
      </c>
      <c r="E279" s="492" t="s">
        <v>3163</v>
      </c>
      <c r="F279" s="493"/>
      <c r="G279" s="492"/>
      <c r="H279" s="493"/>
      <c r="I279" s="493"/>
      <c r="J279" s="492" t="str">
        <f t="shared" si="4"/>
        <v/>
      </c>
      <c r="K279" s="493"/>
      <c r="L279" s="493"/>
      <c r="M279" s="493"/>
      <c r="N279" s="493"/>
      <c r="O279" s="492" t="s">
        <v>1798</v>
      </c>
    </row>
    <row r="280" spans="4:15">
      <c r="D280" s="493" t="s">
        <v>3173</v>
      </c>
      <c r="E280" s="492" t="s">
        <v>3174</v>
      </c>
      <c r="F280" s="493"/>
      <c r="G280" s="492"/>
      <c r="H280" s="493"/>
      <c r="I280" s="493"/>
      <c r="J280" s="492" t="str">
        <f t="shared" si="4"/>
        <v/>
      </c>
      <c r="K280" s="493"/>
      <c r="L280" s="493"/>
      <c r="M280" s="493"/>
      <c r="N280" s="493"/>
      <c r="O280" s="492" t="s">
        <v>1799</v>
      </c>
    </row>
    <row r="281" spans="4:15">
      <c r="D281" s="493" t="s">
        <v>3175</v>
      </c>
      <c r="E281" s="492" t="s">
        <v>3174</v>
      </c>
      <c r="F281" s="493"/>
      <c r="G281" s="492"/>
      <c r="H281" s="493"/>
      <c r="I281" s="493"/>
      <c r="J281" s="492" t="str">
        <f t="shared" si="4"/>
        <v/>
      </c>
      <c r="K281" s="493"/>
      <c r="L281" s="493"/>
      <c r="M281" s="493"/>
      <c r="N281" s="493"/>
      <c r="O281" s="492" t="s">
        <v>1800</v>
      </c>
    </row>
    <row r="282" spans="4:15">
      <c r="D282" s="493" t="s">
        <v>3176</v>
      </c>
      <c r="E282" s="492" t="s">
        <v>3174</v>
      </c>
      <c r="F282" s="493"/>
      <c r="G282" s="492"/>
      <c r="H282" s="493"/>
      <c r="I282" s="493"/>
      <c r="J282" s="492" t="str">
        <f t="shared" si="4"/>
        <v/>
      </c>
      <c r="K282" s="493"/>
      <c r="L282" s="493"/>
      <c r="M282" s="493"/>
      <c r="N282" s="493"/>
      <c r="O282" s="492" t="s">
        <v>1801</v>
      </c>
    </row>
    <row r="283" spans="4:15">
      <c r="D283" s="493" t="s">
        <v>3177</v>
      </c>
      <c r="E283" s="492" t="s">
        <v>3174</v>
      </c>
      <c r="F283" s="493"/>
      <c r="G283" s="492"/>
      <c r="H283" s="493"/>
      <c r="I283" s="493"/>
      <c r="J283" s="492" t="str">
        <f t="shared" si="4"/>
        <v/>
      </c>
      <c r="K283" s="493"/>
      <c r="L283" s="493"/>
      <c r="M283" s="493"/>
      <c r="N283" s="493"/>
      <c r="O283" s="492" t="s">
        <v>1802</v>
      </c>
    </row>
    <row r="284" spans="4:15">
      <c r="D284" s="493" t="s">
        <v>3178</v>
      </c>
      <c r="E284" s="492" t="s">
        <v>3174</v>
      </c>
      <c r="F284" s="493"/>
      <c r="G284" s="492"/>
      <c r="H284" s="493"/>
      <c r="I284" s="493"/>
      <c r="J284" s="492" t="str">
        <f t="shared" si="4"/>
        <v/>
      </c>
      <c r="K284" s="493"/>
      <c r="L284" s="493"/>
      <c r="M284" s="493"/>
      <c r="N284" s="493"/>
      <c r="O284" s="492" t="s">
        <v>1803</v>
      </c>
    </row>
    <row r="285" spans="4:15">
      <c r="D285" s="493" t="s">
        <v>3179</v>
      </c>
      <c r="E285" s="492" t="s">
        <v>3174</v>
      </c>
      <c r="F285" s="493"/>
      <c r="G285" s="492"/>
      <c r="H285" s="493"/>
      <c r="I285" s="493"/>
      <c r="J285" s="492" t="str">
        <f t="shared" si="4"/>
        <v/>
      </c>
      <c r="K285" s="493"/>
      <c r="L285" s="493"/>
      <c r="M285" s="493"/>
      <c r="N285" s="493"/>
      <c r="O285" s="492" t="s">
        <v>1804</v>
      </c>
    </row>
    <row r="286" spans="4:15">
      <c r="D286" s="493" t="s">
        <v>3180</v>
      </c>
      <c r="E286" s="492" t="s">
        <v>3174</v>
      </c>
      <c r="F286" s="493"/>
      <c r="G286" s="492"/>
      <c r="H286" s="493"/>
      <c r="I286" s="493"/>
      <c r="J286" s="492" t="str">
        <f t="shared" si="4"/>
        <v/>
      </c>
      <c r="K286" s="493"/>
      <c r="L286" s="493"/>
      <c r="M286" s="493"/>
      <c r="N286" s="493"/>
      <c r="O286" s="492" t="s">
        <v>1805</v>
      </c>
    </row>
    <row r="287" spans="4:15">
      <c r="D287" s="493" t="s">
        <v>3181</v>
      </c>
      <c r="E287" s="492" t="s">
        <v>3174</v>
      </c>
      <c r="F287" s="493"/>
      <c r="G287" s="492"/>
      <c r="H287" s="493"/>
      <c r="I287" s="493"/>
      <c r="J287" s="492" t="str">
        <f t="shared" si="4"/>
        <v/>
      </c>
      <c r="K287" s="493"/>
      <c r="L287" s="493"/>
      <c r="M287" s="493"/>
      <c r="N287" s="493"/>
      <c r="O287" s="492" t="s">
        <v>1806</v>
      </c>
    </row>
    <row r="288" spans="4:15">
      <c r="D288" s="493" t="s">
        <v>3182</v>
      </c>
      <c r="E288" s="492" t="s">
        <v>3174</v>
      </c>
      <c r="F288" s="493"/>
      <c r="G288" s="492"/>
      <c r="H288" s="493"/>
      <c r="I288" s="493"/>
      <c r="J288" s="492" t="str">
        <f t="shared" ref="J288:J309" si="5">F288&amp;H288&amp;I288</f>
        <v/>
      </c>
      <c r="K288" s="493"/>
      <c r="L288" s="493"/>
      <c r="M288" s="493"/>
      <c r="N288" s="493"/>
      <c r="O288" s="492" t="s">
        <v>1807</v>
      </c>
    </row>
    <row r="289" spans="4:15">
      <c r="D289" s="493" t="s">
        <v>3183</v>
      </c>
      <c r="E289" s="492" t="s">
        <v>3174</v>
      </c>
      <c r="F289" s="493"/>
      <c r="G289" s="492"/>
      <c r="H289" s="493"/>
      <c r="I289" s="493"/>
      <c r="J289" s="492" t="str">
        <f t="shared" si="5"/>
        <v/>
      </c>
      <c r="K289" s="493"/>
      <c r="L289" s="493"/>
      <c r="M289" s="493"/>
      <c r="N289" s="493"/>
      <c r="O289" s="492" t="s">
        <v>1808</v>
      </c>
    </row>
    <row r="290" spans="4:15">
      <c r="D290" s="493" t="s">
        <v>3184</v>
      </c>
      <c r="E290" s="492" t="s">
        <v>3185</v>
      </c>
      <c r="F290" s="493"/>
      <c r="G290" s="492"/>
      <c r="H290" s="493"/>
      <c r="I290" s="493"/>
      <c r="J290" s="492" t="str">
        <f t="shared" si="5"/>
        <v/>
      </c>
      <c r="K290" s="493"/>
      <c r="L290" s="493"/>
      <c r="M290" s="493"/>
      <c r="N290" s="493"/>
      <c r="O290" s="492" t="s">
        <v>1809</v>
      </c>
    </row>
    <row r="291" spans="4:15">
      <c r="D291" s="493" t="s">
        <v>3186</v>
      </c>
      <c r="E291" s="492" t="s">
        <v>3185</v>
      </c>
      <c r="F291" s="493"/>
      <c r="G291" s="492"/>
      <c r="H291" s="493"/>
      <c r="I291" s="493"/>
      <c r="J291" s="492" t="str">
        <f t="shared" si="5"/>
        <v/>
      </c>
      <c r="K291" s="493"/>
      <c r="L291" s="493"/>
      <c r="M291" s="493"/>
      <c r="N291" s="493"/>
      <c r="O291" s="492" t="s">
        <v>1810</v>
      </c>
    </row>
    <row r="292" spans="4:15">
      <c r="D292" s="493" t="s">
        <v>3187</v>
      </c>
      <c r="E292" s="492" t="s">
        <v>3185</v>
      </c>
      <c r="F292" s="493"/>
      <c r="G292" s="492"/>
      <c r="H292" s="493"/>
      <c r="I292" s="493"/>
      <c r="J292" s="492" t="str">
        <f t="shared" si="5"/>
        <v/>
      </c>
      <c r="K292" s="493"/>
      <c r="L292" s="493"/>
      <c r="M292" s="493"/>
      <c r="N292" s="493"/>
      <c r="O292" s="492" t="s">
        <v>1811</v>
      </c>
    </row>
    <row r="293" spans="4:15">
      <c r="D293" s="493" t="s">
        <v>3188</v>
      </c>
      <c r="E293" s="492" t="s">
        <v>3185</v>
      </c>
      <c r="F293" s="493"/>
      <c r="G293" s="492"/>
      <c r="H293" s="493"/>
      <c r="I293" s="493"/>
      <c r="J293" s="492" t="str">
        <f t="shared" si="5"/>
        <v/>
      </c>
      <c r="K293" s="493"/>
      <c r="L293" s="493"/>
      <c r="M293" s="493"/>
      <c r="N293" s="493"/>
      <c r="O293" s="492" t="s">
        <v>1812</v>
      </c>
    </row>
    <row r="294" spans="4:15">
      <c r="D294" s="493" t="s">
        <v>3189</v>
      </c>
      <c r="E294" s="492" t="s">
        <v>3185</v>
      </c>
      <c r="F294" s="493"/>
      <c r="G294" s="492"/>
      <c r="H294" s="493"/>
      <c r="I294" s="493"/>
      <c r="J294" s="492" t="str">
        <f t="shared" si="5"/>
        <v/>
      </c>
      <c r="K294" s="493"/>
      <c r="L294" s="493"/>
      <c r="M294" s="493"/>
      <c r="N294" s="493"/>
      <c r="O294" s="492" t="s">
        <v>1813</v>
      </c>
    </row>
    <row r="295" spans="4:15">
      <c r="D295" s="493" t="s">
        <v>3190</v>
      </c>
      <c r="E295" s="492" t="s">
        <v>3185</v>
      </c>
      <c r="F295" s="493"/>
      <c r="G295" s="492"/>
      <c r="H295" s="493"/>
      <c r="I295" s="493"/>
      <c r="J295" s="492" t="str">
        <f t="shared" si="5"/>
        <v/>
      </c>
      <c r="K295" s="493"/>
      <c r="L295" s="493"/>
      <c r="M295" s="493"/>
      <c r="N295" s="493"/>
      <c r="O295" s="492" t="s">
        <v>1814</v>
      </c>
    </row>
    <row r="296" spans="4:15">
      <c r="D296" s="493" t="s">
        <v>3191</v>
      </c>
      <c r="E296" s="492" t="s">
        <v>3185</v>
      </c>
      <c r="F296" s="493"/>
      <c r="G296" s="492"/>
      <c r="H296" s="493"/>
      <c r="I296" s="493"/>
      <c r="J296" s="492" t="str">
        <f t="shared" si="5"/>
        <v/>
      </c>
      <c r="K296" s="493"/>
      <c r="L296" s="493"/>
      <c r="M296" s="493"/>
      <c r="N296" s="493"/>
      <c r="O296" s="492" t="s">
        <v>1815</v>
      </c>
    </row>
    <row r="297" spans="4:15">
      <c r="D297" s="493" t="s">
        <v>3192</v>
      </c>
      <c r="E297" s="492" t="s">
        <v>3185</v>
      </c>
      <c r="F297" s="493"/>
      <c r="G297" s="492"/>
      <c r="H297" s="493"/>
      <c r="I297" s="493"/>
      <c r="J297" s="492" t="str">
        <f t="shared" si="5"/>
        <v/>
      </c>
      <c r="K297" s="493"/>
      <c r="L297" s="493"/>
      <c r="M297" s="493"/>
      <c r="N297" s="493"/>
      <c r="O297" s="492" t="s">
        <v>1816</v>
      </c>
    </row>
    <row r="298" spans="4:15">
      <c r="D298" s="493" t="s">
        <v>3193</v>
      </c>
      <c r="E298" s="492" t="s">
        <v>3185</v>
      </c>
      <c r="F298" s="493"/>
      <c r="G298" s="492"/>
      <c r="H298" s="493"/>
      <c r="I298" s="493"/>
      <c r="J298" s="492" t="str">
        <f t="shared" si="5"/>
        <v/>
      </c>
      <c r="K298" s="493"/>
      <c r="L298" s="493"/>
      <c r="M298" s="493"/>
      <c r="N298" s="493"/>
      <c r="O298" s="492" t="s">
        <v>1817</v>
      </c>
    </row>
    <row r="299" spans="4:15">
      <c r="D299" s="493" t="s">
        <v>3194</v>
      </c>
      <c r="E299" s="492" t="s">
        <v>3185</v>
      </c>
      <c r="F299" s="493"/>
      <c r="G299" s="492"/>
      <c r="H299" s="493"/>
      <c r="I299" s="493"/>
      <c r="J299" s="492" t="str">
        <f t="shared" si="5"/>
        <v/>
      </c>
      <c r="K299" s="493"/>
      <c r="L299" s="493"/>
      <c r="M299" s="493"/>
      <c r="N299" s="493"/>
      <c r="O299" s="492" t="s">
        <v>1818</v>
      </c>
    </row>
    <row r="300" spans="4:15">
      <c r="D300" s="493" t="s">
        <v>3195</v>
      </c>
      <c r="E300" s="492" t="s">
        <v>3196</v>
      </c>
      <c r="F300" s="493"/>
      <c r="G300" s="492"/>
      <c r="H300" s="493"/>
      <c r="I300" s="493"/>
      <c r="J300" s="492" t="str">
        <f t="shared" si="5"/>
        <v/>
      </c>
      <c r="K300" s="493"/>
      <c r="L300" s="493"/>
      <c r="M300" s="493"/>
      <c r="N300" s="493"/>
      <c r="O300" s="492" t="s">
        <v>1819</v>
      </c>
    </row>
    <row r="301" spans="4:15">
      <c r="D301" s="493" t="s">
        <v>3197</v>
      </c>
      <c r="E301" s="492" t="s">
        <v>3196</v>
      </c>
      <c r="F301" s="493"/>
      <c r="G301" s="492"/>
      <c r="H301" s="493"/>
      <c r="I301" s="493"/>
      <c r="J301" s="492" t="str">
        <f t="shared" si="5"/>
        <v/>
      </c>
      <c r="K301" s="493"/>
      <c r="L301" s="493"/>
      <c r="M301" s="493"/>
      <c r="N301" s="493"/>
      <c r="O301" s="492" t="s">
        <v>1820</v>
      </c>
    </row>
    <row r="302" spans="4:15">
      <c r="D302" s="493" t="s">
        <v>3198</v>
      </c>
      <c r="E302" s="492" t="s">
        <v>3196</v>
      </c>
      <c r="F302" s="493"/>
      <c r="G302" s="492"/>
      <c r="H302" s="493"/>
      <c r="I302" s="493"/>
      <c r="J302" s="492" t="str">
        <f t="shared" si="5"/>
        <v/>
      </c>
      <c r="K302" s="493"/>
      <c r="L302" s="493"/>
      <c r="M302" s="493"/>
      <c r="N302" s="493"/>
      <c r="O302" s="492" t="s">
        <v>1821</v>
      </c>
    </row>
    <row r="303" spans="4:15">
      <c r="D303" s="493" t="s">
        <v>3199</v>
      </c>
      <c r="E303" s="492" t="s">
        <v>3196</v>
      </c>
      <c r="F303" s="493"/>
      <c r="G303" s="492"/>
      <c r="H303" s="493"/>
      <c r="I303" s="493"/>
      <c r="J303" s="492" t="str">
        <f t="shared" si="5"/>
        <v/>
      </c>
      <c r="K303" s="493"/>
      <c r="L303" s="493"/>
      <c r="M303" s="493"/>
      <c r="N303" s="493"/>
      <c r="O303" s="492" t="s">
        <v>1822</v>
      </c>
    </row>
    <row r="304" spans="4:15">
      <c r="D304" s="493" t="s">
        <v>3200</v>
      </c>
      <c r="E304" s="492" t="s">
        <v>3196</v>
      </c>
      <c r="F304" s="493"/>
      <c r="G304" s="492"/>
      <c r="H304" s="493"/>
      <c r="I304" s="493"/>
      <c r="J304" s="492" t="str">
        <f t="shared" si="5"/>
        <v/>
      </c>
      <c r="K304" s="493"/>
      <c r="L304" s="493"/>
      <c r="M304" s="493"/>
      <c r="N304" s="493"/>
      <c r="O304" s="492" t="s">
        <v>1823</v>
      </c>
    </row>
    <row r="305" spans="4:17">
      <c r="D305" s="493" t="s">
        <v>3201</v>
      </c>
      <c r="E305" s="492" t="s">
        <v>3196</v>
      </c>
      <c r="F305" s="493"/>
      <c r="G305" s="492"/>
      <c r="H305" s="493"/>
      <c r="I305" s="493"/>
      <c r="J305" s="492" t="str">
        <f t="shared" si="5"/>
        <v/>
      </c>
      <c r="K305" s="493"/>
      <c r="L305" s="493"/>
      <c r="M305" s="493"/>
      <c r="N305" s="493"/>
      <c r="O305" s="492" t="s">
        <v>1824</v>
      </c>
    </row>
    <row r="306" spans="4:17">
      <c r="D306" s="493" t="s">
        <v>3202</v>
      </c>
      <c r="E306" s="492" t="s">
        <v>3196</v>
      </c>
      <c r="F306" s="493"/>
      <c r="G306" s="492"/>
      <c r="H306" s="493"/>
      <c r="I306" s="493"/>
      <c r="J306" s="492" t="str">
        <f t="shared" si="5"/>
        <v/>
      </c>
      <c r="K306" s="493"/>
      <c r="L306" s="493"/>
      <c r="M306" s="493"/>
      <c r="N306" s="493"/>
      <c r="O306" s="492" t="s">
        <v>1825</v>
      </c>
    </row>
    <row r="307" spans="4:17">
      <c r="D307" s="493" t="s">
        <v>3203</v>
      </c>
      <c r="E307" s="492" t="s">
        <v>3196</v>
      </c>
      <c r="F307" s="493"/>
      <c r="G307" s="492"/>
      <c r="H307" s="493"/>
      <c r="I307" s="493"/>
      <c r="J307" s="492" t="str">
        <f t="shared" si="5"/>
        <v/>
      </c>
      <c r="K307" s="493"/>
      <c r="L307" s="493"/>
      <c r="M307" s="493"/>
      <c r="N307" s="493"/>
      <c r="O307" s="492" t="s">
        <v>1826</v>
      </c>
    </row>
    <row r="308" spans="4:17">
      <c r="D308" s="493" t="s">
        <v>3204</v>
      </c>
      <c r="E308" s="492" t="s">
        <v>3196</v>
      </c>
      <c r="F308" s="493"/>
      <c r="G308" s="492"/>
      <c r="H308" s="493"/>
      <c r="I308" s="493"/>
      <c r="J308" s="492" t="str">
        <f t="shared" si="5"/>
        <v/>
      </c>
      <c r="K308" s="493"/>
      <c r="L308" s="493"/>
      <c r="M308" s="493"/>
      <c r="N308" s="493"/>
      <c r="O308" s="492" t="s">
        <v>1827</v>
      </c>
    </row>
    <row r="309" spans="4:17">
      <c r="D309" s="493" t="s">
        <v>3205</v>
      </c>
      <c r="E309" s="492" t="s">
        <v>3196</v>
      </c>
      <c r="F309" s="493"/>
      <c r="G309" s="492"/>
      <c r="H309" s="493"/>
      <c r="I309" s="493"/>
      <c r="J309" s="492" t="str">
        <f t="shared" si="5"/>
        <v/>
      </c>
      <c r="K309" s="493"/>
      <c r="L309" s="493"/>
      <c r="M309" s="493"/>
      <c r="N309" s="493"/>
      <c r="O309" s="492" t="s">
        <v>1828</v>
      </c>
    </row>
    <row r="313" spans="4:17">
      <c r="D313" s="8" t="s">
        <v>225</v>
      </c>
    </row>
    <row r="314" spans="4:17">
      <c r="D314" s="492" t="s">
        <v>227</v>
      </c>
      <c r="E314" s="492" t="s">
        <v>229</v>
      </c>
      <c r="F314" s="492" t="s">
        <v>127</v>
      </c>
      <c r="G314" s="492"/>
      <c r="H314" s="492" t="s">
        <v>42</v>
      </c>
      <c r="I314" s="492" t="s">
        <v>31</v>
      </c>
      <c r="J314" s="492" t="s">
        <v>216</v>
      </c>
      <c r="K314" s="492" t="s">
        <v>2</v>
      </c>
      <c r="L314" s="492" t="s">
        <v>3</v>
      </c>
      <c r="M314" s="492" t="s">
        <v>4</v>
      </c>
      <c r="N314" s="492" t="s">
        <v>203</v>
      </c>
      <c r="O314" s="492" t="s">
        <v>18</v>
      </c>
      <c r="P314" s="492" t="s">
        <v>9</v>
      </c>
      <c r="Q314" s="492" t="s">
        <v>62</v>
      </c>
    </row>
    <row r="315" spans="4:17" hidden="1">
      <c r="D315" s="493" t="s">
        <v>226</v>
      </c>
      <c r="E315" s="492" t="s">
        <v>228</v>
      </c>
      <c r="F315" s="493" t="s">
        <v>235</v>
      </c>
      <c r="G315" s="492"/>
      <c r="H315" s="493" t="s">
        <v>103</v>
      </c>
      <c r="I315" s="493" t="s">
        <v>102</v>
      </c>
      <c r="J315" s="492" t="str">
        <f>F315&amp;H315&amp;I315</f>
        <v>[Coverage Indicator Name][Category][Disaggregation]</v>
      </c>
      <c r="K315" s="503" t="s">
        <v>72</v>
      </c>
      <c r="L315" s="504" t="s">
        <v>73</v>
      </c>
      <c r="M315" s="505" t="s">
        <v>230</v>
      </c>
      <c r="N315" s="493" t="s">
        <v>74</v>
      </c>
      <c r="O315" s="493" t="s">
        <v>52</v>
      </c>
      <c r="P315" s="493" t="s">
        <v>91</v>
      </c>
      <c r="Q315" s="492" t="s">
        <v>61</v>
      </c>
    </row>
    <row r="316" spans="4:17">
      <c r="D316" s="493" t="s">
        <v>3206</v>
      </c>
      <c r="E316" s="492" t="s">
        <v>3207</v>
      </c>
      <c r="F316" s="493"/>
      <c r="G316" s="492"/>
      <c r="H316" s="493"/>
      <c r="I316" s="493"/>
      <c r="J316" s="492" t="str">
        <f t="shared" ref="J316:J379" si="6">F316&amp;H316&amp;I316</f>
        <v/>
      </c>
      <c r="K316" s="503"/>
      <c r="L316" s="504"/>
      <c r="M316" s="505"/>
      <c r="N316" s="493"/>
      <c r="O316" s="493"/>
      <c r="P316" s="493"/>
      <c r="Q316" s="492" t="s">
        <v>1829</v>
      </c>
    </row>
    <row r="317" spans="4:17">
      <c r="D317" s="493" t="s">
        <v>3208</v>
      </c>
      <c r="E317" s="492" t="s">
        <v>3207</v>
      </c>
      <c r="F317" s="493"/>
      <c r="G317" s="492"/>
      <c r="H317" s="493"/>
      <c r="I317" s="493"/>
      <c r="J317" s="492" t="str">
        <f t="shared" si="6"/>
        <v/>
      </c>
      <c r="K317" s="503"/>
      <c r="L317" s="504"/>
      <c r="M317" s="505"/>
      <c r="N317" s="493"/>
      <c r="O317" s="493"/>
      <c r="P317" s="493"/>
      <c r="Q317" s="492" t="s">
        <v>1830</v>
      </c>
    </row>
    <row r="318" spans="4:17">
      <c r="D318" s="493" t="s">
        <v>3209</v>
      </c>
      <c r="E318" s="492" t="s">
        <v>3207</v>
      </c>
      <c r="F318" s="493"/>
      <c r="G318" s="492"/>
      <c r="H318" s="493"/>
      <c r="I318" s="493"/>
      <c r="J318" s="492" t="str">
        <f t="shared" si="6"/>
        <v/>
      </c>
      <c r="K318" s="503"/>
      <c r="L318" s="504"/>
      <c r="M318" s="505"/>
      <c r="N318" s="493"/>
      <c r="O318" s="493"/>
      <c r="P318" s="493"/>
      <c r="Q318" s="492" t="s">
        <v>1831</v>
      </c>
    </row>
    <row r="319" spans="4:17">
      <c r="D319" s="493" t="s">
        <v>3210</v>
      </c>
      <c r="E319" s="492" t="s">
        <v>3207</v>
      </c>
      <c r="F319" s="493"/>
      <c r="G319" s="492"/>
      <c r="H319" s="493"/>
      <c r="I319" s="493"/>
      <c r="J319" s="492" t="str">
        <f t="shared" si="6"/>
        <v/>
      </c>
      <c r="K319" s="503"/>
      <c r="L319" s="504"/>
      <c r="M319" s="505"/>
      <c r="N319" s="493"/>
      <c r="O319" s="493"/>
      <c r="P319" s="493"/>
      <c r="Q319" s="492" t="s">
        <v>1832</v>
      </c>
    </row>
    <row r="320" spans="4:17">
      <c r="D320" s="493" t="s">
        <v>3211</v>
      </c>
      <c r="E320" s="492" t="s">
        <v>3207</v>
      </c>
      <c r="F320" s="493"/>
      <c r="G320" s="492"/>
      <c r="H320" s="493"/>
      <c r="I320" s="493"/>
      <c r="J320" s="492" t="str">
        <f t="shared" si="6"/>
        <v/>
      </c>
      <c r="K320" s="503"/>
      <c r="L320" s="504"/>
      <c r="M320" s="505"/>
      <c r="N320" s="493"/>
      <c r="O320" s="493"/>
      <c r="P320" s="493"/>
      <c r="Q320" s="492" t="s">
        <v>1833</v>
      </c>
    </row>
    <row r="321" spans="4:17">
      <c r="D321" s="493" t="s">
        <v>3212</v>
      </c>
      <c r="E321" s="492" t="s">
        <v>3207</v>
      </c>
      <c r="F321" s="493"/>
      <c r="G321" s="492"/>
      <c r="H321" s="493"/>
      <c r="I321" s="493"/>
      <c r="J321" s="492" t="str">
        <f t="shared" si="6"/>
        <v/>
      </c>
      <c r="K321" s="503"/>
      <c r="L321" s="504"/>
      <c r="M321" s="505"/>
      <c r="N321" s="493"/>
      <c r="O321" s="493"/>
      <c r="P321" s="493"/>
      <c r="Q321" s="492" t="s">
        <v>1834</v>
      </c>
    </row>
    <row r="322" spans="4:17">
      <c r="D322" s="493" t="s">
        <v>3213</v>
      </c>
      <c r="E322" s="492" t="s">
        <v>3207</v>
      </c>
      <c r="F322" s="493"/>
      <c r="G322" s="492"/>
      <c r="H322" s="493"/>
      <c r="I322" s="493"/>
      <c r="J322" s="492" t="str">
        <f t="shared" si="6"/>
        <v/>
      </c>
      <c r="K322" s="503"/>
      <c r="L322" s="504"/>
      <c r="M322" s="505"/>
      <c r="N322" s="493"/>
      <c r="O322" s="493"/>
      <c r="P322" s="493"/>
      <c r="Q322" s="492" t="s">
        <v>1835</v>
      </c>
    </row>
    <row r="323" spans="4:17">
      <c r="D323" s="493" t="s">
        <v>3214</v>
      </c>
      <c r="E323" s="492" t="s">
        <v>3207</v>
      </c>
      <c r="F323" s="493"/>
      <c r="G323" s="492"/>
      <c r="H323" s="493"/>
      <c r="I323" s="493"/>
      <c r="J323" s="492" t="str">
        <f t="shared" si="6"/>
        <v/>
      </c>
      <c r="K323" s="503"/>
      <c r="L323" s="504"/>
      <c r="M323" s="505"/>
      <c r="N323" s="493"/>
      <c r="O323" s="493"/>
      <c r="P323" s="493"/>
      <c r="Q323" s="492" t="s">
        <v>1836</v>
      </c>
    </row>
    <row r="324" spans="4:17">
      <c r="D324" s="493" t="s">
        <v>3215</v>
      </c>
      <c r="E324" s="492" t="s">
        <v>3207</v>
      </c>
      <c r="F324" s="493"/>
      <c r="G324" s="492"/>
      <c r="H324" s="493"/>
      <c r="I324" s="493"/>
      <c r="J324" s="492" t="str">
        <f t="shared" si="6"/>
        <v/>
      </c>
      <c r="K324" s="503"/>
      <c r="L324" s="504"/>
      <c r="M324" s="505"/>
      <c r="N324" s="493"/>
      <c r="O324" s="493"/>
      <c r="P324" s="493"/>
      <c r="Q324" s="492" t="s">
        <v>1837</v>
      </c>
    </row>
    <row r="325" spans="4:17">
      <c r="D325" s="493" t="s">
        <v>3216</v>
      </c>
      <c r="E325" s="492" t="s">
        <v>3207</v>
      </c>
      <c r="F325" s="493"/>
      <c r="G325" s="492"/>
      <c r="H325" s="493"/>
      <c r="I325" s="493"/>
      <c r="J325" s="492" t="str">
        <f t="shared" si="6"/>
        <v/>
      </c>
      <c r="K325" s="503"/>
      <c r="L325" s="504"/>
      <c r="M325" s="505"/>
      <c r="N325" s="493"/>
      <c r="O325" s="493"/>
      <c r="P325" s="493"/>
      <c r="Q325" s="492" t="s">
        <v>1838</v>
      </c>
    </row>
    <row r="326" spans="4:17">
      <c r="D326" s="493" t="s">
        <v>3217</v>
      </c>
      <c r="E326" s="492" t="s">
        <v>3218</v>
      </c>
      <c r="F326" s="493"/>
      <c r="G326" s="492"/>
      <c r="H326" s="493"/>
      <c r="I326" s="493"/>
      <c r="J326" s="492" t="str">
        <f t="shared" si="6"/>
        <v/>
      </c>
      <c r="K326" s="503"/>
      <c r="L326" s="504"/>
      <c r="M326" s="505"/>
      <c r="N326" s="493"/>
      <c r="O326" s="493"/>
      <c r="P326" s="493"/>
      <c r="Q326" s="492" t="s">
        <v>1839</v>
      </c>
    </row>
    <row r="327" spans="4:17">
      <c r="D327" s="493" t="s">
        <v>3219</v>
      </c>
      <c r="E327" s="492" t="s">
        <v>3218</v>
      </c>
      <c r="F327" s="493"/>
      <c r="G327" s="492"/>
      <c r="H327" s="493"/>
      <c r="I327" s="493"/>
      <c r="J327" s="492" t="str">
        <f t="shared" si="6"/>
        <v/>
      </c>
      <c r="K327" s="503"/>
      <c r="L327" s="504"/>
      <c r="M327" s="505"/>
      <c r="N327" s="493"/>
      <c r="O327" s="493"/>
      <c r="P327" s="493"/>
      <c r="Q327" s="492" t="s">
        <v>1840</v>
      </c>
    </row>
    <row r="328" spans="4:17">
      <c r="D328" s="493" t="s">
        <v>3220</v>
      </c>
      <c r="E328" s="492" t="s">
        <v>3218</v>
      </c>
      <c r="F328" s="493"/>
      <c r="G328" s="492"/>
      <c r="H328" s="493"/>
      <c r="I328" s="493"/>
      <c r="J328" s="492" t="str">
        <f t="shared" si="6"/>
        <v/>
      </c>
      <c r="K328" s="503"/>
      <c r="L328" s="504"/>
      <c r="M328" s="505"/>
      <c r="N328" s="493"/>
      <c r="O328" s="493"/>
      <c r="P328" s="493"/>
      <c r="Q328" s="492" t="s">
        <v>1841</v>
      </c>
    </row>
    <row r="329" spans="4:17">
      <c r="D329" s="493" t="s">
        <v>3221</v>
      </c>
      <c r="E329" s="492" t="s">
        <v>3218</v>
      </c>
      <c r="F329" s="493"/>
      <c r="G329" s="492"/>
      <c r="H329" s="493"/>
      <c r="I329" s="493"/>
      <c r="J329" s="492" t="str">
        <f t="shared" si="6"/>
        <v/>
      </c>
      <c r="K329" s="503"/>
      <c r="L329" s="504"/>
      <c r="M329" s="505"/>
      <c r="N329" s="493"/>
      <c r="O329" s="493"/>
      <c r="P329" s="493"/>
      <c r="Q329" s="492" t="s">
        <v>1842</v>
      </c>
    </row>
    <row r="330" spans="4:17">
      <c r="D330" s="493" t="s">
        <v>3222</v>
      </c>
      <c r="E330" s="492" t="s">
        <v>3218</v>
      </c>
      <c r="F330" s="493"/>
      <c r="G330" s="492"/>
      <c r="H330" s="493"/>
      <c r="I330" s="493"/>
      <c r="J330" s="492" t="str">
        <f t="shared" si="6"/>
        <v/>
      </c>
      <c r="K330" s="503"/>
      <c r="L330" s="504"/>
      <c r="M330" s="505"/>
      <c r="N330" s="493"/>
      <c r="O330" s="493"/>
      <c r="P330" s="493"/>
      <c r="Q330" s="492" t="s">
        <v>1843</v>
      </c>
    </row>
    <row r="331" spans="4:17">
      <c r="D331" s="493" t="s">
        <v>3223</v>
      </c>
      <c r="E331" s="492" t="s">
        <v>3218</v>
      </c>
      <c r="F331" s="493"/>
      <c r="G331" s="492"/>
      <c r="H331" s="493"/>
      <c r="I331" s="493"/>
      <c r="J331" s="492" t="str">
        <f t="shared" si="6"/>
        <v/>
      </c>
      <c r="K331" s="503"/>
      <c r="L331" s="504"/>
      <c r="M331" s="505"/>
      <c r="N331" s="493"/>
      <c r="O331" s="493"/>
      <c r="P331" s="493"/>
      <c r="Q331" s="492" t="s">
        <v>1844</v>
      </c>
    </row>
    <row r="332" spans="4:17">
      <c r="D332" s="493" t="s">
        <v>3224</v>
      </c>
      <c r="E332" s="492" t="s">
        <v>3218</v>
      </c>
      <c r="F332" s="493"/>
      <c r="G332" s="492"/>
      <c r="H332" s="493"/>
      <c r="I332" s="493"/>
      <c r="J332" s="492" t="str">
        <f t="shared" si="6"/>
        <v/>
      </c>
      <c r="K332" s="503"/>
      <c r="L332" s="504"/>
      <c r="M332" s="505"/>
      <c r="N332" s="493"/>
      <c r="O332" s="493"/>
      <c r="P332" s="493"/>
      <c r="Q332" s="492" t="s">
        <v>1845</v>
      </c>
    </row>
    <row r="333" spans="4:17">
      <c r="D333" s="493" t="s">
        <v>3225</v>
      </c>
      <c r="E333" s="492" t="s">
        <v>3218</v>
      </c>
      <c r="F333" s="493"/>
      <c r="G333" s="492"/>
      <c r="H333" s="493"/>
      <c r="I333" s="493"/>
      <c r="J333" s="492" t="str">
        <f t="shared" si="6"/>
        <v/>
      </c>
      <c r="K333" s="503"/>
      <c r="L333" s="504"/>
      <c r="M333" s="505"/>
      <c r="N333" s="493"/>
      <c r="O333" s="493"/>
      <c r="P333" s="493"/>
      <c r="Q333" s="492" t="s">
        <v>1846</v>
      </c>
    </row>
    <row r="334" spans="4:17">
      <c r="D334" s="493" t="s">
        <v>3226</v>
      </c>
      <c r="E334" s="492" t="s">
        <v>3218</v>
      </c>
      <c r="F334" s="493"/>
      <c r="G334" s="492"/>
      <c r="H334" s="493"/>
      <c r="I334" s="493"/>
      <c r="J334" s="492" t="str">
        <f t="shared" si="6"/>
        <v/>
      </c>
      <c r="K334" s="503"/>
      <c r="L334" s="504"/>
      <c r="M334" s="505"/>
      <c r="N334" s="493"/>
      <c r="O334" s="493"/>
      <c r="P334" s="493"/>
      <c r="Q334" s="492" t="s">
        <v>1847</v>
      </c>
    </row>
    <row r="335" spans="4:17">
      <c r="D335" s="493" t="s">
        <v>3227</v>
      </c>
      <c r="E335" s="492" t="s">
        <v>3218</v>
      </c>
      <c r="F335" s="493"/>
      <c r="G335" s="492"/>
      <c r="H335" s="493"/>
      <c r="I335" s="493"/>
      <c r="J335" s="492" t="str">
        <f t="shared" si="6"/>
        <v/>
      </c>
      <c r="K335" s="503"/>
      <c r="L335" s="504"/>
      <c r="M335" s="505"/>
      <c r="N335" s="493"/>
      <c r="O335" s="493"/>
      <c r="P335" s="493"/>
      <c r="Q335" s="492" t="s">
        <v>1848</v>
      </c>
    </row>
    <row r="336" spans="4:17">
      <c r="D336" s="493" t="s">
        <v>3228</v>
      </c>
      <c r="E336" s="492" t="s">
        <v>3229</v>
      </c>
      <c r="F336" s="493"/>
      <c r="G336" s="492"/>
      <c r="H336" s="493"/>
      <c r="I336" s="493"/>
      <c r="J336" s="492" t="str">
        <f t="shared" si="6"/>
        <v/>
      </c>
      <c r="K336" s="503"/>
      <c r="L336" s="504"/>
      <c r="M336" s="505"/>
      <c r="N336" s="493"/>
      <c r="O336" s="493"/>
      <c r="P336" s="493"/>
      <c r="Q336" s="492" t="s">
        <v>1849</v>
      </c>
    </row>
    <row r="337" spans="4:17">
      <c r="D337" s="493" t="s">
        <v>3230</v>
      </c>
      <c r="E337" s="492" t="s">
        <v>3229</v>
      </c>
      <c r="F337" s="493"/>
      <c r="G337" s="492"/>
      <c r="H337" s="493"/>
      <c r="I337" s="493"/>
      <c r="J337" s="492" t="str">
        <f t="shared" si="6"/>
        <v/>
      </c>
      <c r="K337" s="503"/>
      <c r="L337" s="504"/>
      <c r="M337" s="505"/>
      <c r="N337" s="493"/>
      <c r="O337" s="493"/>
      <c r="P337" s="493"/>
      <c r="Q337" s="492" t="s">
        <v>1850</v>
      </c>
    </row>
    <row r="338" spans="4:17">
      <c r="D338" s="493" t="s">
        <v>3231</v>
      </c>
      <c r="E338" s="492" t="s">
        <v>3229</v>
      </c>
      <c r="F338" s="493"/>
      <c r="G338" s="492"/>
      <c r="H338" s="493"/>
      <c r="I338" s="493"/>
      <c r="J338" s="492" t="str">
        <f t="shared" si="6"/>
        <v/>
      </c>
      <c r="K338" s="503"/>
      <c r="L338" s="504"/>
      <c r="M338" s="505"/>
      <c r="N338" s="493"/>
      <c r="O338" s="493"/>
      <c r="P338" s="493"/>
      <c r="Q338" s="492" t="s">
        <v>1851</v>
      </c>
    </row>
    <row r="339" spans="4:17">
      <c r="D339" s="493" t="s">
        <v>3232</v>
      </c>
      <c r="E339" s="492" t="s">
        <v>3229</v>
      </c>
      <c r="F339" s="493"/>
      <c r="G339" s="492"/>
      <c r="H339" s="493"/>
      <c r="I339" s="493"/>
      <c r="J339" s="492" t="str">
        <f t="shared" si="6"/>
        <v/>
      </c>
      <c r="K339" s="503"/>
      <c r="L339" s="504"/>
      <c r="M339" s="505"/>
      <c r="N339" s="493"/>
      <c r="O339" s="493"/>
      <c r="P339" s="493"/>
      <c r="Q339" s="492" t="s">
        <v>1852</v>
      </c>
    </row>
    <row r="340" spans="4:17">
      <c r="D340" s="493" t="s">
        <v>3233</v>
      </c>
      <c r="E340" s="492" t="s">
        <v>3229</v>
      </c>
      <c r="F340" s="493"/>
      <c r="G340" s="492"/>
      <c r="H340" s="493"/>
      <c r="I340" s="493"/>
      <c r="J340" s="492" t="str">
        <f t="shared" si="6"/>
        <v/>
      </c>
      <c r="K340" s="503"/>
      <c r="L340" s="504"/>
      <c r="M340" s="505"/>
      <c r="N340" s="493"/>
      <c r="O340" s="493"/>
      <c r="P340" s="493"/>
      <c r="Q340" s="492" t="s">
        <v>1853</v>
      </c>
    </row>
    <row r="341" spans="4:17">
      <c r="D341" s="493" t="s">
        <v>3234</v>
      </c>
      <c r="E341" s="492" t="s">
        <v>3229</v>
      </c>
      <c r="F341" s="493"/>
      <c r="G341" s="492"/>
      <c r="H341" s="493"/>
      <c r="I341" s="493"/>
      <c r="J341" s="492" t="str">
        <f t="shared" si="6"/>
        <v/>
      </c>
      <c r="K341" s="503"/>
      <c r="L341" s="504"/>
      <c r="M341" s="505"/>
      <c r="N341" s="493"/>
      <c r="O341" s="493"/>
      <c r="P341" s="493"/>
      <c r="Q341" s="492" t="s">
        <v>1854</v>
      </c>
    </row>
    <row r="342" spans="4:17">
      <c r="D342" s="493" t="s">
        <v>3235</v>
      </c>
      <c r="E342" s="492" t="s">
        <v>3229</v>
      </c>
      <c r="F342" s="493"/>
      <c r="G342" s="492"/>
      <c r="H342" s="493"/>
      <c r="I342" s="493"/>
      <c r="J342" s="492" t="str">
        <f t="shared" si="6"/>
        <v/>
      </c>
      <c r="K342" s="503"/>
      <c r="L342" s="504"/>
      <c r="M342" s="505"/>
      <c r="N342" s="493"/>
      <c r="O342" s="493"/>
      <c r="P342" s="493"/>
      <c r="Q342" s="492" t="s">
        <v>1855</v>
      </c>
    </row>
    <row r="343" spans="4:17">
      <c r="D343" s="493" t="s">
        <v>3236</v>
      </c>
      <c r="E343" s="492" t="s">
        <v>3229</v>
      </c>
      <c r="F343" s="493"/>
      <c r="G343" s="492"/>
      <c r="H343" s="493"/>
      <c r="I343" s="493"/>
      <c r="J343" s="492" t="str">
        <f t="shared" si="6"/>
        <v/>
      </c>
      <c r="K343" s="503"/>
      <c r="L343" s="504"/>
      <c r="M343" s="505"/>
      <c r="N343" s="493"/>
      <c r="O343" s="493"/>
      <c r="P343" s="493"/>
      <c r="Q343" s="492" t="s">
        <v>1856</v>
      </c>
    </row>
    <row r="344" spans="4:17">
      <c r="D344" s="493" t="s">
        <v>3237</v>
      </c>
      <c r="E344" s="492" t="s">
        <v>3229</v>
      </c>
      <c r="F344" s="493"/>
      <c r="G344" s="492"/>
      <c r="H344" s="493"/>
      <c r="I344" s="493"/>
      <c r="J344" s="492" t="str">
        <f t="shared" si="6"/>
        <v/>
      </c>
      <c r="K344" s="503"/>
      <c r="L344" s="504"/>
      <c r="M344" s="505"/>
      <c r="N344" s="493"/>
      <c r="O344" s="493"/>
      <c r="P344" s="493"/>
      <c r="Q344" s="492" t="s">
        <v>1857</v>
      </c>
    </row>
    <row r="345" spans="4:17">
      <c r="D345" s="493" t="s">
        <v>3238</v>
      </c>
      <c r="E345" s="492" t="s">
        <v>3229</v>
      </c>
      <c r="F345" s="493"/>
      <c r="G345" s="492"/>
      <c r="H345" s="493"/>
      <c r="I345" s="493"/>
      <c r="J345" s="492" t="str">
        <f t="shared" si="6"/>
        <v/>
      </c>
      <c r="K345" s="503"/>
      <c r="L345" s="504"/>
      <c r="M345" s="505"/>
      <c r="N345" s="493"/>
      <c r="O345" s="493"/>
      <c r="P345" s="493"/>
      <c r="Q345" s="492" t="s">
        <v>1858</v>
      </c>
    </row>
    <row r="346" spans="4:17">
      <c r="D346" s="493" t="s">
        <v>3239</v>
      </c>
      <c r="E346" s="492" t="s">
        <v>3240</v>
      </c>
      <c r="F346" s="493"/>
      <c r="G346" s="492"/>
      <c r="H346" s="493"/>
      <c r="I346" s="493"/>
      <c r="J346" s="492" t="str">
        <f t="shared" si="6"/>
        <v/>
      </c>
      <c r="K346" s="503"/>
      <c r="L346" s="504"/>
      <c r="M346" s="505"/>
      <c r="N346" s="493"/>
      <c r="O346" s="493"/>
      <c r="P346" s="493"/>
      <c r="Q346" s="492" t="s">
        <v>1859</v>
      </c>
    </row>
    <row r="347" spans="4:17">
      <c r="D347" s="493" t="s">
        <v>3241</v>
      </c>
      <c r="E347" s="492" t="s">
        <v>3240</v>
      </c>
      <c r="F347" s="493"/>
      <c r="G347" s="492"/>
      <c r="H347" s="493"/>
      <c r="I347" s="493"/>
      <c r="J347" s="492" t="str">
        <f t="shared" si="6"/>
        <v/>
      </c>
      <c r="K347" s="503"/>
      <c r="L347" s="504"/>
      <c r="M347" s="505"/>
      <c r="N347" s="493"/>
      <c r="O347" s="493"/>
      <c r="P347" s="493"/>
      <c r="Q347" s="492" t="s">
        <v>1860</v>
      </c>
    </row>
    <row r="348" spans="4:17">
      <c r="D348" s="493" t="s">
        <v>3242</v>
      </c>
      <c r="E348" s="492" t="s">
        <v>3240</v>
      </c>
      <c r="F348" s="493"/>
      <c r="G348" s="492"/>
      <c r="H348" s="493"/>
      <c r="I348" s="493"/>
      <c r="J348" s="492" t="str">
        <f t="shared" si="6"/>
        <v/>
      </c>
      <c r="K348" s="503"/>
      <c r="L348" s="504"/>
      <c r="M348" s="505"/>
      <c r="N348" s="493"/>
      <c r="O348" s="493"/>
      <c r="P348" s="493"/>
      <c r="Q348" s="492" t="s">
        <v>1861</v>
      </c>
    </row>
    <row r="349" spans="4:17">
      <c r="D349" s="493" t="s">
        <v>3243</v>
      </c>
      <c r="E349" s="492" t="s">
        <v>3240</v>
      </c>
      <c r="F349" s="493"/>
      <c r="G349" s="492"/>
      <c r="H349" s="493"/>
      <c r="I349" s="493"/>
      <c r="J349" s="492" t="str">
        <f t="shared" si="6"/>
        <v/>
      </c>
      <c r="K349" s="503"/>
      <c r="L349" s="504"/>
      <c r="M349" s="505"/>
      <c r="N349" s="493"/>
      <c r="O349" s="493"/>
      <c r="P349" s="493"/>
      <c r="Q349" s="492" t="s">
        <v>1862</v>
      </c>
    </row>
    <row r="350" spans="4:17">
      <c r="D350" s="493" t="s">
        <v>3244</v>
      </c>
      <c r="E350" s="492" t="s">
        <v>3240</v>
      </c>
      <c r="F350" s="493"/>
      <c r="G350" s="492"/>
      <c r="H350" s="493"/>
      <c r="I350" s="493"/>
      <c r="J350" s="492" t="str">
        <f t="shared" si="6"/>
        <v/>
      </c>
      <c r="K350" s="503"/>
      <c r="L350" s="504"/>
      <c r="M350" s="505"/>
      <c r="N350" s="493"/>
      <c r="O350" s="493"/>
      <c r="P350" s="493"/>
      <c r="Q350" s="492" t="s">
        <v>1863</v>
      </c>
    </row>
    <row r="351" spans="4:17">
      <c r="D351" s="493" t="s">
        <v>3245</v>
      </c>
      <c r="E351" s="492" t="s">
        <v>3240</v>
      </c>
      <c r="F351" s="493"/>
      <c r="G351" s="492"/>
      <c r="H351" s="493"/>
      <c r="I351" s="493"/>
      <c r="J351" s="492" t="str">
        <f t="shared" si="6"/>
        <v/>
      </c>
      <c r="K351" s="503"/>
      <c r="L351" s="504"/>
      <c r="M351" s="505"/>
      <c r="N351" s="493"/>
      <c r="O351" s="493"/>
      <c r="P351" s="493"/>
      <c r="Q351" s="492" t="s">
        <v>1864</v>
      </c>
    </row>
    <row r="352" spans="4:17">
      <c r="D352" s="493" t="s">
        <v>3246</v>
      </c>
      <c r="E352" s="492" t="s">
        <v>3240</v>
      </c>
      <c r="F352" s="493"/>
      <c r="G352" s="492"/>
      <c r="H352" s="493"/>
      <c r="I352" s="493"/>
      <c r="J352" s="492" t="str">
        <f t="shared" si="6"/>
        <v/>
      </c>
      <c r="K352" s="503"/>
      <c r="L352" s="504"/>
      <c r="M352" s="505"/>
      <c r="N352" s="493"/>
      <c r="O352" s="493"/>
      <c r="P352" s="493"/>
      <c r="Q352" s="492" t="s">
        <v>1865</v>
      </c>
    </row>
    <row r="353" spans="4:17">
      <c r="D353" s="493" t="s">
        <v>3247</v>
      </c>
      <c r="E353" s="492" t="s">
        <v>3240</v>
      </c>
      <c r="F353" s="493"/>
      <c r="G353" s="492"/>
      <c r="H353" s="493"/>
      <c r="I353" s="493"/>
      <c r="J353" s="492" t="str">
        <f t="shared" si="6"/>
        <v/>
      </c>
      <c r="K353" s="503"/>
      <c r="L353" s="504"/>
      <c r="M353" s="505"/>
      <c r="N353" s="493"/>
      <c r="O353" s="493"/>
      <c r="P353" s="493"/>
      <c r="Q353" s="492" t="s">
        <v>1866</v>
      </c>
    </row>
    <row r="354" spans="4:17">
      <c r="D354" s="493" t="s">
        <v>3248</v>
      </c>
      <c r="E354" s="492" t="s">
        <v>3240</v>
      </c>
      <c r="F354" s="493"/>
      <c r="G354" s="492"/>
      <c r="H354" s="493"/>
      <c r="I354" s="493"/>
      <c r="J354" s="492" t="str">
        <f t="shared" si="6"/>
        <v/>
      </c>
      <c r="K354" s="503"/>
      <c r="L354" s="504"/>
      <c r="M354" s="505"/>
      <c r="N354" s="493"/>
      <c r="O354" s="493"/>
      <c r="P354" s="493"/>
      <c r="Q354" s="492" t="s">
        <v>1867</v>
      </c>
    </row>
    <row r="355" spans="4:17">
      <c r="D355" s="493" t="s">
        <v>3249</v>
      </c>
      <c r="E355" s="492" t="s">
        <v>3240</v>
      </c>
      <c r="F355" s="493"/>
      <c r="G355" s="492"/>
      <c r="H355" s="493"/>
      <c r="I355" s="493"/>
      <c r="J355" s="492" t="str">
        <f t="shared" si="6"/>
        <v/>
      </c>
      <c r="K355" s="503"/>
      <c r="L355" s="504"/>
      <c r="M355" s="505"/>
      <c r="N355" s="493"/>
      <c r="O355" s="493"/>
      <c r="P355" s="493"/>
      <c r="Q355" s="492" t="s">
        <v>1868</v>
      </c>
    </row>
    <row r="356" spans="4:17">
      <c r="D356" s="493" t="s">
        <v>3250</v>
      </c>
      <c r="E356" s="492" t="s">
        <v>3251</v>
      </c>
      <c r="F356" s="493"/>
      <c r="G356" s="492"/>
      <c r="H356" s="493"/>
      <c r="I356" s="493"/>
      <c r="J356" s="492" t="str">
        <f t="shared" si="6"/>
        <v/>
      </c>
      <c r="K356" s="503"/>
      <c r="L356" s="504"/>
      <c r="M356" s="505"/>
      <c r="N356" s="493"/>
      <c r="O356" s="493"/>
      <c r="P356" s="493"/>
      <c r="Q356" s="492" t="s">
        <v>1869</v>
      </c>
    </row>
    <row r="357" spans="4:17">
      <c r="D357" s="493" t="s">
        <v>3252</v>
      </c>
      <c r="E357" s="492" t="s">
        <v>3251</v>
      </c>
      <c r="F357" s="493"/>
      <c r="G357" s="492"/>
      <c r="H357" s="493"/>
      <c r="I357" s="493"/>
      <c r="J357" s="492" t="str">
        <f t="shared" si="6"/>
        <v/>
      </c>
      <c r="K357" s="503"/>
      <c r="L357" s="504"/>
      <c r="M357" s="505"/>
      <c r="N357" s="493"/>
      <c r="O357" s="493"/>
      <c r="P357" s="493"/>
      <c r="Q357" s="492" t="s">
        <v>1870</v>
      </c>
    </row>
    <row r="358" spans="4:17">
      <c r="D358" s="493" t="s">
        <v>3253</v>
      </c>
      <c r="E358" s="492" t="s">
        <v>3251</v>
      </c>
      <c r="F358" s="493"/>
      <c r="G358" s="492"/>
      <c r="H358" s="493"/>
      <c r="I358" s="493"/>
      <c r="J358" s="492" t="str">
        <f t="shared" si="6"/>
        <v/>
      </c>
      <c r="K358" s="503"/>
      <c r="L358" s="504"/>
      <c r="M358" s="505"/>
      <c r="N358" s="493"/>
      <c r="O358" s="493"/>
      <c r="P358" s="493"/>
      <c r="Q358" s="492" t="s">
        <v>1871</v>
      </c>
    </row>
    <row r="359" spans="4:17">
      <c r="D359" s="493" t="s">
        <v>3254</v>
      </c>
      <c r="E359" s="492" t="s">
        <v>3251</v>
      </c>
      <c r="F359" s="493"/>
      <c r="G359" s="492"/>
      <c r="H359" s="493"/>
      <c r="I359" s="493"/>
      <c r="J359" s="492" t="str">
        <f t="shared" si="6"/>
        <v/>
      </c>
      <c r="K359" s="503"/>
      <c r="L359" s="504"/>
      <c r="M359" s="505"/>
      <c r="N359" s="493"/>
      <c r="O359" s="493"/>
      <c r="P359" s="493"/>
      <c r="Q359" s="492" t="s">
        <v>1872</v>
      </c>
    </row>
    <row r="360" spans="4:17">
      <c r="D360" s="493" t="s">
        <v>3255</v>
      </c>
      <c r="E360" s="492" t="s">
        <v>3251</v>
      </c>
      <c r="F360" s="493"/>
      <c r="G360" s="492"/>
      <c r="H360" s="493"/>
      <c r="I360" s="493"/>
      <c r="J360" s="492" t="str">
        <f t="shared" si="6"/>
        <v/>
      </c>
      <c r="K360" s="503"/>
      <c r="L360" s="504"/>
      <c r="M360" s="505"/>
      <c r="N360" s="493"/>
      <c r="O360" s="493"/>
      <c r="P360" s="493"/>
      <c r="Q360" s="492" t="s">
        <v>1873</v>
      </c>
    </row>
    <row r="361" spans="4:17">
      <c r="D361" s="493" t="s">
        <v>3256</v>
      </c>
      <c r="E361" s="492" t="s">
        <v>3251</v>
      </c>
      <c r="F361" s="493"/>
      <c r="G361" s="492"/>
      <c r="H361" s="493"/>
      <c r="I361" s="493"/>
      <c r="J361" s="492" t="str">
        <f t="shared" si="6"/>
        <v/>
      </c>
      <c r="K361" s="503"/>
      <c r="L361" s="504"/>
      <c r="M361" s="505"/>
      <c r="N361" s="493"/>
      <c r="O361" s="493"/>
      <c r="P361" s="493"/>
      <c r="Q361" s="492" t="s">
        <v>1874</v>
      </c>
    </row>
    <row r="362" spans="4:17">
      <c r="D362" s="493" t="s">
        <v>3257</v>
      </c>
      <c r="E362" s="492" t="s">
        <v>3251</v>
      </c>
      <c r="F362" s="493"/>
      <c r="G362" s="492"/>
      <c r="H362" s="493"/>
      <c r="I362" s="493"/>
      <c r="J362" s="492" t="str">
        <f t="shared" si="6"/>
        <v/>
      </c>
      <c r="K362" s="503"/>
      <c r="L362" s="504"/>
      <c r="M362" s="505"/>
      <c r="N362" s="493"/>
      <c r="O362" s="493"/>
      <c r="P362" s="493"/>
      <c r="Q362" s="492" t="s">
        <v>1875</v>
      </c>
    </row>
    <row r="363" spans="4:17">
      <c r="D363" s="493" t="s">
        <v>3258</v>
      </c>
      <c r="E363" s="492" t="s">
        <v>3251</v>
      </c>
      <c r="F363" s="493"/>
      <c r="G363" s="492"/>
      <c r="H363" s="493"/>
      <c r="I363" s="493"/>
      <c r="J363" s="492" t="str">
        <f t="shared" si="6"/>
        <v/>
      </c>
      <c r="K363" s="503"/>
      <c r="L363" s="504"/>
      <c r="M363" s="505"/>
      <c r="N363" s="493"/>
      <c r="O363" s="493"/>
      <c r="P363" s="493"/>
      <c r="Q363" s="492" t="s">
        <v>1876</v>
      </c>
    </row>
    <row r="364" spans="4:17">
      <c r="D364" s="493" t="s">
        <v>3259</v>
      </c>
      <c r="E364" s="492" t="s">
        <v>3251</v>
      </c>
      <c r="F364" s="493"/>
      <c r="G364" s="492"/>
      <c r="H364" s="493"/>
      <c r="I364" s="493"/>
      <c r="J364" s="492" t="str">
        <f t="shared" si="6"/>
        <v/>
      </c>
      <c r="K364" s="503"/>
      <c r="L364" s="504"/>
      <c r="M364" s="505"/>
      <c r="N364" s="493"/>
      <c r="O364" s="493"/>
      <c r="P364" s="493"/>
      <c r="Q364" s="492" t="s">
        <v>1877</v>
      </c>
    </row>
    <row r="365" spans="4:17">
      <c r="D365" s="493" t="s">
        <v>3260</v>
      </c>
      <c r="E365" s="492" t="s">
        <v>3251</v>
      </c>
      <c r="F365" s="493"/>
      <c r="G365" s="492"/>
      <c r="H365" s="493"/>
      <c r="I365" s="493"/>
      <c r="J365" s="492" t="str">
        <f t="shared" si="6"/>
        <v/>
      </c>
      <c r="K365" s="503"/>
      <c r="L365" s="504"/>
      <c r="M365" s="505"/>
      <c r="N365" s="493"/>
      <c r="O365" s="493"/>
      <c r="P365" s="493"/>
      <c r="Q365" s="492" t="s">
        <v>1878</v>
      </c>
    </row>
    <row r="366" spans="4:17">
      <c r="D366" s="493" t="s">
        <v>3261</v>
      </c>
      <c r="E366" s="492" t="s">
        <v>3262</v>
      </c>
      <c r="F366" s="493"/>
      <c r="G366" s="492"/>
      <c r="H366" s="493"/>
      <c r="I366" s="493"/>
      <c r="J366" s="492" t="str">
        <f t="shared" si="6"/>
        <v/>
      </c>
      <c r="K366" s="503"/>
      <c r="L366" s="504"/>
      <c r="M366" s="505"/>
      <c r="N366" s="493"/>
      <c r="O366" s="493"/>
      <c r="P366" s="493"/>
      <c r="Q366" s="492" t="s">
        <v>1879</v>
      </c>
    </row>
    <row r="367" spans="4:17">
      <c r="D367" s="493" t="s">
        <v>3263</v>
      </c>
      <c r="E367" s="492" t="s">
        <v>3262</v>
      </c>
      <c r="F367" s="493"/>
      <c r="G367" s="492"/>
      <c r="H367" s="493"/>
      <c r="I367" s="493"/>
      <c r="J367" s="492" t="str">
        <f t="shared" si="6"/>
        <v/>
      </c>
      <c r="K367" s="503"/>
      <c r="L367" s="504"/>
      <c r="M367" s="505"/>
      <c r="N367" s="493"/>
      <c r="O367" s="493"/>
      <c r="P367" s="493"/>
      <c r="Q367" s="492" t="s">
        <v>1880</v>
      </c>
    </row>
    <row r="368" spans="4:17">
      <c r="D368" s="493" t="s">
        <v>3264</v>
      </c>
      <c r="E368" s="492" t="s">
        <v>3262</v>
      </c>
      <c r="F368" s="493"/>
      <c r="G368" s="492"/>
      <c r="H368" s="493"/>
      <c r="I368" s="493"/>
      <c r="J368" s="492" t="str">
        <f t="shared" si="6"/>
        <v/>
      </c>
      <c r="K368" s="503"/>
      <c r="L368" s="504"/>
      <c r="M368" s="505"/>
      <c r="N368" s="493"/>
      <c r="O368" s="493"/>
      <c r="P368" s="493"/>
      <c r="Q368" s="492" t="s">
        <v>1881</v>
      </c>
    </row>
    <row r="369" spans="4:17">
      <c r="D369" s="493" t="s">
        <v>3265</v>
      </c>
      <c r="E369" s="492" t="s">
        <v>3262</v>
      </c>
      <c r="F369" s="493"/>
      <c r="G369" s="492"/>
      <c r="H369" s="493"/>
      <c r="I369" s="493"/>
      <c r="J369" s="492" t="str">
        <f t="shared" si="6"/>
        <v/>
      </c>
      <c r="K369" s="503"/>
      <c r="L369" s="504"/>
      <c r="M369" s="505"/>
      <c r="N369" s="493"/>
      <c r="O369" s="493"/>
      <c r="P369" s="493"/>
      <c r="Q369" s="492" t="s">
        <v>1882</v>
      </c>
    </row>
    <row r="370" spans="4:17">
      <c r="D370" s="493" t="s">
        <v>3266</v>
      </c>
      <c r="E370" s="492" t="s">
        <v>3262</v>
      </c>
      <c r="F370" s="493"/>
      <c r="G370" s="492"/>
      <c r="H370" s="493"/>
      <c r="I370" s="493"/>
      <c r="J370" s="492" t="str">
        <f t="shared" si="6"/>
        <v/>
      </c>
      <c r="K370" s="503"/>
      <c r="L370" s="504"/>
      <c r="M370" s="505"/>
      <c r="N370" s="493"/>
      <c r="O370" s="493"/>
      <c r="P370" s="493"/>
      <c r="Q370" s="492" t="s">
        <v>1883</v>
      </c>
    </row>
    <row r="371" spans="4:17">
      <c r="D371" s="493" t="s">
        <v>3267</v>
      </c>
      <c r="E371" s="492" t="s">
        <v>3262</v>
      </c>
      <c r="F371" s="493"/>
      <c r="G371" s="492"/>
      <c r="H371" s="493"/>
      <c r="I371" s="493"/>
      <c r="J371" s="492" t="str">
        <f t="shared" si="6"/>
        <v/>
      </c>
      <c r="K371" s="503"/>
      <c r="L371" s="504"/>
      <c r="M371" s="505"/>
      <c r="N371" s="493"/>
      <c r="O371" s="493"/>
      <c r="P371" s="493"/>
      <c r="Q371" s="492" t="s">
        <v>1884</v>
      </c>
    </row>
    <row r="372" spans="4:17">
      <c r="D372" s="493" t="s">
        <v>3268</v>
      </c>
      <c r="E372" s="492" t="s">
        <v>3262</v>
      </c>
      <c r="F372" s="493"/>
      <c r="G372" s="492"/>
      <c r="H372" s="493"/>
      <c r="I372" s="493"/>
      <c r="J372" s="492" t="str">
        <f t="shared" si="6"/>
        <v/>
      </c>
      <c r="K372" s="503"/>
      <c r="L372" s="504"/>
      <c r="M372" s="505"/>
      <c r="N372" s="493"/>
      <c r="O372" s="493"/>
      <c r="P372" s="493"/>
      <c r="Q372" s="492" t="s">
        <v>1885</v>
      </c>
    </row>
    <row r="373" spans="4:17">
      <c r="D373" s="493" t="s">
        <v>3269</v>
      </c>
      <c r="E373" s="492" t="s">
        <v>3262</v>
      </c>
      <c r="F373" s="493"/>
      <c r="G373" s="492"/>
      <c r="H373" s="493"/>
      <c r="I373" s="493"/>
      <c r="J373" s="492" t="str">
        <f t="shared" si="6"/>
        <v/>
      </c>
      <c r="K373" s="503"/>
      <c r="L373" s="504"/>
      <c r="M373" s="505"/>
      <c r="N373" s="493"/>
      <c r="O373" s="493"/>
      <c r="P373" s="493"/>
      <c r="Q373" s="492" t="s">
        <v>1886</v>
      </c>
    </row>
    <row r="374" spans="4:17">
      <c r="D374" s="493" t="s">
        <v>3270</v>
      </c>
      <c r="E374" s="492" t="s">
        <v>3262</v>
      </c>
      <c r="F374" s="493"/>
      <c r="G374" s="492"/>
      <c r="H374" s="493"/>
      <c r="I374" s="493"/>
      <c r="J374" s="492" t="str">
        <f t="shared" si="6"/>
        <v/>
      </c>
      <c r="K374" s="503"/>
      <c r="L374" s="504"/>
      <c r="M374" s="505"/>
      <c r="N374" s="493"/>
      <c r="O374" s="493"/>
      <c r="P374" s="493"/>
      <c r="Q374" s="492" t="s">
        <v>1887</v>
      </c>
    </row>
    <row r="375" spans="4:17">
      <c r="D375" s="493" t="s">
        <v>3271</v>
      </c>
      <c r="E375" s="492" t="s">
        <v>3262</v>
      </c>
      <c r="F375" s="493"/>
      <c r="G375" s="492"/>
      <c r="H375" s="493"/>
      <c r="I375" s="493"/>
      <c r="J375" s="492" t="str">
        <f t="shared" si="6"/>
        <v/>
      </c>
      <c r="K375" s="503"/>
      <c r="L375" s="504"/>
      <c r="M375" s="505"/>
      <c r="N375" s="493"/>
      <c r="O375" s="493"/>
      <c r="P375" s="493"/>
      <c r="Q375" s="492" t="s">
        <v>1888</v>
      </c>
    </row>
    <row r="376" spans="4:17">
      <c r="D376" s="493" t="s">
        <v>3272</v>
      </c>
      <c r="E376" s="492" t="s">
        <v>3273</v>
      </c>
      <c r="F376" s="493"/>
      <c r="G376" s="492"/>
      <c r="H376" s="493"/>
      <c r="I376" s="493"/>
      <c r="J376" s="492" t="str">
        <f t="shared" si="6"/>
        <v/>
      </c>
      <c r="K376" s="503"/>
      <c r="L376" s="504"/>
      <c r="M376" s="505"/>
      <c r="N376" s="493"/>
      <c r="O376" s="493"/>
      <c r="P376" s="493"/>
      <c r="Q376" s="492" t="s">
        <v>1889</v>
      </c>
    </row>
    <row r="377" spans="4:17">
      <c r="D377" s="493" t="s">
        <v>3274</v>
      </c>
      <c r="E377" s="492" t="s">
        <v>3273</v>
      </c>
      <c r="F377" s="493"/>
      <c r="G377" s="492"/>
      <c r="H377" s="493"/>
      <c r="I377" s="493"/>
      <c r="J377" s="492" t="str">
        <f t="shared" si="6"/>
        <v/>
      </c>
      <c r="K377" s="503"/>
      <c r="L377" s="504"/>
      <c r="M377" s="505"/>
      <c r="N377" s="493"/>
      <c r="O377" s="493"/>
      <c r="P377" s="493"/>
      <c r="Q377" s="492" t="s">
        <v>1890</v>
      </c>
    </row>
    <row r="378" spans="4:17">
      <c r="D378" s="493" t="s">
        <v>3275</v>
      </c>
      <c r="E378" s="492" t="s">
        <v>3273</v>
      </c>
      <c r="F378" s="493"/>
      <c r="G378" s="492"/>
      <c r="H378" s="493"/>
      <c r="I378" s="493"/>
      <c r="J378" s="492" t="str">
        <f t="shared" si="6"/>
        <v/>
      </c>
      <c r="K378" s="503"/>
      <c r="L378" s="504"/>
      <c r="M378" s="505"/>
      <c r="N378" s="493"/>
      <c r="O378" s="493"/>
      <c r="P378" s="493"/>
      <c r="Q378" s="492" t="s">
        <v>1891</v>
      </c>
    </row>
    <row r="379" spans="4:17">
      <c r="D379" s="493" t="s">
        <v>3276</v>
      </c>
      <c r="E379" s="492" t="s">
        <v>3273</v>
      </c>
      <c r="F379" s="493"/>
      <c r="G379" s="492"/>
      <c r="H379" s="493"/>
      <c r="I379" s="493"/>
      <c r="J379" s="492" t="str">
        <f t="shared" si="6"/>
        <v/>
      </c>
      <c r="K379" s="503"/>
      <c r="L379" s="504"/>
      <c r="M379" s="505"/>
      <c r="N379" s="493"/>
      <c r="O379" s="493"/>
      <c r="P379" s="493"/>
      <c r="Q379" s="492" t="s">
        <v>1892</v>
      </c>
    </row>
    <row r="380" spans="4:17">
      <c r="D380" s="493" t="s">
        <v>3277</v>
      </c>
      <c r="E380" s="492" t="s">
        <v>3273</v>
      </c>
      <c r="F380" s="493"/>
      <c r="G380" s="492"/>
      <c r="H380" s="493"/>
      <c r="I380" s="493"/>
      <c r="J380" s="492" t="str">
        <f t="shared" ref="J380:J443" si="7">F380&amp;H380&amp;I380</f>
        <v/>
      </c>
      <c r="K380" s="503"/>
      <c r="L380" s="504"/>
      <c r="M380" s="505"/>
      <c r="N380" s="493"/>
      <c r="O380" s="493"/>
      <c r="P380" s="493"/>
      <c r="Q380" s="492" t="s">
        <v>1893</v>
      </c>
    </row>
    <row r="381" spans="4:17">
      <c r="D381" s="493" t="s">
        <v>3278</v>
      </c>
      <c r="E381" s="492" t="s">
        <v>3273</v>
      </c>
      <c r="F381" s="493"/>
      <c r="G381" s="492"/>
      <c r="H381" s="493"/>
      <c r="I381" s="493"/>
      <c r="J381" s="492" t="str">
        <f t="shared" si="7"/>
        <v/>
      </c>
      <c r="K381" s="503"/>
      <c r="L381" s="504"/>
      <c r="M381" s="505"/>
      <c r="N381" s="493"/>
      <c r="O381" s="493"/>
      <c r="P381" s="493"/>
      <c r="Q381" s="492" t="s">
        <v>1894</v>
      </c>
    </row>
    <row r="382" spans="4:17">
      <c r="D382" s="493" t="s">
        <v>3279</v>
      </c>
      <c r="E382" s="492" t="s">
        <v>3273</v>
      </c>
      <c r="F382" s="493"/>
      <c r="G382" s="492"/>
      <c r="H382" s="493"/>
      <c r="I382" s="493"/>
      <c r="J382" s="492" t="str">
        <f t="shared" si="7"/>
        <v/>
      </c>
      <c r="K382" s="503"/>
      <c r="L382" s="504"/>
      <c r="M382" s="505"/>
      <c r="N382" s="493"/>
      <c r="O382" s="493"/>
      <c r="P382" s="493"/>
      <c r="Q382" s="492" t="s">
        <v>1895</v>
      </c>
    </row>
    <row r="383" spans="4:17">
      <c r="D383" s="493" t="s">
        <v>3280</v>
      </c>
      <c r="E383" s="492" t="s">
        <v>3273</v>
      </c>
      <c r="F383" s="493"/>
      <c r="G383" s="492"/>
      <c r="H383" s="493"/>
      <c r="I383" s="493"/>
      <c r="J383" s="492" t="str">
        <f t="shared" si="7"/>
        <v/>
      </c>
      <c r="K383" s="503"/>
      <c r="L383" s="504"/>
      <c r="M383" s="505"/>
      <c r="N383" s="493"/>
      <c r="O383" s="493"/>
      <c r="P383" s="493"/>
      <c r="Q383" s="492" t="s">
        <v>1896</v>
      </c>
    </row>
    <row r="384" spans="4:17">
      <c r="D384" s="493" t="s">
        <v>3281</v>
      </c>
      <c r="E384" s="492" t="s">
        <v>3273</v>
      </c>
      <c r="F384" s="493"/>
      <c r="G384" s="492"/>
      <c r="H384" s="493"/>
      <c r="I384" s="493"/>
      <c r="J384" s="492" t="str">
        <f t="shared" si="7"/>
        <v/>
      </c>
      <c r="K384" s="503"/>
      <c r="L384" s="504"/>
      <c r="M384" s="505"/>
      <c r="N384" s="493"/>
      <c r="O384" s="493"/>
      <c r="P384" s="493"/>
      <c r="Q384" s="492" t="s">
        <v>1897</v>
      </c>
    </row>
    <row r="385" spans="4:17">
      <c r="D385" s="493" t="s">
        <v>3282</v>
      </c>
      <c r="E385" s="492" t="s">
        <v>3273</v>
      </c>
      <c r="F385" s="493"/>
      <c r="G385" s="492"/>
      <c r="H385" s="493"/>
      <c r="I385" s="493"/>
      <c r="J385" s="492" t="str">
        <f t="shared" si="7"/>
        <v/>
      </c>
      <c r="K385" s="503"/>
      <c r="L385" s="504"/>
      <c r="M385" s="505"/>
      <c r="N385" s="493"/>
      <c r="O385" s="493"/>
      <c r="P385" s="493"/>
      <c r="Q385" s="492" t="s">
        <v>1898</v>
      </c>
    </row>
    <row r="386" spans="4:17">
      <c r="D386" s="493" t="s">
        <v>3283</v>
      </c>
      <c r="E386" s="492" t="s">
        <v>3284</v>
      </c>
      <c r="F386" s="493"/>
      <c r="G386" s="492"/>
      <c r="H386" s="493"/>
      <c r="I386" s="493"/>
      <c r="J386" s="492" t="str">
        <f t="shared" si="7"/>
        <v/>
      </c>
      <c r="K386" s="503"/>
      <c r="L386" s="504"/>
      <c r="M386" s="505"/>
      <c r="N386" s="493"/>
      <c r="O386" s="493"/>
      <c r="P386" s="493"/>
      <c r="Q386" s="492" t="s">
        <v>1899</v>
      </c>
    </row>
    <row r="387" spans="4:17">
      <c r="D387" s="493" t="s">
        <v>3285</v>
      </c>
      <c r="E387" s="492" t="s">
        <v>3284</v>
      </c>
      <c r="F387" s="493"/>
      <c r="G387" s="492"/>
      <c r="H387" s="493"/>
      <c r="I387" s="493"/>
      <c r="J387" s="492" t="str">
        <f t="shared" si="7"/>
        <v/>
      </c>
      <c r="K387" s="503"/>
      <c r="L387" s="504"/>
      <c r="M387" s="505"/>
      <c r="N387" s="493"/>
      <c r="O387" s="493"/>
      <c r="P387" s="493"/>
      <c r="Q387" s="492" t="s">
        <v>1900</v>
      </c>
    </row>
    <row r="388" spans="4:17">
      <c r="D388" s="493" t="s">
        <v>3286</v>
      </c>
      <c r="E388" s="492" t="s">
        <v>3284</v>
      </c>
      <c r="F388" s="493"/>
      <c r="G388" s="492"/>
      <c r="H388" s="493"/>
      <c r="I388" s="493"/>
      <c r="J388" s="492" t="str">
        <f t="shared" si="7"/>
        <v/>
      </c>
      <c r="K388" s="503"/>
      <c r="L388" s="504"/>
      <c r="M388" s="505"/>
      <c r="N388" s="493"/>
      <c r="O388" s="493"/>
      <c r="P388" s="493"/>
      <c r="Q388" s="492" t="s">
        <v>1901</v>
      </c>
    </row>
    <row r="389" spans="4:17">
      <c r="D389" s="493" t="s">
        <v>3287</v>
      </c>
      <c r="E389" s="492" t="s">
        <v>3284</v>
      </c>
      <c r="F389" s="493"/>
      <c r="G389" s="492"/>
      <c r="H389" s="493"/>
      <c r="I389" s="493"/>
      <c r="J389" s="492" t="str">
        <f t="shared" si="7"/>
        <v/>
      </c>
      <c r="K389" s="503"/>
      <c r="L389" s="504"/>
      <c r="M389" s="505"/>
      <c r="N389" s="493"/>
      <c r="O389" s="493"/>
      <c r="P389" s="493"/>
      <c r="Q389" s="492" t="s">
        <v>1902</v>
      </c>
    </row>
    <row r="390" spans="4:17">
      <c r="D390" s="493" t="s">
        <v>3288</v>
      </c>
      <c r="E390" s="492" t="s">
        <v>3284</v>
      </c>
      <c r="F390" s="493"/>
      <c r="G390" s="492"/>
      <c r="H390" s="493"/>
      <c r="I390" s="493"/>
      <c r="J390" s="492" t="str">
        <f t="shared" si="7"/>
        <v/>
      </c>
      <c r="K390" s="503"/>
      <c r="L390" s="504"/>
      <c r="M390" s="505"/>
      <c r="N390" s="493"/>
      <c r="O390" s="493"/>
      <c r="P390" s="493"/>
      <c r="Q390" s="492" t="s">
        <v>1903</v>
      </c>
    </row>
    <row r="391" spans="4:17">
      <c r="D391" s="493" t="s">
        <v>3289</v>
      </c>
      <c r="E391" s="492" t="s">
        <v>3284</v>
      </c>
      <c r="F391" s="493"/>
      <c r="G391" s="492"/>
      <c r="H391" s="493"/>
      <c r="I391" s="493"/>
      <c r="J391" s="492" t="str">
        <f t="shared" si="7"/>
        <v/>
      </c>
      <c r="K391" s="503"/>
      <c r="L391" s="504"/>
      <c r="M391" s="505"/>
      <c r="N391" s="493"/>
      <c r="O391" s="493"/>
      <c r="P391" s="493"/>
      <c r="Q391" s="492" t="s">
        <v>1904</v>
      </c>
    </row>
    <row r="392" spans="4:17">
      <c r="D392" s="493" t="s">
        <v>3290</v>
      </c>
      <c r="E392" s="492" t="s">
        <v>3284</v>
      </c>
      <c r="F392" s="493"/>
      <c r="G392" s="492"/>
      <c r="H392" s="493"/>
      <c r="I392" s="493"/>
      <c r="J392" s="492" t="str">
        <f t="shared" si="7"/>
        <v/>
      </c>
      <c r="K392" s="503"/>
      <c r="L392" s="504"/>
      <c r="M392" s="505"/>
      <c r="N392" s="493"/>
      <c r="O392" s="493"/>
      <c r="P392" s="493"/>
      <c r="Q392" s="492" t="s">
        <v>1905</v>
      </c>
    </row>
    <row r="393" spans="4:17">
      <c r="D393" s="493" t="s">
        <v>3291</v>
      </c>
      <c r="E393" s="492" t="s">
        <v>3284</v>
      </c>
      <c r="F393" s="493"/>
      <c r="G393" s="492"/>
      <c r="H393" s="493"/>
      <c r="I393" s="493"/>
      <c r="J393" s="492" t="str">
        <f t="shared" si="7"/>
        <v/>
      </c>
      <c r="K393" s="503"/>
      <c r="L393" s="504"/>
      <c r="M393" s="505"/>
      <c r="N393" s="493"/>
      <c r="O393" s="493"/>
      <c r="P393" s="493"/>
      <c r="Q393" s="492" t="s">
        <v>1906</v>
      </c>
    </row>
    <row r="394" spans="4:17">
      <c r="D394" s="493" t="s">
        <v>3292</v>
      </c>
      <c r="E394" s="492" t="s">
        <v>3284</v>
      </c>
      <c r="F394" s="493"/>
      <c r="G394" s="492"/>
      <c r="H394" s="493"/>
      <c r="I394" s="493"/>
      <c r="J394" s="492" t="str">
        <f t="shared" si="7"/>
        <v/>
      </c>
      <c r="K394" s="503"/>
      <c r="L394" s="504"/>
      <c r="M394" s="505"/>
      <c r="N394" s="493"/>
      <c r="O394" s="493"/>
      <c r="P394" s="493"/>
      <c r="Q394" s="492" t="s">
        <v>1907</v>
      </c>
    </row>
    <row r="395" spans="4:17">
      <c r="D395" s="493" t="s">
        <v>3293</v>
      </c>
      <c r="E395" s="492" t="s">
        <v>3284</v>
      </c>
      <c r="F395" s="493"/>
      <c r="G395" s="492"/>
      <c r="H395" s="493"/>
      <c r="I395" s="493"/>
      <c r="J395" s="492" t="str">
        <f t="shared" si="7"/>
        <v/>
      </c>
      <c r="K395" s="503"/>
      <c r="L395" s="504"/>
      <c r="M395" s="505"/>
      <c r="N395" s="493"/>
      <c r="O395" s="493"/>
      <c r="P395" s="493"/>
      <c r="Q395" s="492" t="s">
        <v>1908</v>
      </c>
    </row>
    <row r="396" spans="4:17">
      <c r="D396" s="493" t="s">
        <v>3294</v>
      </c>
      <c r="E396" s="492" t="s">
        <v>3295</v>
      </c>
      <c r="F396" s="493"/>
      <c r="G396" s="492"/>
      <c r="H396" s="493"/>
      <c r="I396" s="493"/>
      <c r="J396" s="492" t="str">
        <f t="shared" si="7"/>
        <v/>
      </c>
      <c r="K396" s="503"/>
      <c r="L396" s="504"/>
      <c r="M396" s="505"/>
      <c r="N396" s="493"/>
      <c r="O396" s="493"/>
      <c r="P396" s="493"/>
      <c r="Q396" s="492" t="s">
        <v>1909</v>
      </c>
    </row>
    <row r="397" spans="4:17">
      <c r="D397" s="493" t="s">
        <v>3296</v>
      </c>
      <c r="E397" s="492" t="s">
        <v>3295</v>
      </c>
      <c r="F397" s="493"/>
      <c r="G397" s="492"/>
      <c r="H397" s="493"/>
      <c r="I397" s="493"/>
      <c r="J397" s="492" t="str">
        <f t="shared" si="7"/>
        <v/>
      </c>
      <c r="K397" s="503"/>
      <c r="L397" s="504"/>
      <c r="M397" s="505"/>
      <c r="N397" s="493"/>
      <c r="O397" s="493"/>
      <c r="P397" s="493"/>
      <c r="Q397" s="492" t="s">
        <v>1910</v>
      </c>
    </row>
    <row r="398" spans="4:17">
      <c r="D398" s="493" t="s">
        <v>3297</v>
      </c>
      <c r="E398" s="492" t="s">
        <v>3295</v>
      </c>
      <c r="F398" s="493"/>
      <c r="G398" s="492"/>
      <c r="H398" s="493"/>
      <c r="I398" s="493"/>
      <c r="J398" s="492" t="str">
        <f t="shared" si="7"/>
        <v/>
      </c>
      <c r="K398" s="503"/>
      <c r="L398" s="504"/>
      <c r="M398" s="505"/>
      <c r="N398" s="493"/>
      <c r="O398" s="493"/>
      <c r="P398" s="493"/>
      <c r="Q398" s="492" t="s">
        <v>1911</v>
      </c>
    </row>
    <row r="399" spans="4:17">
      <c r="D399" s="493" t="s">
        <v>3298</v>
      </c>
      <c r="E399" s="492" t="s">
        <v>3295</v>
      </c>
      <c r="F399" s="493"/>
      <c r="G399" s="492"/>
      <c r="H399" s="493"/>
      <c r="I399" s="493"/>
      <c r="J399" s="492" t="str">
        <f t="shared" si="7"/>
        <v/>
      </c>
      <c r="K399" s="503"/>
      <c r="L399" s="504"/>
      <c r="M399" s="505"/>
      <c r="N399" s="493"/>
      <c r="O399" s="493"/>
      <c r="P399" s="493"/>
      <c r="Q399" s="492" t="s">
        <v>1912</v>
      </c>
    </row>
    <row r="400" spans="4:17">
      <c r="D400" s="493" t="s">
        <v>3299</v>
      </c>
      <c r="E400" s="492" t="s">
        <v>3295</v>
      </c>
      <c r="F400" s="493"/>
      <c r="G400" s="492"/>
      <c r="H400" s="493"/>
      <c r="I400" s="493"/>
      <c r="J400" s="492" t="str">
        <f t="shared" si="7"/>
        <v/>
      </c>
      <c r="K400" s="503"/>
      <c r="L400" s="504"/>
      <c r="M400" s="505"/>
      <c r="N400" s="493"/>
      <c r="O400" s="493"/>
      <c r="P400" s="493"/>
      <c r="Q400" s="492" t="s">
        <v>1913</v>
      </c>
    </row>
    <row r="401" spans="4:17">
      <c r="D401" s="493" t="s">
        <v>3300</v>
      </c>
      <c r="E401" s="492" t="s">
        <v>3295</v>
      </c>
      <c r="F401" s="493"/>
      <c r="G401" s="492"/>
      <c r="H401" s="493"/>
      <c r="I401" s="493"/>
      <c r="J401" s="492" t="str">
        <f t="shared" si="7"/>
        <v/>
      </c>
      <c r="K401" s="503"/>
      <c r="L401" s="504"/>
      <c r="M401" s="505"/>
      <c r="N401" s="493"/>
      <c r="O401" s="493"/>
      <c r="P401" s="493"/>
      <c r="Q401" s="492" t="s">
        <v>1914</v>
      </c>
    </row>
    <row r="402" spans="4:17">
      <c r="D402" s="493" t="s">
        <v>3301</v>
      </c>
      <c r="E402" s="492" t="s">
        <v>3295</v>
      </c>
      <c r="F402" s="493"/>
      <c r="G402" s="492"/>
      <c r="H402" s="493"/>
      <c r="I402" s="493"/>
      <c r="J402" s="492" t="str">
        <f t="shared" si="7"/>
        <v/>
      </c>
      <c r="K402" s="503"/>
      <c r="L402" s="504"/>
      <c r="M402" s="505"/>
      <c r="N402" s="493"/>
      <c r="O402" s="493"/>
      <c r="P402" s="493"/>
      <c r="Q402" s="492" t="s">
        <v>1915</v>
      </c>
    </row>
    <row r="403" spans="4:17">
      <c r="D403" s="493" t="s">
        <v>3302</v>
      </c>
      <c r="E403" s="492" t="s">
        <v>3295</v>
      </c>
      <c r="F403" s="493"/>
      <c r="G403" s="492"/>
      <c r="H403" s="493"/>
      <c r="I403" s="493"/>
      <c r="J403" s="492" t="str">
        <f t="shared" si="7"/>
        <v/>
      </c>
      <c r="K403" s="503"/>
      <c r="L403" s="504"/>
      <c r="M403" s="505"/>
      <c r="N403" s="493"/>
      <c r="O403" s="493"/>
      <c r="P403" s="493"/>
      <c r="Q403" s="492" t="s">
        <v>1916</v>
      </c>
    </row>
    <row r="404" spans="4:17">
      <c r="D404" s="493" t="s">
        <v>3303</v>
      </c>
      <c r="E404" s="492" t="s">
        <v>3295</v>
      </c>
      <c r="F404" s="493"/>
      <c r="G404" s="492"/>
      <c r="H404" s="493"/>
      <c r="I404" s="493"/>
      <c r="J404" s="492" t="str">
        <f t="shared" si="7"/>
        <v/>
      </c>
      <c r="K404" s="503"/>
      <c r="L404" s="504"/>
      <c r="M404" s="505"/>
      <c r="N404" s="493"/>
      <c r="O404" s="493"/>
      <c r="P404" s="493"/>
      <c r="Q404" s="492" t="s">
        <v>1917</v>
      </c>
    </row>
    <row r="405" spans="4:17">
      <c r="D405" s="493" t="s">
        <v>3304</v>
      </c>
      <c r="E405" s="492" t="s">
        <v>3295</v>
      </c>
      <c r="F405" s="493"/>
      <c r="G405" s="492"/>
      <c r="H405" s="493"/>
      <c r="I405" s="493"/>
      <c r="J405" s="492" t="str">
        <f t="shared" si="7"/>
        <v/>
      </c>
      <c r="K405" s="503"/>
      <c r="L405" s="504"/>
      <c r="M405" s="505"/>
      <c r="N405" s="493"/>
      <c r="O405" s="493"/>
      <c r="P405" s="493"/>
      <c r="Q405" s="492" t="s">
        <v>1918</v>
      </c>
    </row>
    <row r="406" spans="4:17">
      <c r="D406" s="493" t="s">
        <v>3305</v>
      </c>
      <c r="E406" s="492" t="s">
        <v>3306</v>
      </c>
      <c r="F406" s="493"/>
      <c r="G406" s="492"/>
      <c r="H406" s="493"/>
      <c r="I406" s="493"/>
      <c r="J406" s="492" t="str">
        <f t="shared" si="7"/>
        <v/>
      </c>
      <c r="K406" s="503"/>
      <c r="L406" s="504"/>
      <c r="M406" s="505"/>
      <c r="N406" s="493"/>
      <c r="O406" s="493"/>
      <c r="P406" s="493"/>
      <c r="Q406" s="492" t="s">
        <v>1919</v>
      </c>
    </row>
    <row r="407" spans="4:17">
      <c r="D407" s="493" t="s">
        <v>3307</v>
      </c>
      <c r="E407" s="492" t="s">
        <v>3306</v>
      </c>
      <c r="F407" s="493"/>
      <c r="G407" s="492"/>
      <c r="H407" s="493"/>
      <c r="I407" s="493"/>
      <c r="J407" s="492" t="str">
        <f t="shared" si="7"/>
        <v/>
      </c>
      <c r="K407" s="503"/>
      <c r="L407" s="504"/>
      <c r="M407" s="505"/>
      <c r="N407" s="493"/>
      <c r="O407" s="493"/>
      <c r="P407" s="493"/>
      <c r="Q407" s="492" t="s">
        <v>1920</v>
      </c>
    </row>
    <row r="408" spans="4:17">
      <c r="D408" s="493" t="s">
        <v>3308</v>
      </c>
      <c r="E408" s="492" t="s">
        <v>3306</v>
      </c>
      <c r="F408" s="493"/>
      <c r="G408" s="492"/>
      <c r="H408" s="493"/>
      <c r="I408" s="493"/>
      <c r="J408" s="492" t="str">
        <f t="shared" si="7"/>
        <v/>
      </c>
      <c r="K408" s="503"/>
      <c r="L408" s="504"/>
      <c r="M408" s="505"/>
      <c r="N408" s="493"/>
      <c r="O408" s="493"/>
      <c r="P408" s="493"/>
      <c r="Q408" s="492" t="s">
        <v>1921</v>
      </c>
    </row>
    <row r="409" spans="4:17">
      <c r="D409" s="493" t="s">
        <v>3309</v>
      </c>
      <c r="E409" s="492" t="s">
        <v>3306</v>
      </c>
      <c r="F409" s="493"/>
      <c r="G409" s="492"/>
      <c r="H409" s="493"/>
      <c r="I409" s="493"/>
      <c r="J409" s="492" t="str">
        <f t="shared" si="7"/>
        <v/>
      </c>
      <c r="K409" s="503"/>
      <c r="L409" s="504"/>
      <c r="M409" s="505"/>
      <c r="N409" s="493"/>
      <c r="O409" s="493"/>
      <c r="P409" s="493"/>
      <c r="Q409" s="492" t="s">
        <v>1922</v>
      </c>
    </row>
    <row r="410" spans="4:17">
      <c r="D410" s="493" t="s">
        <v>3310</v>
      </c>
      <c r="E410" s="492" t="s">
        <v>3306</v>
      </c>
      <c r="F410" s="493"/>
      <c r="G410" s="492"/>
      <c r="H410" s="493"/>
      <c r="I410" s="493"/>
      <c r="J410" s="492" t="str">
        <f t="shared" si="7"/>
        <v/>
      </c>
      <c r="K410" s="503"/>
      <c r="L410" s="504"/>
      <c r="M410" s="505"/>
      <c r="N410" s="493"/>
      <c r="O410" s="493"/>
      <c r="P410" s="493"/>
      <c r="Q410" s="492" t="s">
        <v>1923</v>
      </c>
    </row>
    <row r="411" spans="4:17">
      <c r="D411" s="493" t="s">
        <v>3311</v>
      </c>
      <c r="E411" s="492" t="s">
        <v>3306</v>
      </c>
      <c r="F411" s="493"/>
      <c r="G411" s="492"/>
      <c r="H411" s="493"/>
      <c r="I411" s="493"/>
      <c r="J411" s="492" t="str">
        <f t="shared" si="7"/>
        <v/>
      </c>
      <c r="K411" s="503"/>
      <c r="L411" s="504"/>
      <c r="M411" s="505"/>
      <c r="N411" s="493"/>
      <c r="O411" s="493"/>
      <c r="P411" s="493"/>
      <c r="Q411" s="492" t="s">
        <v>1924</v>
      </c>
    </row>
    <row r="412" spans="4:17">
      <c r="D412" s="493" t="s">
        <v>3312</v>
      </c>
      <c r="E412" s="492" t="s">
        <v>3306</v>
      </c>
      <c r="F412" s="493"/>
      <c r="G412" s="492"/>
      <c r="H412" s="493"/>
      <c r="I412" s="493"/>
      <c r="J412" s="492" t="str">
        <f t="shared" si="7"/>
        <v/>
      </c>
      <c r="K412" s="503"/>
      <c r="L412" s="504"/>
      <c r="M412" s="505"/>
      <c r="N412" s="493"/>
      <c r="O412" s="493"/>
      <c r="P412" s="493"/>
      <c r="Q412" s="492" t="s">
        <v>1925</v>
      </c>
    </row>
    <row r="413" spans="4:17">
      <c r="D413" s="493" t="s">
        <v>3313</v>
      </c>
      <c r="E413" s="492" t="s">
        <v>3306</v>
      </c>
      <c r="F413" s="493"/>
      <c r="G413" s="492"/>
      <c r="H413" s="493"/>
      <c r="I413" s="493"/>
      <c r="J413" s="492" t="str">
        <f t="shared" si="7"/>
        <v/>
      </c>
      <c r="K413" s="503"/>
      <c r="L413" s="504"/>
      <c r="M413" s="505"/>
      <c r="N413" s="493"/>
      <c r="O413" s="493"/>
      <c r="P413" s="493"/>
      <c r="Q413" s="492" t="s">
        <v>1926</v>
      </c>
    </row>
    <row r="414" spans="4:17">
      <c r="D414" s="493" t="s">
        <v>3314</v>
      </c>
      <c r="E414" s="492" t="s">
        <v>3306</v>
      </c>
      <c r="F414" s="493"/>
      <c r="G414" s="492"/>
      <c r="H414" s="493"/>
      <c r="I414" s="493"/>
      <c r="J414" s="492" t="str">
        <f t="shared" si="7"/>
        <v/>
      </c>
      <c r="K414" s="503"/>
      <c r="L414" s="504"/>
      <c r="M414" s="505"/>
      <c r="N414" s="493"/>
      <c r="O414" s="493"/>
      <c r="P414" s="493"/>
      <c r="Q414" s="492" t="s">
        <v>1927</v>
      </c>
    </row>
    <row r="415" spans="4:17">
      <c r="D415" s="493" t="s">
        <v>3315</v>
      </c>
      <c r="E415" s="492" t="s">
        <v>3306</v>
      </c>
      <c r="F415" s="493"/>
      <c r="G415" s="492"/>
      <c r="H415" s="493"/>
      <c r="I415" s="493"/>
      <c r="J415" s="492" t="str">
        <f t="shared" si="7"/>
        <v/>
      </c>
      <c r="K415" s="503"/>
      <c r="L415" s="504"/>
      <c r="M415" s="505"/>
      <c r="N415" s="493"/>
      <c r="O415" s="493"/>
      <c r="P415" s="493"/>
      <c r="Q415" s="492" t="s">
        <v>1928</v>
      </c>
    </row>
    <row r="416" spans="4:17">
      <c r="D416" s="493" t="s">
        <v>3316</v>
      </c>
      <c r="E416" s="492" t="s">
        <v>3317</v>
      </c>
      <c r="F416" s="493"/>
      <c r="G416" s="492"/>
      <c r="H416" s="493"/>
      <c r="I416" s="493"/>
      <c r="J416" s="492" t="str">
        <f t="shared" si="7"/>
        <v/>
      </c>
      <c r="K416" s="503"/>
      <c r="L416" s="504"/>
      <c r="M416" s="505"/>
      <c r="N416" s="493"/>
      <c r="O416" s="493"/>
      <c r="P416" s="493"/>
      <c r="Q416" s="492" t="s">
        <v>1929</v>
      </c>
    </row>
    <row r="417" spans="4:17">
      <c r="D417" s="493" t="s">
        <v>3318</v>
      </c>
      <c r="E417" s="492" t="s">
        <v>3317</v>
      </c>
      <c r="F417" s="493"/>
      <c r="G417" s="492"/>
      <c r="H417" s="493"/>
      <c r="I417" s="493"/>
      <c r="J417" s="492" t="str">
        <f t="shared" si="7"/>
        <v/>
      </c>
      <c r="K417" s="503"/>
      <c r="L417" s="504"/>
      <c r="M417" s="505"/>
      <c r="N417" s="493"/>
      <c r="O417" s="493"/>
      <c r="P417" s="493"/>
      <c r="Q417" s="492" t="s">
        <v>1930</v>
      </c>
    </row>
    <row r="418" spans="4:17">
      <c r="D418" s="493" t="s">
        <v>3319</v>
      </c>
      <c r="E418" s="492" t="s">
        <v>3317</v>
      </c>
      <c r="F418" s="493"/>
      <c r="G418" s="492"/>
      <c r="H418" s="493"/>
      <c r="I418" s="493"/>
      <c r="J418" s="492" t="str">
        <f t="shared" si="7"/>
        <v/>
      </c>
      <c r="K418" s="503"/>
      <c r="L418" s="504"/>
      <c r="M418" s="505"/>
      <c r="N418" s="493"/>
      <c r="O418" s="493"/>
      <c r="P418" s="493"/>
      <c r="Q418" s="492" t="s">
        <v>1931</v>
      </c>
    </row>
    <row r="419" spans="4:17">
      <c r="D419" s="493" t="s">
        <v>3320</v>
      </c>
      <c r="E419" s="492" t="s">
        <v>3317</v>
      </c>
      <c r="F419" s="493"/>
      <c r="G419" s="492"/>
      <c r="H419" s="493"/>
      <c r="I419" s="493"/>
      <c r="J419" s="492" t="str">
        <f t="shared" si="7"/>
        <v/>
      </c>
      <c r="K419" s="503"/>
      <c r="L419" s="504"/>
      <c r="M419" s="505"/>
      <c r="N419" s="493"/>
      <c r="O419" s="493"/>
      <c r="P419" s="493"/>
      <c r="Q419" s="492" t="s">
        <v>1932</v>
      </c>
    </row>
    <row r="420" spans="4:17">
      <c r="D420" s="493" t="s">
        <v>3321</v>
      </c>
      <c r="E420" s="492" t="s">
        <v>3317</v>
      </c>
      <c r="F420" s="493"/>
      <c r="G420" s="492"/>
      <c r="H420" s="493"/>
      <c r="I420" s="493"/>
      <c r="J420" s="492" t="str">
        <f t="shared" si="7"/>
        <v/>
      </c>
      <c r="K420" s="503"/>
      <c r="L420" s="504"/>
      <c r="M420" s="505"/>
      <c r="N420" s="493"/>
      <c r="O420" s="493"/>
      <c r="P420" s="493"/>
      <c r="Q420" s="492" t="s">
        <v>1933</v>
      </c>
    </row>
    <row r="421" spans="4:17">
      <c r="D421" s="493" t="s">
        <v>3322</v>
      </c>
      <c r="E421" s="492" t="s">
        <v>3317</v>
      </c>
      <c r="F421" s="493"/>
      <c r="G421" s="492"/>
      <c r="H421" s="493"/>
      <c r="I421" s="493"/>
      <c r="J421" s="492" t="str">
        <f t="shared" si="7"/>
        <v/>
      </c>
      <c r="K421" s="503"/>
      <c r="L421" s="504"/>
      <c r="M421" s="505"/>
      <c r="N421" s="493"/>
      <c r="O421" s="493"/>
      <c r="P421" s="493"/>
      <c r="Q421" s="492" t="s">
        <v>1934</v>
      </c>
    </row>
    <row r="422" spans="4:17">
      <c r="D422" s="493" t="s">
        <v>3323</v>
      </c>
      <c r="E422" s="492" t="s">
        <v>3317</v>
      </c>
      <c r="F422" s="493"/>
      <c r="G422" s="492"/>
      <c r="H422" s="493"/>
      <c r="I422" s="493"/>
      <c r="J422" s="492" t="str">
        <f t="shared" si="7"/>
        <v/>
      </c>
      <c r="K422" s="503"/>
      <c r="L422" s="504"/>
      <c r="M422" s="505"/>
      <c r="N422" s="493"/>
      <c r="O422" s="493"/>
      <c r="P422" s="493"/>
      <c r="Q422" s="492" t="s">
        <v>1935</v>
      </c>
    </row>
    <row r="423" spans="4:17">
      <c r="D423" s="493" t="s">
        <v>3324</v>
      </c>
      <c r="E423" s="492" t="s">
        <v>3317</v>
      </c>
      <c r="F423" s="493"/>
      <c r="G423" s="492"/>
      <c r="H423" s="493"/>
      <c r="I423" s="493"/>
      <c r="J423" s="492" t="str">
        <f t="shared" si="7"/>
        <v/>
      </c>
      <c r="K423" s="503"/>
      <c r="L423" s="504"/>
      <c r="M423" s="505"/>
      <c r="N423" s="493"/>
      <c r="O423" s="493"/>
      <c r="P423" s="493"/>
      <c r="Q423" s="492" t="s">
        <v>1936</v>
      </c>
    </row>
    <row r="424" spans="4:17">
      <c r="D424" s="493" t="s">
        <v>3325</v>
      </c>
      <c r="E424" s="492" t="s">
        <v>3317</v>
      </c>
      <c r="F424" s="493"/>
      <c r="G424" s="492"/>
      <c r="H424" s="493"/>
      <c r="I424" s="493"/>
      <c r="J424" s="492" t="str">
        <f t="shared" si="7"/>
        <v/>
      </c>
      <c r="K424" s="503"/>
      <c r="L424" s="504"/>
      <c r="M424" s="505"/>
      <c r="N424" s="493"/>
      <c r="O424" s="493"/>
      <c r="P424" s="493"/>
      <c r="Q424" s="492" t="s">
        <v>1937</v>
      </c>
    </row>
    <row r="425" spans="4:17">
      <c r="D425" s="493" t="s">
        <v>3326</v>
      </c>
      <c r="E425" s="492" t="s">
        <v>3317</v>
      </c>
      <c r="F425" s="493"/>
      <c r="G425" s="492"/>
      <c r="H425" s="493"/>
      <c r="I425" s="493"/>
      <c r="J425" s="492" t="str">
        <f t="shared" si="7"/>
        <v/>
      </c>
      <c r="K425" s="503"/>
      <c r="L425" s="504"/>
      <c r="M425" s="505"/>
      <c r="N425" s="493"/>
      <c r="O425" s="493"/>
      <c r="P425" s="493"/>
      <c r="Q425" s="492" t="s">
        <v>1938</v>
      </c>
    </row>
    <row r="426" spans="4:17">
      <c r="D426" s="493" t="s">
        <v>3327</v>
      </c>
      <c r="E426" s="492" t="s">
        <v>3328</v>
      </c>
      <c r="F426" s="493"/>
      <c r="G426" s="492"/>
      <c r="H426" s="493"/>
      <c r="I426" s="493"/>
      <c r="J426" s="492" t="str">
        <f t="shared" si="7"/>
        <v/>
      </c>
      <c r="K426" s="503"/>
      <c r="L426" s="504"/>
      <c r="M426" s="505"/>
      <c r="N426" s="493"/>
      <c r="O426" s="493"/>
      <c r="P426" s="493"/>
      <c r="Q426" s="492" t="s">
        <v>1939</v>
      </c>
    </row>
    <row r="427" spans="4:17">
      <c r="D427" s="493" t="s">
        <v>3329</v>
      </c>
      <c r="E427" s="492" t="s">
        <v>3328</v>
      </c>
      <c r="F427" s="493"/>
      <c r="G427" s="492"/>
      <c r="H427" s="493"/>
      <c r="I427" s="493"/>
      <c r="J427" s="492" t="str">
        <f t="shared" si="7"/>
        <v/>
      </c>
      <c r="K427" s="503"/>
      <c r="L427" s="504"/>
      <c r="M427" s="505"/>
      <c r="N427" s="493"/>
      <c r="O427" s="493"/>
      <c r="P427" s="493"/>
      <c r="Q427" s="492" t="s">
        <v>1940</v>
      </c>
    </row>
    <row r="428" spans="4:17">
      <c r="D428" s="493" t="s">
        <v>3330</v>
      </c>
      <c r="E428" s="492" t="s">
        <v>3328</v>
      </c>
      <c r="F428" s="493"/>
      <c r="G428" s="492"/>
      <c r="H428" s="493"/>
      <c r="I428" s="493"/>
      <c r="J428" s="492" t="str">
        <f t="shared" si="7"/>
        <v/>
      </c>
      <c r="K428" s="503"/>
      <c r="L428" s="504"/>
      <c r="M428" s="505"/>
      <c r="N428" s="493"/>
      <c r="O428" s="493"/>
      <c r="P428" s="493"/>
      <c r="Q428" s="492" t="s">
        <v>1941</v>
      </c>
    </row>
    <row r="429" spans="4:17">
      <c r="D429" s="493" t="s">
        <v>3331</v>
      </c>
      <c r="E429" s="492" t="s">
        <v>3328</v>
      </c>
      <c r="F429" s="493"/>
      <c r="G429" s="492"/>
      <c r="H429" s="493"/>
      <c r="I429" s="493"/>
      <c r="J429" s="492" t="str">
        <f t="shared" si="7"/>
        <v/>
      </c>
      <c r="K429" s="503"/>
      <c r="L429" s="504"/>
      <c r="M429" s="505"/>
      <c r="N429" s="493"/>
      <c r="O429" s="493"/>
      <c r="P429" s="493"/>
      <c r="Q429" s="492" t="s">
        <v>1942</v>
      </c>
    </row>
    <row r="430" spans="4:17">
      <c r="D430" s="493" t="s">
        <v>3332</v>
      </c>
      <c r="E430" s="492" t="s">
        <v>3328</v>
      </c>
      <c r="F430" s="493"/>
      <c r="G430" s="492"/>
      <c r="H430" s="493"/>
      <c r="I430" s="493"/>
      <c r="J430" s="492" t="str">
        <f t="shared" si="7"/>
        <v/>
      </c>
      <c r="K430" s="503"/>
      <c r="L430" s="504"/>
      <c r="M430" s="505"/>
      <c r="N430" s="493"/>
      <c r="O430" s="493"/>
      <c r="P430" s="493"/>
      <c r="Q430" s="492" t="s">
        <v>1943</v>
      </c>
    </row>
    <row r="431" spans="4:17">
      <c r="D431" s="493" t="s">
        <v>3333</v>
      </c>
      <c r="E431" s="492" t="s">
        <v>3328</v>
      </c>
      <c r="F431" s="493"/>
      <c r="G431" s="492"/>
      <c r="H431" s="493"/>
      <c r="I431" s="493"/>
      <c r="J431" s="492" t="str">
        <f t="shared" si="7"/>
        <v/>
      </c>
      <c r="K431" s="503"/>
      <c r="L431" s="504"/>
      <c r="M431" s="505"/>
      <c r="N431" s="493"/>
      <c r="O431" s="493"/>
      <c r="P431" s="493"/>
      <c r="Q431" s="492" t="s">
        <v>1944</v>
      </c>
    </row>
    <row r="432" spans="4:17">
      <c r="D432" s="493" t="s">
        <v>3334</v>
      </c>
      <c r="E432" s="492" t="s">
        <v>3328</v>
      </c>
      <c r="F432" s="493"/>
      <c r="G432" s="492"/>
      <c r="H432" s="493"/>
      <c r="I432" s="493"/>
      <c r="J432" s="492" t="str">
        <f t="shared" si="7"/>
        <v/>
      </c>
      <c r="K432" s="503"/>
      <c r="L432" s="504"/>
      <c r="M432" s="505"/>
      <c r="N432" s="493"/>
      <c r="O432" s="493"/>
      <c r="P432" s="493"/>
      <c r="Q432" s="492" t="s">
        <v>1945</v>
      </c>
    </row>
    <row r="433" spans="4:17">
      <c r="D433" s="493" t="s">
        <v>3335</v>
      </c>
      <c r="E433" s="492" t="s">
        <v>3328</v>
      </c>
      <c r="F433" s="493"/>
      <c r="G433" s="492"/>
      <c r="H433" s="493"/>
      <c r="I433" s="493"/>
      <c r="J433" s="492" t="str">
        <f t="shared" si="7"/>
        <v/>
      </c>
      <c r="K433" s="503"/>
      <c r="L433" s="504"/>
      <c r="M433" s="505"/>
      <c r="N433" s="493"/>
      <c r="O433" s="493"/>
      <c r="P433" s="493"/>
      <c r="Q433" s="492" t="s">
        <v>1946</v>
      </c>
    </row>
    <row r="434" spans="4:17">
      <c r="D434" s="493" t="s">
        <v>3336</v>
      </c>
      <c r="E434" s="492" t="s">
        <v>3328</v>
      </c>
      <c r="F434" s="493"/>
      <c r="G434" s="492"/>
      <c r="H434" s="493"/>
      <c r="I434" s="493"/>
      <c r="J434" s="492" t="str">
        <f t="shared" si="7"/>
        <v/>
      </c>
      <c r="K434" s="503"/>
      <c r="L434" s="504"/>
      <c r="M434" s="505"/>
      <c r="N434" s="493"/>
      <c r="O434" s="493"/>
      <c r="P434" s="493"/>
      <c r="Q434" s="492" t="s">
        <v>1947</v>
      </c>
    </row>
    <row r="435" spans="4:17">
      <c r="D435" s="493" t="s">
        <v>3337</v>
      </c>
      <c r="E435" s="492" t="s">
        <v>3328</v>
      </c>
      <c r="F435" s="493"/>
      <c r="G435" s="492"/>
      <c r="H435" s="493"/>
      <c r="I435" s="493"/>
      <c r="J435" s="492" t="str">
        <f t="shared" si="7"/>
        <v/>
      </c>
      <c r="K435" s="503"/>
      <c r="L435" s="504"/>
      <c r="M435" s="505"/>
      <c r="N435" s="493"/>
      <c r="O435" s="493"/>
      <c r="P435" s="493"/>
      <c r="Q435" s="492" t="s">
        <v>1948</v>
      </c>
    </row>
    <row r="436" spans="4:17">
      <c r="D436" s="493" t="s">
        <v>3338</v>
      </c>
      <c r="E436" s="492" t="s">
        <v>3339</v>
      </c>
      <c r="F436" s="493"/>
      <c r="G436" s="492"/>
      <c r="H436" s="493"/>
      <c r="I436" s="493"/>
      <c r="J436" s="492" t="str">
        <f t="shared" si="7"/>
        <v/>
      </c>
      <c r="K436" s="503"/>
      <c r="L436" s="504"/>
      <c r="M436" s="505"/>
      <c r="N436" s="493"/>
      <c r="O436" s="493"/>
      <c r="P436" s="493"/>
      <c r="Q436" s="492" t="s">
        <v>1949</v>
      </c>
    </row>
    <row r="437" spans="4:17">
      <c r="D437" s="493" t="s">
        <v>3340</v>
      </c>
      <c r="E437" s="492" t="s">
        <v>3339</v>
      </c>
      <c r="F437" s="493"/>
      <c r="G437" s="492"/>
      <c r="H437" s="493"/>
      <c r="I437" s="493"/>
      <c r="J437" s="492" t="str">
        <f t="shared" si="7"/>
        <v/>
      </c>
      <c r="K437" s="503"/>
      <c r="L437" s="504"/>
      <c r="M437" s="505"/>
      <c r="N437" s="493"/>
      <c r="O437" s="493"/>
      <c r="P437" s="493"/>
      <c r="Q437" s="492" t="s">
        <v>1950</v>
      </c>
    </row>
    <row r="438" spans="4:17">
      <c r="D438" s="493" t="s">
        <v>3341</v>
      </c>
      <c r="E438" s="492" t="s">
        <v>3339</v>
      </c>
      <c r="F438" s="493"/>
      <c r="G438" s="492"/>
      <c r="H438" s="493"/>
      <c r="I438" s="493"/>
      <c r="J438" s="492" t="str">
        <f t="shared" si="7"/>
        <v/>
      </c>
      <c r="K438" s="503"/>
      <c r="L438" s="504"/>
      <c r="M438" s="505"/>
      <c r="N438" s="493"/>
      <c r="O438" s="493"/>
      <c r="P438" s="493"/>
      <c r="Q438" s="492" t="s">
        <v>1951</v>
      </c>
    </row>
    <row r="439" spans="4:17">
      <c r="D439" s="493" t="s">
        <v>3342</v>
      </c>
      <c r="E439" s="492" t="s">
        <v>3339</v>
      </c>
      <c r="F439" s="493"/>
      <c r="G439" s="492"/>
      <c r="H439" s="493"/>
      <c r="I439" s="493"/>
      <c r="J439" s="492" t="str">
        <f t="shared" si="7"/>
        <v/>
      </c>
      <c r="K439" s="503"/>
      <c r="L439" s="504"/>
      <c r="M439" s="505"/>
      <c r="N439" s="493"/>
      <c r="O439" s="493"/>
      <c r="P439" s="493"/>
      <c r="Q439" s="492" t="s">
        <v>1952</v>
      </c>
    </row>
    <row r="440" spans="4:17">
      <c r="D440" s="493" t="s">
        <v>3343</v>
      </c>
      <c r="E440" s="492" t="s">
        <v>3339</v>
      </c>
      <c r="F440" s="493"/>
      <c r="G440" s="492"/>
      <c r="H440" s="493"/>
      <c r="I440" s="493"/>
      <c r="J440" s="492" t="str">
        <f t="shared" si="7"/>
        <v/>
      </c>
      <c r="K440" s="503"/>
      <c r="L440" s="504"/>
      <c r="M440" s="505"/>
      <c r="N440" s="493"/>
      <c r="O440" s="493"/>
      <c r="P440" s="493"/>
      <c r="Q440" s="492" t="s">
        <v>1953</v>
      </c>
    </row>
    <row r="441" spans="4:17">
      <c r="D441" s="493" t="s">
        <v>3344</v>
      </c>
      <c r="E441" s="492" t="s">
        <v>3339</v>
      </c>
      <c r="F441" s="493"/>
      <c r="G441" s="492"/>
      <c r="H441" s="493"/>
      <c r="I441" s="493"/>
      <c r="J441" s="492" t="str">
        <f t="shared" si="7"/>
        <v/>
      </c>
      <c r="K441" s="503"/>
      <c r="L441" s="504"/>
      <c r="M441" s="505"/>
      <c r="N441" s="493"/>
      <c r="O441" s="493"/>
      <c r="P441" s="493"/>
      <c r="Q441" s="492" t="s">
        <v>1954</v>
      </c>
    </row>
    <row r="442" spans="4:17">
      <c r="D442" s="493" t="s">
        <v>3345</v>
      </c>
      <c r="E442" s="492" t="s">
        <v>3339</v>
      </c>
      <c r="F442" s="493"/>
      <c r="G442" s="492"/>
      <c r="H442" s="493"/>
      <c r="I442" s="493"/>
      <c r="J442" s="492" t="str">
        <f t="shared" si="7"/>
        <v/>
      </c>
      <c r="K442" s="503"/>
      <c r="L442" s="504"/>
      <c r="M442" s="505"/>
      <c r="N442" s="493"/>
      <c r="O442" s="493"/>
      <c r="P442" s="493"/>
      <c r="Q442" s="492" t="s">
        <v>1955</v>
      </c>
    </row>
    <row r="443" spans="4:17">
      <c r="D443" s="493" t="s">
        <v>3346</v>
      </c>
      <c r="E443" s="492" t="s">
        <v>3339</v>
      </c>
      <c r="F443" s="493"/>
      <c r="G443" s="492"/>
      <c r="H443" s="493"/>
      <c r="I443" s="493"/>
      <c r="J443" s="492" t="str">
        <f t="shared" si="7"/>
        <v/>
      </c>
      <c r="K443" s="503"/>
      <c r="L443" s="504"/>
      <c r="M443" s="505"/>
      <c r="N443" s="493"/>
      <c r="O443" s="493"/>
      <c r="P443" s="493"/>
      <c r="Q443" s="492" t="s">
        <v>1956</v>
      </c>
    </row>
    <row r="444" spans="4:17">
      <c r="D444" s="493" t="s">
        <v>3347</v>
      </c>
      <c r="E444" s="492" t="s">
        <v>3339</v>
      </c>
      <c r="F444" s="493"/>
      <c r="G444" s="492"/>
      <c r="H444" s="493"/>
      <c r="I444" s="493"/>
      <c r="J444" s="492" t="str">
        <f t="shared" ref="J444:J507" si="8">F444&amp;H444&amp;I444</f>
        <v/>
      </c>
      <c r="K444" s="503"/>
      <c r="L444" s="504"/>
      <c r="M444" s="505"/>
      <c r="N444" s="493"/>
      <c r="O444" s="493"/>
      <c r="P444" s="493"/>
      <c r="Q444" s="492" t="s">
        <v>1957</v>
      </c>
    </row>
    <row r="445" spans="4:17">
      <c r="D445" s="493" t="s">
        <v>3348</v>
      </c>
      <c r="E445" s="492" t="s">
        <v>3339</v>
      </c>
      <c r="F445" s="493"/>
      <c r="G445" s="492"/>
      <c r="H445" s="493"/>
      <c r="I445" s="493"/>
      <c r="J445" s="492" t="str">
        <f t="shared" si="8"/>
        <v/>
      </c>
      <c r="K445" s="503"/>
      <c r="L445" s="504"/>
      <c r="M445" s="505"/>
      <c r="N445" s="493"/>
      <c r="O445" s="493"/>
      <c r="P445" s="493"/>
      <c r="Q445" s="492" t="s">
        <v>1958</v>
      </c>
    </row>
    <row r="446" spans="4:17">
      <c r="D446" s="493" t="s">
        <v>3349</v>
      </c>
      <c r="E446" s="492" t="s">
        <v>3350</v>
      </c>
      <c r="F446" s="493"/>
      <c r="G446" s="492"/>
      <c r="H446" s="493"/>
      <c r="I446" s="493"/>
      <c r="J446" s="492" t="str">
        <f t="shared" si="8"/>
        <v/>
      </c>
      <c r="K446" s="503"/>
      <c r="L446" s="504"/>
      <c r="M446" s="505"/>
      <c r="N446" s="493"/>
      <c r="O446" s="493"/>
      <c r="P446" s="493"/>
      <c r="Q446" s="492" t="s">
        <v>1959</v>
      </c>
    </row>
    <row r="447" spans="4:17">
      <c r="D447" s="493" t="s">
        <v>3351</v>
      </c>
      <c r="E447" s="492" t="s">
        <v>3350</v>
      </c>
      <c r="F447" s="493"/>
      <c r="G447" s="492"/>
      <c r="H447" s="493"/>
      <c r="I447" s="493"/>
      <c r="J447" s="492" t="str">
        <f t="shared" si="8"/>
        <v/>
      </c>
      <c r="K447" s="503"/>
      <c r="L447" s="504"/>
      <c r="M447" s="505"/>
      <c r="N447" s="493"/>
      <c r="O447" s="493"/>
      <c r="P447" s="493"/>
      <c r="Q447" s="492" t="s">
        <v>1960</v>
      </c>
    </row>
    <row r="448" spans="4:17">
      <c r="D448" s="493" t="s">
        <v>3352</v>
      </c>
      <c r="E448" s="492" t="s">
        <v>3350</v>
      </c>
      <c r="F448" s="493"/>
      <c r="G448" s="492"/>
      <c r="H448" s="493"/>
      <c r="I448" s="493"/>
      <c r="J448" s="492" t="str">
        <f t="shared" si="8"/>
        <v/>
      </c>
      <c r="K448" s="503"/>
      <c r="L448" s="504"/>
      <c r="M448" s="505"/>
      <c r="N448" s="493"/>
      <c r="O448" s="493"/>
      <c r="P448" s="493"/>
      <c r="Q448" s="492" t="s">
        <v>1961</v>
      </c>
    </row>
    <row r="449" spans="4:17">
      <c r="D449" s="493" t="s">
        <v>3353</v>
      </c>
      <c r="E449" s="492" t="s">
        <v>3350</v>
      </c>
      <c r="F449" s="493"/>
      <c r="G449" s="492"/>
      <c r="H449" s="493"/>
      <c r="I449" s="493"/>
      <c r="J449" s="492" t="str">
        <f t="shared" si="8"/>
        <v/>
      </c>
      <c r="K449" s="503"/>
      <c r="L449" s="504"/>
      <c r="M449" s="505"/>
      <c r="N449" s="493"/>
      <c r="O449" s="493"/>
      <c r="P449" s="493"/>
      <c r="Q449" s="492" t="s">
        <v>1962</v>
      </c>
    </row>
    <row r="450" spans="4:17">
      <c r="D450" s="493" t="s">
        <v>3354</v>
      </c>
      <c r="E450" s="492" t="s">
        <v>3350</v>
      </c>
      <c r="F450" s="493"/>
      <c r="G450" s="492"/>
      <c r="H450" s="493"/>
      <c r="I450" s="493"/>
      <c r="J450" s="492" t="str">
        <f t="shared" si="8"/>
        <v/>
      </c>
      <c r="K450" s="503"/>
      <c r="L450" s="504"/>
      <c r="M450" s="505"/>
      <c r="N450" s="493"/>
      <c r="O450" s="493"/>
      <c r="P450" s="493"/>
      <c r="Q450" s="492" t="s">
        <v>1963</v>
      </c>
    </row>
    <row r="451" spans="4:17">
      <c r="D451" s="493" t="s">
        <v>3355</v>
      </c>
      <c r="E451" s="492" t="s">
        <v>3350</v>
      </c>
      <c r="F451" s="493"/>
      <c r="G451" s="492"/>
      <c r="H451" s="493"/>
      <c r="I451" s="493"/>
      <c r="J451" s="492" t="str">
        <f t="shared" si="8"/>
        <v/>
      </c>
      <c r="K451" s="503"/>
      <c r="L451" s="504"/>
      <c r="M451" s="505"/>
      <c r="N451" s="493"/>
      <c r="O451" s="493"/>
      <c r="P451" s="493"/>
      <c r="Q451" s="492" t="s">
        <v>1964</v>
      </c>
    </row>
    <row r="452" spans="4:17">
      <c r="D452" s="493" t="s">
        <v>3356</v>
      </c>
      <c r="E452" s="492" t="s">
        <v>3350</v>
      </c>
      <c r="F452" s="493"/>
      <c r="G452" s="492"/>
      <c r="H452" s="493"/>
      <c r="I452" s="493"/>
      <c r="J452" s="492" t="str">
        <f t="shared" si="8"/>
        <v/>
      </c>
      <c r="K452" s="503"/>
      <c r="L452" s="504"/>
      <c r="M452" s="505"/>
      <c r="N452" s="493"/>
      <c r="O452" s="493"/>
      <c r="P452" s="493"/>
      <c r="Q452" s="492" t="s">
        <v>1965</v>
      </c>
    </row>
    <row r="453" spans="4:17">
      <c r="D453" s="493" t="s">
        <v>3357</v>
      </c>
      <c r="E453" s="492" t="s">
        <v>3350</v>
      </c>
      <c r="F453" s="493"/>
      <c r="G453" s="492"/>
      <c r="H453" s="493"/>
      <c r="I453" s="493"/>
      <c r="J453" s="492" t="str">
        <f t="shared" si="8"/>
        <v/>
      </c>
      <c r="K453" s="503"/>
      <c r="L453" s="504"/>
      <c r="M453" s="505"/>
      <c r="N453" s="493"/>
      <c r="O453" s="493"/>
      <c r="P453" s="493"/>
      <c r="Q453" s="492" t="s">
        <v>1966</v>
      </c>
    </row>
    <row r="454" spans="4:17">
      <c r="D454" s="493" t="s">
        <v>3358</v>
      </c>
      <c r="E454" s="492" t="s">
        <v>3350</v>
      </c>
      <c r="F454" s="493"/>
      <c r="G454" s="492"/>
      <c r="H454" s="493"/>
      <c r="I454" s="493"/>
      <c r="J454" s="492" t="str">
        <f t="shared" si="8"/>
        <v/>
      </c>
      <c r="K454" s="503"/>
      <c r="L454" s="504"/>
      <c r="M454" s="505"/>
      <c r="N454" s="493"/>
      <c r="O454" s="493"/>
      <c r="P454" s="493"/>
      <c r="Q454" s="492" t="s">
        <v>1967</v>
      </c>
    </row>
    <row r="455" spans="4:17">
      <c r="D455" s="493" t="s">
        <v>3359</v>
      </c>
      <c r="E455" s="492" t="s">
        <v>3350</v>
      </c>
      <c r="F455" s="493"/>
      <c r="G455" s="492"/>
      <c r="H455" s="493"/>
      <c r="I455" s="493"/>
      <c r="J455" s="492" t="str">
        <f t="shared" si="8"/>
        <v/>
      </c>
      <c r="K455" s="503"/>
      <c r="L455" s="504"/>
      <c r="M455" s="505"/>
      <c r="N455" s="493"/>
      <c r="O455" s="493"/>
      <c r="P455" s="493"/>
      <c r="Q455" s="492" t="s">
        <v>1968</v>
      </c>
    </row>
    <row r="456" spans="4:17">
      <c r="D456" s="493" t="s">
        <v>3360</v>
      </c>
      <c r="E456" s="492" t="s">
        <v>3361</v>
      </c>
      <c r="F456" s="493"/>
      <c r="G456" s="492"/>
      <c r="H456" s="493"/>
      <c r="I456" s="493"/>
      <c r="J456" s="492" t="str">
        <f t="shared" si="8"/>
        <v/>
      </c>
      <c r="K456" s="503"/>
      <c r="L456" s="504"/>
      <c r="M456" s="505"/>
      <c r="N456" s="493"/>
      <c r="O456" s="493"/>
      <c r="P456" s="493"/>
      <c r="Q456" s="492" t="s">
        <v>1969</v>
      </c>
    </row>
    <row r="457" spans="4:17">
      <c r="D457" s="493" t="s">
        <v>3362</v>
      </c>
      <c r="E457" s="492" t="s">
        <v>3361</v>
      </c>
      <c r="F457" s="493"/>
      <c r="G457" s="492"/>
      <c r="H457" s="493"/>
      <c r="I457" s="493"/>
      <c r="J457" s="492" t="str">
        <f t="shared" si="8"/>
        <v/>
      </c>
      <c r="K457" s="503"/>
      <c r="L457" s="504"/>
      <c r="M457" s="505"/>
      <c r="N457" s="493"/>
      <c r="O457" s="493"/>
      <c r="P457" s="493"/>
      <c r="Q457" s="492" t="s">
        <v>1970</v>
      </c>
    </row>
    <row r="458" spans="4:17">
      <c r="D458" s="493" t="s">
        <v>3363</v>
      </c>
      <c r="E458" s="492" t="s">
        <v>3361</v>
      </c>
      <c r="F458" s="493"/>
      <c r="G458" s="492"/>
      <c r="H458" s="493"/>
      <c r="I458" s="493"/>
      <c r="J458" s="492" t="str">
        <f t="shared" si="8"/>
        <v/>
      </c>
      <c r="K458" s="503"/>
      <c r="L458" s="504"/>
      <c r="M458" s="505"/>
      <c r="N458" s="493"/>
      <c r="O458" s="493"/>
      <c r="P458" s="493"/>
      <c r="Q458" s="492" t="s">
        <v>1971</v>
      </c>
    </row>
    <row r="459" spans="4:17">
      <c r="D459" s="493" t="s">
        <v>3364</v>
      </c>
      <c r="E459" s="492" t="s">
        <v>3361</v>
      </c>
      <c r="F459" s="493"/>
      <c r="G459" s="492"/>
      <c r="H459" s="493"/>
      <c r="I459" s="493"/>
      <c r="J459" s="492" t="str">
        <f t="shared" si="8"/>
        <v/>
      </c>
      <c r="K459" s="503"/>
      <c r="L459" s="504"/>
      <c r="M459" s="505"/>
      <c r="N459" s="493"/>
      <c r="O459" s="493"/>
      <c r="P459" s="493"/>
      <c r="Q459" s="492" t="s">
        <v>1972</v>
      </c>
    </row>
    <row r="460" spans="4:17">
      <c r="D460" s="493" t="s">
        <v>3365</v>
      </c>
      <c r="E460" s="492" t="s">
        <v>3361</v>
      </c>
      <c r="F460" s="493"/>
      <c r="G460" s="492"/>
      <c r="H460" s="493"/>
      <c r="I460" s="493"/>
      <c r="J460" s="492" t="str">
        <f t="shared" si="8"/>
        <v/>
      </c>
      <c r="K460" s="503"/>
      <c r="L460" s="504"/>
      <c r="M460" s="505"/>
      <c r="N460" s="493"/>
      <c r="O460" s="493"/>
      <c r="P460" s="493"/>
      <c r="Q460" s="492" t="s">
        <v>1973</v>
      </c>
    </row>
    <row r="461" spans="4:17">
      <c r="D461" s="493" t="s">
        <v>3366</v>
      </c>
      <c r="E461" s="492" t="s">
        <v>3361</v>
      </c>
      <c r="F461" s="493"/>
      <c r="G461" s="492"/>
      <c r="H461" s="493"/>
      <c r="I461" s="493"/>
      <c r="J461" s="492" t="str">
        <f t="shared" si="8"/>
        <v/>
      </c>
      <c r="K461" s="503"/>
      <c r="L461" s="504"/>
      <c r="M461" s="505"/>
      <c r="N461" s="493"/>
      <c r="O461" s="493"/>
      <c r="P461" s="493"/>
      <c r="Q461" s="492" t="s">
        <v>1974</v>
      </c>
    </row>
    <row r="462" spans="4:17">
      <c r="D462" s="493" t="s">
        <v>3367</v>
      </c>
      <c r="E462" s="492" t="s">
        <v>3361</v>
      </c>
      <c r="F462" s="493"/>
      <c r="G462" s="492"/>
      <c r="H462" s="493"/>
      <c r="I462" s="493"/>
      <c r="J462" s="492" t="str">
        <f t="shared" si="8"/>
        <v/>
      </c>
      <c r="K462" s="503"/>
      <c r="L462" s="504"/>
      <c r="M462" s="505"/>
      <c r="N462" s="493"/>
      <c r="O462" s="493"/>
      <c r="P462" s="493"/>
      <c r="Q462" s="492" t="s">
        <v>1975</v>
      </c>
    </row>
    <row r="463" spans="4:17">
      <c r="D463" s="493" t="s">
        <v>3368</v>
      </c>
      <c r="E463" s="492" t="s">
        <v>3361</v>
      </c>
      <c r="F463" s="493"/>
      <c r="G463" s="492"/>
      <c r="H463" s="493"/>
      <c r="I463" s="493"/>
      <c r="J463" s="492" t="str">
        <f t="shared" si="8"/>
        <v/>
      </c>
      <c r="K463" s="503"/>
      <c r="L463" s="504"/>
      <c r="M463" s="505"/>
      <c r="N463" s="493"/>
      <c r="O463" s="493"/>
      <c r="P463" s="493"/>
      <c r="Q463" s="492" t="s">
        <v>1976</v>
      </c>
    </row>
    <row r="464" spans="4:17">
      <c r="D464" s="493" t="s">
        <v>3369</v>
      </c>
      <c r="E464" s="492" t="s">
        <v>3361</v>
      </c>
      <c r="F464" s="493"/>
      <c r="G464" s="492"/>
      <c r="H464" s="493"/>
      <c r="I464" s="493"/>
      <c r="J464" s="492" t="str">
        <f t="shared" si="8"/>
        <v/>
      </c>
      <c r="K464" s="503"/>
      <c r="L464" s="504"/>
      <c r="M464" s="505"/>
      <c r="N464" s="493"/>
      <c r="O464" s="493"/>
      <c r="P464" s="493"/>
      <c r="Q464" s="492" t="s">
        <v>1977</v>
      </c>
    </row>
    <row r="465" spans="4:17">
      <c r="D465" s="493" t="s">
        <v>3370</v>
      </c>
      <c r="E465" s="492" t="s">
        <v>3361</v>
      </c>
      <c r="F465" s="493"/>
      <c r="G465" s="492"/>
      <c r="H465" s="493"/>
      <c r="I465" s="493"/>
      <c r="J465" s="492" t="str">
        <f t="shared" si="8"/>
        <v/>
      </c>
      <c r="K465" s="503"/>
      <c r="L465" s="504"/>
      <c r="M465" s="505"/>
      <c r="N465" s="493"/>
      <c r="O465" s="493"/>
      <c r="P465" s="493"/>
      <c r="Q465" s="492" t="s">
        <v>1978</v>
      </c>
    </row>
    <row r="466" spans="4:17">
      <c r="D466" s="493" t="s">
        <v>3371</v>
      </c>
      <c r="E466" s="492" t="s">
        <v>3372</v>
      </c>
      <c r="F466" s="493"/>
      <c r="G466" s="492"/>
      <c r="H466" s="493"/>
      <c r="I466" s="493"/>
      <c r="J466" s="492" t="str">
        <f t="shared" si="8"/>
        <v/>
      </c>
      <c r="K466" s="503"/>
      <c r="L466" s="504"/>
      <c r="M466" s="505"/>
      <c r="N466" s="493"/>
      <c r="O466" s="493"/>
      <c r="P466" s="493"/>
      <c r="Q466" s="492" t="s">
        <v>1979</v>
      </c>
    </row>
    <row r="467" spans="4:17">
      <c r="D467" s="493" t="s">
        <v>3373</v>
      </c>
      <c r="E467" s="492" t="s">
        <v>3372</v>
      </c>
      <c r="F467" s="493"/>
      <c r="G467" s="492"/>
      <c r="H467" s="493"/>
      <c r="I467" s="493"/>
      <c r="J467" s="492" t="str">
        <f t="shared" si="8"/>
        <v/>
      </c>
      <c r="K467" s="503"/>
      <c r="L467" s="504"/>
      <c r="M467" s="505"/>
      <c r="N467" s="493"/>
      <c r="O467" s="493"/>
      <c r="P467" s="493"/>
      <c r="Q467" s="492" t="s">
        <v>1980</v>
      </c>
    </row>
    <row r="468" spans="4:17">
      <c r="D468" s="493" t="s">
        <v>3374</v>
      </c>
      <c r="E468" s="492" t="s">
        <v>3372</v>
      </c>
      <c r="F468" s="493"/>
      <c r="G468" s="492"/>
      <c r="H468" s="493"/>
      <c r="I468" s="493"/>
      <c r="J468" s="492" t="str">
        <f t="shared" si="8"/>
        <v/>
      </c>
      <c r="K468" s="503"/>
      <c r="L468" s="504"/>
      <c r="M468" s="505"/>
      <c r="N468" s="493"/>
      <c r="O468" s="493"/>
      <c r="P468" s="493"/>
      <c r="Q468" s="492" t="s">
        <v>1981</v>
      </c>
    </row>
    <row r="469" spans="4:17">
      <c r="D469" s="493" t="s">
        <v>3375</v>
      </c>
      <c r="E469" s="492" t="s">
        <v>3372</v>
      </c>
      <c r="F469" s="493"/>
      <c r="G469" s="492"/>
      <c r="H469" s="493"/>
      <c r="I469" s="493"/>
      <c r="J469" s="492" t="str">
        <f t="shared" si="8"/>
        <v/>
      </c>
      <c r="K469" s="503"/>
      <c r="L469" s="504"/>
      <c r="M469" s="505"/>
      <c r="N469" s="493"/>
      <c r="O469" s="493"/>
      <c r="P469" s="493"/>
      <c r="Q469" s="492" t="s">
        <v>1982</v>
      </c>
    </row>
    <row r="470" spans="4:17">
      <c r="D470" s="493" t="s">
        <v>3376</v>
      </c>
      <c r="E470" s="492" t="s">
        <v>3372</v>
      </c>
      <c r="F470" s="493"/>
      <c r="G470" s="492"/>
      <c r="H470" s="493"/>
      <c r="I470" s="493"/>
      <c r="J470" s="492" t="str">
        <f t="shared" si="8"/>
        <v/>
      </c>
      <c r="K470" s="503"/>
      <c r="L470" s="504"/>
      <c r="M470" s="505"/>
      <c r="N470" s="493"/>
      <c r="O470" s="493"/>
      <c r="P470" s="493"/>
      <c r="Q470" s="492" t="s">
        <v>1983</v>
      </c>
    </row>
    <row r="471" spans="4:17">
      <c r="D471" s="493" t="s">
        <v>3377</v>
      </c>
      <c r="E471" s="492" t="s">
        <v>3372</v>
      </c>
      <c r="F471" s="493"/>
      <c r="G471" s="492"/>
      <c r="H471" s="493"/>
      <c r="I471" s="493"/>
      <c r="J471" s="492" t="str">
        <f t="shared" si="8"/>
        <v/>
      </c>
      <c r="K471" s="503"/>
      <c r="L471" s="504"/>
      <c r="M471" s="505"/>
      <c r="N471" s="493"/>
      <c r="O471" s="493"/>
      <c r="P471" s="493"/>
      <c r="Q471" s="492" t="s">
        <v>1984</v>
      </c>
    </row>
    <row r="472" spans="4:17">
      <c r="D472" s="493" t="s">
        <v>3378</v>
      </c>
      <c r="E472" s="492" t="s">
        <v>3372</v>
      </c>
      <c r="F472" s="493"/>
      <c r="G472" s="492"/>
      <c r="H472" s="493"/>
      <c r="I472" s="493"/>
      <c r="J472" s="492" t="str">
        <f t="shared" si="8"/>
        <v/>
      </c>
      <c r="K472" s="503"/>
      <c r="L472" s="504"/>
      <c r="M472" s="505"/>
      <c r="N472" s="493"/>
      <c r="O472" s="493"/>
      <c r="P472" s="493"/>
      <c r="Q472" s="492" t="s">
        <v>1985</v>
      </c>
    </row>
    <row r="473" spans="4:17">
      <c r="D473" s="493" t="s">
        <v>3379</v>
      </c>
      <c r="E473" s="492" t="s">
        <v>3372</v>
      </c>
      <c r="F473" s="493"/>
      <c r="G473" s="492"/>
      <c r="H473" s="493"/>
      <c r="I473" s="493"/>
      <c r="J473" s="492" t="str">
        <f t="shared" si="8"/>
        <v/>
      </c>
      <c r="K473" s="503"/>
      <c r="L473" s="504"/>
      <c r="M473" s="505"/>
      <c r="N473" s="493"/>
      <c r="O473" s="493"/>
      <c r="P473" s="493"/>
      <c r="Q473" s="492" t="s">
        <v>1986</v>
      </c>
    </row>
    <row r="474" spans="4:17">
      <c r="D474" s="493" t="s">
        <v>3380</v>
      </c>
      <c r="E474" s="492" t="s">
        <v>3372</v>
      </c>
      <c r="F474" s="493"/>
      <c r="G474" s="492"/>
      <c r="H474" s="493"/>
      <c r="I474" s="493"/>
      <c r="J474" s="492" t="str">
        <f t="shared" si="8"/>
        <v/>
      </c>
      <c r="K474" s="503"/>
      <c r="L474" s="504"/>
      <c r="M474" s="505"/>
      <c r="N474" s="493"/>
      <c r="O474" s="493"/>
      <c r="P474" s="493"/>
      <c r="Q474" s="492" t="s">
        <v>1987</v>
      </c>
    </row>
    <row r="475" spans="4:17">
      <c r="D475" s="493" t="s">
        <v>3381</v>
      </c>
      <c r="E475" s="492" t="s">
        <v>3372</v>
      </c>
      <c r="F475" s="493"/>
      <c r="G475" s="492"/>
      <c r="H475" s="493"/>
      <c r="I475" s="493"/>
      <c r="J475" s="492" t="str">
        <f t="shared" si="8"/>
        <v/>
      </c>
      <c r="K475" s="503"/>
      <c r="L475" s="504"/>
      <c r="M475" s="505"/>
      <c r="N475" s="493"/>
      <c r="O475" s="493"/>
      <c r="P475" s="493"/>
      <c r="Q475" s="492" t="s">
        <v>1988</v>
      </c>
    </row>
    <row r="476" spans="4:17">
      <c r="D476" s="493" t="s">
        <v>3382</v>
      </c>
      <c r="E476" s="492" t="s">
        <v>3383</v>
      </c>
      <c r="F476" s="493"/>
      <c r="G476" s="492"/>
      <c r="H476" s="493"/>
      <c r="I476" s="493"/>
      <c r="J476" s="492" t="str">
        <f t="shared" si="8"/>
        <v/>
      </c>
      <c r="K476" s="503"/>
      <c r="L476" s="504"/>
      <c r="M476" s="505"/>
      <c r="N476" s="493"/>
      <c r="O476" s="493"/>
      <c r="P476" s="493"/>
      <c r="Q476" s="492" t="s">
        <v>1989</v>
      </c>
    </row>
    <row r="477" spans="4:17">
      <c r="D477" s="493" t="s">
        <v>3384</v>
      </c>
      <c r="E477" s="492" t="s">
        <v>3383</v>
      </c>
      <c r="F477" s="493"/>
      <c r="G477" s="492"/>
      <c r="H477" s="493"/>
      <c r="I477" s="493"/>
      <c r="J477" s="492" t="str">
        <f t="shared" si="8"/>
        <v/>
      </c>
      <c r="K477" s="503"/>
      <c r="L477" s="504"/>
      <c r="M477" s="505"/>
      <c r="N477" s="493"/>
      <c r="O477" s="493"/>
      <c r="P477" s="493"/>
      <c r="Q477" s="492" t="s">
        <v>1990</v>
      </c>
    </row>
    <row r="478" spans="4:17">
      <c r="D478" s="493" t="s">
        <v>3385</v>
      </c>
      <c r="E478" s="492" t="s">
        <v>3383</v>
      </c>
      <c r="F478" s="493"/>
      <c r="G478" s="492"/>
      <c r="H478" s="493"/>
      <c r="I478" s="493"/>
      <c r="J478" s="492" t="str">
        <f t="shared" si="8"/>
        <v/>
      </c>
      <c r="K478" s="503"/>
      <c r="L478" s="504"/>
      <c r="M478" s="505"/>
      <c r="N478" s="493"/>
      <c r="O478" s="493"/>
      <c r="P478" s="493"/>
      <c r="Q478" s="492" t="s">
        <v>1991</v>
      </c>
    </row>
    <row r="479" spans="4:17">
      <c r="D479" s="493" t="s">
        <v>3386</v>
      </c>
      <c r="E479" s="492" t="s">
        <v>3383</v>
      </c>
      <c r="F479" s="493"/>
      <c r="G479" s="492"/>
      <c r="H479" s="493"/>
      <c r="I479" s="493"/>
      <c r="J479" s="492" t="str">
        <f t="shared" si="8"/>
        <v/>
      </c>
      <c r="K479" s="503"/>
      <c r="L479" s="504"/>
      <c r="M479" s="505"/>
      <c r="N479" s="493"/>
      <c r="O479" s="493"/>
      <c r="P479" s="493"/>
      <c r="Q479" s="492" t="s">
        <v>1992</v>
      </c>
    </row>
    <row r="480" spans="4:17">
      <c r="D480" s="493" t="s">
        <v>3387</v>
      </c>
      <c r="E480" s="492" t="s">
        <v>3383</v>
      </c>
      <c r="F480" s="493"/>
      <c r="G480" s="492"/>
      <c r="H480" s="493"/>
      <c r="I480" s="493"/>
      <c r="J480" s="492" t="str">
        <f t="shared" si="8"/>
        <v/>
      </c>
      <c r="K480" s="503"/>
      <c r="L480" s="504"/>
      <c r="M480" s="505"/>
      <c r="N480" s="493"/>
      <c r="O480" s="493"/>
      <c r="P480" s="493"/>
      <c r="Q480" s="492" t="s">
        <v>1993</v>
      </c>
    </row>
    <row r="481" spans="4:17">
      <c r="D481" s="493" t="s">
        <v>3388</v>
      </c>
      <c r="E481" s="492" t="s">
        <v>3383</v>
      </c>
      <c r="F481" s="493"/>
      <c r="G481" s="492"/>
      <c r="H481" s="493"/>
      <c r="I481" s="493"/>
      <c r="J481" s="492" t="str">
        <f t="shared" si="8"/>
        <v/>
      </c>
      <c r="K481" s="503"/>
      <c r="L481" s="504"/>
      <c r="M481" s="505"/>
      <c r="N481" s="493"/>
      <c r="O481" s="493"/>
      <c r="P481" s="493"/>
      <c r="Q481" s="492" t="s">
        <v>1994</v>
      </c>
    </row>
    <row r="482" spans="4:17">
      <c r="D482" s="493" t="s">
        <v>3389</v>
      </c>
      <c r="E482" s="492" t="s">
        <v>3383</v>
      </c>
      <c r="F482" s="493"/>
      <c r="G482" s="492"/>
      <c r="H482" s="493"/>
      <c r="I482" s="493"/>
      <c r="J482" s="492" t="str">
        <f t="shared" si="8"/>
        <v/>
      </c>
      <c r="K482" s="503"/>
      <c r="L482" s="504"/>
      <c r="M482" s="505"/>
      <c r="N482" s="493"/>
      <c r="O482" s="493"/>
      <c r="P482" s="493"/>
      <c r="Q482" s="492" t="s">
        <v>1995</v>
      </c>
    </row>
    <row r="483" spans="4:17">
      <c r="D483" s="493" t="s">
        <v>3390</v>
      </c>
      <c r="E483" s="492" t="s">
        <v>3383</v>
      </c>
      <c r="F483" s="493"/>
      <c r="G483" s="492"/>
      <c r="H483" s="493"/>
      <c r="I483" s="493"/>
      <c r="J483" s="492" t="str">
        <f t="shared" si="8"/>
        <v/>
      </c>
      <c r="K483" s="503"/>
      <c r="L483" s="504"/>
      <c r="M483" s="505"/>
      <c r="N483" s="493"/>
      <c r="O483" s="493"/>
      <c r="P483" s="493"/>
      <c r="Q483" s="492" t="s">
        <v>1996</v>
      </c>
    </row>
    <row r="484" spans="4:17">
      <c r="D484" s="493" t="s">
        <v>3391</v>
      </c>
      <c r="E484" s="492" t="s">
        <v>3383</v>
      </c>
      <c r="F484" s="493"/>
      <c r="G484" s="492"/>
      <c r="H484" s="493"/>
      <c r="I484" s="493"/>
      <c r="J484" s="492" t="str">
        <f t="shared" si="8"/>
        <v/>
      </c>
      <c r="K484" s="503"/>
      <c r="L484" s="504"/>
      <c r="M484" s="505"/>
      <c r="N484" s="493"/>
      <c r="O484" s="493"/>
      <c r="P484" s="493"/>
      <c r="Q484" s="492" t="s">
        <v>1997</v>
      </c>
    </row>
    <row r="485" spans="4:17">
      <c r="D485" s="493" t="s">
        <v>3392</v>
      </c>
      <c r="E485" s="492" t="s">
        <v>3383</v>
      </c>
      <c r="F485" s="493"/>
      <c r="G485" s="492"/>
      <c r="H485" s="493"/>
      <c r="I485" s="493"/>
      <c r="J485" s="492" t="str">
        <f t="shared" si="8"/>
        <v/>
      </c>
      <c r="K485" s="503"/>
      <c r="L485" s="504"/>
      <c r="M485" s="505"/>
      <c r="N485" s="493"/>
      <c r="O485" s="493"/>
      <c r="P485" s="493"/>
      <c r="Q485" s="492" t="s">
        <v>1998</v>
      </c>
    </row>
    <row r="486" spans="4:17">
      <c r="D486" s="493" t="s">
        <v>3393</v>
      </c>
      <c r="E486" s="492" t="s">
        <v>3394</v>
      </c>
      <c r="F486" s="493"/>
      <c r="G486" s="492"/>
      <c r="H486" s="493"/>
      <c r="I486" s="493"/>
      <c r="J486" s="492" t="str">
        <f t="shared" si="8"/>
        <v/>
      </c>
      <c r="K486" s="503"/>
      <c r="L486" s="504"/>
      <c r="M486" s="505"/>
      <c r="N486" s="493"/>
      <c r="O486" s="493"/>
      <c r="P486" s="493"/>
      <c r="Q486" s="492" t="s">
        <v>1999</v>
      </c>
    </row>
    <row r="487" spans="4:17">
      <c r="D487" s="493" t="s">
        <v>3395</v>
      </c>
      <c r="E487" s="492" t="s">
        <v>3394</v>
      </c>
      <c r="F487" s="493"/>
      <c r="G487" s="492"/>
      <c r="H487" s="493"/>
      <c r="I487" s="493"/>
      <c r="J487" s="492" t="str">
        <f t="shared" si="8"/>
        <v/>
      </c>
      <c r="K487" s="503"/>
      <c r="L487" s="504"/>
      <c r="M487" s="505"/>
      <c r="N487" s="493"/>
      <c r="O487" s="493"/>
      <c r="P487" s="493"/>
      <c r="Q487" s="492" t="s">
        <v>2000</v>
      </c>
    </row>
    <row r="488" spans="4:17">
      <c r="D488" s="493" t="s">
        <v>3396</v>
      </c>
      <c r="E488" s="492" t="s">
        <v>3394</v>
      </c>
      <c r="F488" s="493"/>
      <c r="G488" s="492"/>
      <c r="H488" s="493"/>
      <c r="I488" s="493"/>
      <c r="J488" s="492" t="str">
        <f t="shared" si="8"/>
        <v/>
      </c>
      <c r="K488" s="503"/>
      <c r="L488" s="504"/>
      <c r="M488" s="505"/>
      <c r="N488" s="493"/>
      <c r="O488" s="493"/>
      <c r="P488" s="493"/>
      <c r="Q488" s="492" t="s">
        <v>2001</v>
      </c>
    </row>
    <row r="489" spans="4:17">
      <c r="D489" s="493" t="s">
        <v>3397</v>
      </c>
      <c r="E489" s="492" t="s">
        <v>3394</v>
      </c>
      <c r="F489" s="493"/>
      <c r="G489" s="492"/>
      <c r="H489" s="493"/>
      <c r="I489" s="493"/>
      <c r="J489" s="492" t="str">
        <f t="shared" si="8"/>
        <v/>
      </c>
      <c r="K489" s="503"/>
      <c r="L489" s="504"/>
      <c r="M489" s="505"/>
      <c r="N489" s="493"/>
      <c r="O489" s="493"/>
      <c r="P489" s="493"/>
      <c r="Q489" s="492" t="s">
        <v>2002</v>
      </c>
    </row>
    <row r="490" spans="4:17">
      <c r="D490" s="493" t="s">
        <v>3398</v>
      </c>
      <c r="E490" s="492" t="s">
        <v>3394</v>
      </c>
      <c r="F490" s="493"/>
      <c r="G490" s="492"/>
      <c r="H490" s="493"/>
      <c r="I490" s="493"/>
      <c r="J490" s="492" t="str">
        <f t="shared" si="8"/>
        <v/>
      </c>
      <c r="K490" s="503"/>
      <c r="L490" s="504"/>
      <c r="M490" s="505"/>
      <c r="N490" s="493"/>
      <c r="O490" s="493"/>
      <c r="P490" s="493"/>
      <c r="Q490" s="492" t="s">
        <v>2003</v>
      </c>
    </row>
    <row r="491" spans="4:17">
      <c r="D491" s="493" t="s">
        <v>3399</v>
      </c>
      <c r="E491" s="492" t="s">
        <v>3394</v>
      </c>
      <c r="F491" s="493"/>
      <c r="G491" s="492"/>
      <c r="H491" s="493"/>
      <c r="I491" s="493"/>
      <c r="J491" s="492" t="str">
        <f t="shared" si="8"/>
        <v/>
      </c>
      <c r="K491" s="503"/>
      <c r="L491" s="504"/>
      <c r="M491" s="505"/>
      <c r="N491" s="493"/>
      <c r="O491" s="493"/>
      <c r="P491" s="493"/>
      <c r="Q491" s="492" t="s">
        <v>2004</v>
      </c>
    </row>
    <row r="492" spans="4:17">
      <c r="D492" s="493" t="s">
        <v>3400</v>
      </c>
      <c r="E492" s="492" t="s">
        <v>3394</v>
      </c>
      <c r="F492" s="493"/>
      <c r="G492" s="492"/>
      <c r="H492" s="493"/>
      <c r="I492" s="493"/>
      <c r="J492" s="492" t="str">
        <f t="shared" si="8"/>
        <v/>
      </c>
      <c r="K492" s="503"/>
      <c r="L492" s="504"/>
      <c r="M492" s="505"/>
      <c r="N492" s="493"/>
      <c r="O492" s="493"/>
      <c r="P492" s="493"/>
      <c r="Q492" s="492" t="s">
        <v>2005</v>
      </c>
    </row>
    <row r="493" spans="4:17">
      <c r="D493" s="493" t="s">
        <v>3401</v>
      </c>
      <c r="E493" s="492" t="s">
        <v>3394</v>
      </c>
      <c r="F493" s="493"/>
      <c r="G493" s="492"/>
      <c r="H493" s="493"/>
      <c r="I493" s="493"/>
      <c r="J493" s="492" t="str">
        <f t="shared" si="8"/>
        <v/>
      </c>
      <c r="K493" s="503"/>
      <c r="L493" s="504"/>
      <c r="M493" s="505"/>
      <c r="N493" s="493"/>
      <c r="O493" s="493"/>
      <c r="P493" s="493"/>
      <c r="Q493" s="492" t="s">
        <v>2006</v>
      </c>
    </row>
    <row r="494" spans="4:17">
      <c r="D494" s="493" t="s">
        <v>3402</v>
      </c>
      <c r="E494" s="492" t="s">
        <v>3394</v>
      </c>
      <c r="F494" s="493"/>
      <c r="G494" s="492"/>
      <c r="H494" s="493"/>
      <c r="I494" s="493"/>
      <c r="J494" s="492" t="str">
        <f t="shared" si="8"/>
        <v/>
      </c>
      <c r="K494" s="503"/>
      <c r="L494" s="504"/>
      <c r="M494" s="505"/>
      <c r="N494" s="493"/>
      <c r="O494" s="493"/>
      <c r="P494" s="493"/>
      <c r="Q494" s="492" t="s">
        <v>2007</v>
      </c>
    </row>
    <row r="495" spans="4:17">
      <c r="D495" s="493" t="s">
        <v>3403</v>
      </c>
      <c r="E495" s="492" t="s">
        <v>3394</v>
      </c>
      <c r="F495" s="493"/>
      <c r="G495" s="492"/>
      <c r="H495" s="493"/>
      <c r="I495" s="493"/>
      <c r="J495" s="492" t="str">
        <f t="shared" si="8"/>
        <v/>
      </c>
      <c r="K495" s="503"/>
      <c r="L495" s="504"/>
      <c r="M495" s="505"/>
      <c r="N495" s="493"/>
      <c r="O495" s="493"/>
      <c r="P495" s="493"/>
      <c r="Q495" s="492" t="s">
        <v>2008</v>
      </c>
    </row>
    <row r="496" spans="4:17">
      <c r="D496" s="493" t="s">
        <v>3404</v>
      </c>
      <c r="E496" s="492" t="s">
        <v>3405</v>
      </c>
      <c r="F496" s="493"/>
      <c r="G496" s="492"/>
      <c r="H496" s="493"/>
      <c r="I496" s="493"/>
      <c r="J496" s="492" t="str">
        <f t="shared" si="8"/>
        <v/>
      </c>
      <c r="K496" s="503"/>
      <c r="L496" s="504"/>
      <c r="M496" s="505"/>
      <c r="N496" s="493"/>
      <c r="O496" s="493"/>
      <c r="P496" s="493"/>
      <c r="Q496" s="492" t="s">
        <v>2009</v>
      </c>
    </row>
    <row r="497" spans="4:17">
      <c r="D497" s="493" t="s">
        <v>3406</v>
      </c>
      <c r="E497" s="492" t="s">
        <v>3405</v>
      </c>
      <c r="F497" s="493"/>
      <c r="G497" s="492"/>
      <c r="H497" s="493"/>
      <c r="I497" s="493"/>
      <c r="J497" s="492" t="str">
        <f t="shared" si="8"/>
        <v/>
      </c>
      <c r="K497" s="503"/>
      <c r="L497" s="504"/>
      <c r="M497" s="505"/>
      <c r="N497" s="493"/>
      <c r="O497" s="493"/>
      <c r="P497" s="493"/>
      <c r="Q497" s="492" t="s">
        <v>2010</v>
      </c>
    </row>
    <row r="498" spans="4:17">
      <c r="D498" s="493" t="s">
        <v>3407</v>
      </c>
      <c r="E498" s="492" t="s">
        <v>3405</v>
      </c>
      <c r="F498" s="493"/>
      <c r="G498" s="492"/>
      <c r="H498" s="493"/>
      <c r="I498" s="493"/>
      <c r="J498" s="492" t="str">
        <f t="shared" si="8"/>
        <v/>
      </c>
      <c r="K498" s="503"/>
      <c r="L498" s="504"/>
      <c r="M498" s="505"/>
      <c r="N498" s="493"/>
      <c r="O498" s="493"/>
      <c r="P498" s="493"/>
      <c r="Q498" s="492" t="s">
        <v>2011</v>
      </c>
    </row>
    <row r="499" spans="4:17">
      <c r="D499" s="493" t="s">
        <v>3408</v>
      </c>
      <c r="E499" s="492" t="s">
        <v>3405</v>
      </c>
      <c r="F499" s="493"/>
      <c r="G499" s="492"/>
      <c r="H499" s="493"/>
      <c r="I499" s="493"/>
      <c r="J499" s="492" t="str">
        <f t="shared" si="8"/>
        <v/>
      </c>
      <c r="K499" s="503"/>
      <c r="L499" s="504"/>
      <c r="M499" s="505"/>
      <c r="N499" s="493"/>
      <c r="O499" s="493"/>
      <c r="P499" s="493"/>
      <c r="Q499" s="492" t="s">
        <v>2012</v>
      </c>
    </row>
    <row r="500" spans="4:17">
      <c r="D500" s="493" t="s">
        <v>3409</v>
      </c>
      <c r="E500" s="492" t="s">
        <v>3405</v>
      </c>
      <c r="F500" s="493"/>
      <c r="G500" s="492"/>
      <c r="H500" s="493"/>
      <c r="I500" s="493"/>
      <c r="J500" s="492" t="str">
        <f t="shared" si="8"/>
        <v/>
      </c>
      <c r="K500" s="503"/>
      <c r="L500" s="504"/>
      <c r="M500" s="505"/>
      <c r="N500" s="493"/>
      <c r="O500" s="493"/>
      <c r="P500" s="493"/>
      <c r="Q500" s="492" t="s">
        <v>2013</v>
      </c>
    </row>
    <row r="501" spans="4:17">
      <c r="D501" s="493" t="s">
        <v>3410</v>
      </c>
      <c r="E501" s="492" t="s">
        <v>3405</v>
      </c>
      <c r="F501" s="493"/>
      <c r="G501" s="492"/>
      <c r="H501" s="493"/>
      <c r="I501" s="493"/>
      <c r="J501" s="492" t="str">
        <f t="shared" si="8"/>
        <v/>
      </c>
      <c r="K501" s="503"/>
      <c r="L501" s="504"/>
      <c r="M501" s="505"/>
      <c r="N501" s="493"/>
      <c r="O501" s="493"/>
      <c r="P501" s="493"/>
      <c r="Q501" s="492" t="s">
        <v>2014</v>
      </c>
    </row>
    <row r="502" spans="4:17">
      <c r="D502" s="493" t="s">
        <v>3411</v>
      </c>
      <c r="E502" s="492" t="s">
        <v>3405</v>
      </c>
      <c r="F502" s="493"/>
      <c r="G502" s="492"/>
      <c r="H502" s="493"/>
      <c r="I502" s="493"/>
      <c r="J502" s="492" t="str">
        <f t="shared" si="8"/>
        <v/>
      </c>
      <c r="K502" s="503"/>
      <c r="L502" s="504"/>
      <c r="M502" s="505"/>
      <c r="N502" s="493"/>
      <c r="O502" s="493"/>
      <c r="P502" s="493"/>
      <c r="Q502" s="492" t="s">
        <v>2015</v>
      </c>
    </row>
    <row r="503" spans="4:17">
      <c r="D503" s="493" t="s">
        <v>3412</v>
      </c>
      <c r="E503" s="492" t="s">
        <v>3405</v>
      </c>
      <c r="F503" s="493"/>
      <c r="G503" s="492"/>
      <c r="H503" s="493"/>
      <c r="I503" s="493"/>
      <c r="J503" s="492" t="str">
        <f t="shared" si="8"/>
        <v/>
      </c>
      <c r="K503" s="503"/>
      <c r="L503" s="504"/>
      <c r="M503" s="505"/>
      <c r="N503" s="493"/>
      <c r="O503" s="493"/>
      <c r="P503" s="493"/>
      <c r="Q503" s="492" t="s">
        <v>2016</v>
      </c>
    </row>
    <row r="504" spans="4:17">
      <c r="D504" s="493" t="s">
        <v>3413</v>
      </c>
      <c r="E504" s="492" t="s">
        <v>3405</v>
      </c>
      <c r="F504" s="493"/>
      <c r="G504" s="492"/>
      <c r="H504" s="493"/>
      <c r="I504" s="493"/>
      <c r="J504" s="492" t="str">
        <f t="shared" si="8"/>
        <v/>
      </c>
      <c r="K504" s="503"/>
      <c r="L504" s="504"/>
      <c r="M504" s="505"/>
      <c r="N504" s="493"/>
      <c r="O504" s="493"/>
      <c r="P504" s="493"/>
      <c r="Q504" s="492" t="s">
        <v>2017</v>
      </c>
    </row>
    <row r="505" spans="4:17">
      <c r="D505" s="493" t="s">
        <v>3414</v>
      </c>
      <c r="E505" s="492" t="s">
        <v>3405</v>
      </c>
      <c r="F505" s="493"/>
      <c r="G505" s="492"/>
      <c r="H505" s="493"/>
      <c r="I505" s="493"/>
      <c r="J505" s="492" t="str">
        <f t="shared" si="8"/>
        <v/>
      </c>
      <c r="K505" s="503"/>
      <c r="L505" s="504"/>
      <c r="M505" s="505"/>
      <c r="N505" s="493"/>
      <c r="O505" s="493"/>
      <c r="P505" s="493"/>
      <c r="Q505" s="492" t="s">
        <v>2018</v>
      </c>
    </row>
    <row r="506" spans="4:17">
      <c r="D506" s="493" t="s">
        <v>3415</v>
      </c>
      <c r="E506" s="492" t="s">
        <v>3416</v>
      </c>
      <c r="F506" s="493"/>
      <c r="G506" s="492"/>
      <c r="H506" s="493"/>
      <c r="I506" s="493"/>
      <c r="J506" s="492" t="str">
        <f t="shared" si="8"/>
        <v/>
      </c>
      <c r="K506" s="503"/>
      <c r="L506" s="504"/>
      <c r="M506" s="505"/>
      <c r="N506" s="493"/>
      <c r="O506" s="493"/>
      <c r="P506" s="493"/>
      <c r="Q506" s="492" t="s">
        <v>2019</v>
      </c>
    </row>
    <row r="507" spans="4:17">
      <c r="D507" s="493" t="s">
        <v>3417</v>
      </c>
      <c r="E507" s="492" t="s">
        <v>3416</v>
      </c>
      <c r="F507" s="493"/>
      <c r="G507" s="492"/>
      <c r="H507" s="493"/>
      <c r="I507" s="493"/>
      <c r="J507" s="492" t="str">
        <f t="shared" si="8"/>
        <v/>
      </c>
      <c r="K507" s="503"/>
      <c r="L507" s="504"/>
      <c r="M507" s="505"/>
      <c r="N507" s="493"/>
      <c r="O507" s="493"/>
      <c r="P507" s="493"/>
      <c r="Q507" s="492" t="s">
        <v>2020</v>
      </c>
    </row>
    <row r="508" spans="4:17">
      <c r="D508" s="493" t="s">
        <v>3418</v>
      </c>
      <c r="E508" s="492" t="s">
        <v>3416</v>
      </c>
      <c r="F508" s="493"/>
      <c r="G508" s="492"/>
      <c r="H508" s="493"/>
      <c r="I508" s="493"/>
      <c r="J508" s="492" t="str">
        <f t="shared" ref="J508:J571" si="9">F508&amp;H508&amp;I508</f>
        <v/>
      </c>
      <c r="K508" s="503"/>
      <c r="L508" s="504"/>
      <c r="M508" s="505"/>
      <c r="N508" s="493"/>
      <c r="O508" s="493"/>
      <c r="P508" s="493"/>
      <c r="Q508" s="492" t="s">
        <v>2021</v>
      </c>
    </row>
    <row r="509" spans="4:17">
      <c r="D509" s="493" t="s">
        <v>3419</v>
      </c>
      <c r="E509" s="492" t="s">
        <v>3416</v>
      </c>
      <c r="F509" s="493"/>
      <c r="G509" s="492"/>
      <c r="H509" s="493"/>
      <c r="I509" s="493"/>
      <c r="J509" s="492" t="str">
        <f t="shared" si="9"/>
        <v/>
      </c>
      <c r="K509" s="503"/>
      <c r="L509" s="504"/>
      <c r="M509" s="505"/>
      <c r="N509" s="493"/>
      <c r="O509" s="493"/>
      <c r="P509" s="493"/>
      <c r="Q509" s="492" t="s">
        <v>2022</v>
      </c>
    </row>
    <row r="510" spans="4:17">
      <c r="D510" s="493" t="s">
        <v>3420</v>
      </c>
      <c r="E510" s="492" t="s">
        <v>3416</v>
      </c>
      <c r="F510" s="493"/>
      <c r="G510" s="492"/>
      <c r="H510" s="493"/>
      <c r="I510" s="493"/>
      <c r="J510" s="492" t="str">
        <f t="shared" si="9"/>
        <v/>
      </c>
      <c r="K510" s="503"/>
      <c r="L510" s="504"/>
      <c r="M510" s="505"/>
      <c r="N510" s="493"/>
      <c r="O510" s="493"/>
      <c r="P510" s="493"/>
      <c r="Q510" s="492" t="s">
        <v>2023</v>
      </c>
    </row>
    <row r="511" spans="4:17">
      <c r="D511" s="493" t="s">
        <v>3421</v>
      </c>
      <c r="E511" s="492" t="s">
        <v>3416</v>
      </c>
      <c r="F511" s="493"/>
      <c r="G511" s="492"/>
      <c r="H511" s="493"/>
      <c r="I511" s="493"/>
      <c r="J511" s="492" t="str">
        <f t="shared" si="9"/>
        <v/>
      </c>
      <c r="K511" s="503"/>
      <c r="L511" s="504"/>
      <c r="M511" s="505"/>
      <c r="N511" s="493"/>
      <c r="O511" s="493"/>
      <c r="P511" s="493"/>
      <c r="Q511" s="492" t="s">
        <v>2024</v>
      </c>
    </row>
    <row r="512" spans="4:17">
      <c r="D512" s="493" t="s">
        <v>3422</v>
      </c>
      <c r="E512" s="492" t="s">
        <v>3416</v>
      </c>
      <c r="F512" s="493"/>
      <c r="G512" s="492"/>
      <c r="H512" s="493"/>
      <c r="I512" s="493"/>
      <c r="J512" s="492" t="str">
        <f t="shared" si="9"/>
        <v/>
      </c>
      <c r="K512" s="503"/>
      <c r="L512" s="504"/>
      <c r="M512" s="505"/>
      <c r="N512" s="493"/>
      <c r="O512" s="493"/>
      <c r="P512" s="493"/>
      <c r="Q512" s="492" t="s">
        <v>2025</v>
      </c>
    </row>
    <row r="513" spans="4:17">
      <c r="D513" s="493" t="s">
        <v>3423</v>
      </c>
      <c r="E513" s="492" t="s">
        <v>3416</v>
      </c>
      <c r="F513" s="493"/>
      <c r="G513" s="492"/>
      <c r="H513" s="493"/>
      <c r="I513" s="493"/>
      <c r="J513" s="492" t="str">
        <f t="shared" si="9"/>
        <v/>
      </c>
      <c r="K513" s="503"/>
      <c r="L513" s="504"/>
      <c r="M513" s="505"/>
      <c r="N513" s="493"/>
      <c r="O513" s="493"/>
      <c r="P513" s="493"/>
      <c r="Q513" s="492" t="s">
        <v>2026</v>
      </c>
    </row>
    <row r="514" spans="4:17">
      <c r="D514" s="493" t="s">
        <v>3424</v>
      </c>
      <c r="E514" s="492" t="s">
        <v>3416</v>
      </c>
      <c r="F514" s="493"/>
      <c r="G514" s="492"/>
      <c r="H514" s="493"/>
      <c r="I514" s="493"/>
      <c r="J514" s="492" t="str">
        <f t="shared" si="9"/>
        <v/>
      </c>
      <c r="K514" s="503"/>
      <c r="L514" s="504"/>
      <c r="M514" s="505"/>
      <c r="N514" s="493"/>
      <c r="O514" s="493"/>
      <c r="P514" s="493"/>
      <c r="Q514" s="492" t="s">
        <v>2027</v>
      </c>
    </row>
    <row r="515" spans="4:17">
      <c r="D515" s="493" t="s">
        <v>3425</v>
      </c>
      <c r="E515" s="492" t="s">
        <v>3416</v>
      </c>
      <c r="F515" s="493"/>
      <c r="G515" s="492"/>
      <c r="H515" s="493"/>
      <c r="I515" s="493"/>
      <c r="J515" s="492" t="str">
        <f t="shared" si="9"/>
        <v/>
      </c>
      <c r="K515" s="503"/>
      <c r="L515" s="504"/>
      <c r="M515" s="505"/>
      <c r="N515" s="493"/>
      <c r="O515" s="493"/>
      <c r="P515" s="493"/>
      <c r="Q515" s="492" t="s">
        <v>2028</v>
      </c>
    </row>
    <row r="516" spans="4:17">
      <c r="D516" s="493" t="s">
        <v>3426</v>
      </c>
      <c r="E516" s="492" t="s">
        <v>3427</v>
      </c>
      <c r="F516" s="493"/>
      <c r="G516" s="492"/>
      <c r="H516" s="493"/>
      <c r="I516" s="493"/>
      <c r="J516" s="492" t="str">
        <f t="shared" si="9"/>
        <v/>
      </c>
      <c r="K516" s="503"/>
      <c r="L516" s="504"/>
      <c r="M516" s="505"/>
      <c r="N516" s="493"/>
      <c r="O516" s="493"/>
      <c r="P516" s="493"/>
      <c r="Q516" s="492" t="s">
        <v>2029</v>
      </c>
    </row>
    <row r="517" spans="4:17">
      <c r="D517" s="493" t="s">
        <v>3428</v>
      </c>
      <c r="E517" s="492" t="s">
        <v>3427</v>
      </c>
      <c r="F517" s="493"/>
      <c r="G517" s="492"/>
      <c r="H517" s="493"/>
      <c r="I517" s="493"/>
      <c r="J517" s="492" t="str">
        <f t="shared" si="9"/>
        <v/>
      </c>
      <c r="K517" s="503"/>
      <c r="L517" s="504"/>
      <c r="M517" s="505"/>
      <c r="N517" s="493"/>
      <c r="O517" s="493"/>
      <c r="P517" s="493"/>
      <c r="Q517" s="492" t="s">
        <v>2030</v>
      </c>
    </row>
    <row r="518" spans="4:17">
      <c r="D518" s="493" t="s">
        <v>3429</v>
      </c>
      <c r="E518" s="492" t="s">
        <v>3427</v>
      </c>
      <c r="F518" s="493"/>
      <c r="G518" s="492"/>
      <c r="H518" s="493"/>
      <c r="I518" s="493"/>
      <c r="J518" s="492" t="str">
        <f t="shared" si="9"/>
        <v/>
      </c>
      <c r="K518" s="503"/>
      <c r="L518" s="504"/>
      <c r="M518" s="505"/>
      <c r="N518" s="493"/>
      <c r="O518" s="493"/>
      <c r="P518" s="493"/>
      <c r="Q518" s="492" t="s">
        <v>2031</v>
      </c>
    </row>
    <row r="519" spans="4:17">
      <c r="D519" s="493" t="s">
        <v>3430</v>
      </c>
      <c r="E519" s="492" t="s">
        <v>3427</v>
      </c>
      <c r="F519" s="493"/>
      <c r="G519" s="492"/>
      <c r="H519" s="493"/>
      <c r="I519" s="493"/>
      <c r="J519" s="492" t="str">
        <f t="shared" si="9"/>
        <v/>
      </c>
      <c r="K519" s="503"/>
      <c r="L519" s="504"/>
      <c r="M519" s="505"/>
      <c r="N519" s="493"/>
      <c r="O519" s="493"/>
      <c r="P519" s="493"/>
      <c r="Q519" s="492" t="s">
        <v>2032</v>
      </c>
    </row>
    <row r="520" spans="4:17">
      <c r="D520" s="493" t="s">
        <v>3431</v>
      </c>
      <c r="E520" s="492" t="s">
        <v>3427</v>
      </c>
      <c r="F520" s="493"/>
      <c r="G520" s="492"/>
      <c r="H520" s="493"/>
      <c r="I520" s="493"/>
      <c r="J520" s="492" t="str">
        <f t="shared" si="9"/>
        <v/>
      </c>
      <c r="K520" s="503"/>
      <c r="L520" s="504"/>
      <c r="M520" s="505"/>
      <c r="N520" s="493"/>
      <c r="O520" s="493"/>
      <c r="P520" s="493"/>
      <c r="Q520" s="492" t="s">
        <v>2033</v>
      </c>
    </row>
    <row r="521" spans="4:17">
      <c r="D521" s="493" t="s">
        <v>3432</v>
      </c>
      <c r="E521" s="492" t="s">
        <v>3427</v>
      </c>
      <c r="F521" s="493"/>
      <c r="G521" s="492"/>
      <c r="H521" s="493"/>
      <c r="I521" s="493"/>
      <c r="J521" s="492" t="str">
        <f t="shared" si="9"/>
        <v/>
      </c>
      <c r="K521" s="503"/>
      <c r="L521" s="504"/>
      <c r="M521" s="505"/>
      <c r="N521" s="493"/>
      <c r="O521" s="493"/>
      <c r="P521" s="493"/>
      <c r="Q521" s="492" t="s">
        <v>2034</v>
      </c>
    </row>
    <row r="522" spans="4:17">
      <c r="D522" s="493" t="s">
        <v>3433</v>
      </c>
      <c r="E522" s="492" t="s">
        <v>3427</v>
      </c>
      <c r="F522" s="493"/>
      <c r="G522" s="492"/>
      <c r="H522" s="493"/>
      <c r="I522" s="493"/>
      <c r="J522" s="492" t="str">
        <f t="shared" si="9"/>
        <v/>
      </c>
      <c r="K522" s="503"/>
      <c r="L522" s="504"/>
      <c r="M522" s="505"/>
      <c r="N522" s="493"/>
      <c r="O522" s="493"/>
      <c r="P522" s="493"/>
      <c r="Q522" s="492" t="s">
        <v>2035</v>
      </c>
    </row>
    <row r="523" spans="4:17">
      <c r="D523" s="493" t="s">
        <v>3434</v>
      </c>
      <c r="E523" s="492" t="s">
        <v>3427</v>
      </c>
      <c r="F523" s="493"/>
      <c r="G523" s="492"/>
      <c r="H523" s="493"/>
      <c r="I523" s="493"/>
      <c r="J523" s="492" t="str">
        <f t="shared" si="9"/>
        <v/>
      </c>
      <c r="K523" s="503"/>
      <c r="L523" s="504"/>
      <c r="M523" s="505"/>
      <c r="N523" s="493"/>
      <c r="O523" s="493"/>
      <c r="P523" s="493"/>
      <c r="Q523" s="492" t="s">
        <v>2036</v>
      </c>
    </row>
    <row r="524" spans="4:17">
      <c r="D524" s="493" t="s">
        <v>3435</v>
      </c>
      <c r="E524" s="492" t="s">
        <v>3427</v>
      </c>
      <c r="F524" s="493"/>
      <c r="G524" s="492"/>
      <c r="H524" s="493"/>
      <c r="I524" s="493"/>
      <c r="J524" s="492" t="str">
        <f t="shared" si="9"/>
        <v/>
      </c>
      <c r="K524" s="503"/>
      <c r="L524" s="504"/>
      <c r="M524" s="505"/>
      <c r="N524" s="493"/>
      <c r="O524" s="493"/>
      <c r="P524" s="493"/>
      <c r="Q524" s="492" t="s">
        <v>2037</v>
      </c>
    </row>
    <row r="525" spans="4:17">
      <c r="D525" s="493" t="s">
        <v>3436</v>
      </c>
      <c r="E525" s="492" t="s">
        <v>3427</v>
      </c>
      <c r="F525" s="493"/>
      <c r="G525" s="492"/>
      <c r="H525" s="493"/>
      <c r="I525" s="493"/>
      <c r="J525" s="492" t="str">
        <f t="shared" si="9"/>
        <v/>
      </c>
      <c r="K525" s="503"/>
      <c r="L525" s="504"/>
      <c r="M525" s="505"/>
      <c r="N525" s="493"/>
      <c r="O525" s="493"/>
      <c r="P525" s="493"/>
      <c r="Q525" s="492" t="s">
        <v>2038</v>
      </c>
    </row>
    <row r="526" spans="4:17">
      <c r="D526" s="493" t="s">
        <v>3437</v>
      </c>
      <c r="E526" s="492" t="s">
        <v>3438</v>
      </c>
      <c r="F526" s="493"/>
      <c r="G526" s="492"/>
      <c r="H526" s="493"/>
      <c r="I526" s="493"/>
      <c r="J526" s="492" t="str">
        <f t="shared" si="9"/>
        <v/>
      </c>
      <c r="K526" s="503"/>
      <c r="L526" s="504"/>
      <c r="M526" s="505"/>
      <c r="N526" s="493"/>
      <c r="O526" s="493"/>
      <c r="P526" s="493"/>
      <c r="Q526" s="492" t="s">
        <v>2039</v>
      </c>
    </row>
    <row r="527" spans="4:17">
      <c r="D527" s="493" t="s">
        <v>3439</v>
      </c>
      <c r="E527" s="492" t="s">
        <v>3438</v>
      </c>
      <c r="F527" s="493"/>
      <c r="G527" s="492"/>
      <c r="H527" s="493"/>
      <c r="I527" s="493"/>
      <c r="J527" s="492" t="str">
        <f t="shared" si="9"/>
        <v/>
      </c>
      <c r="K527" s="503"/>
      <c r="L527" s="504"/>
      <c r="M527" s="505"/>
      <c r="N527" s="493"/>
      <c r="O527" s="493"/>
      <c r="P527" s="493"/>
      <c r="Q527" s="492" t="s">
        <v>2040</v>
      </c>
    </row>
    <row r="528" spans="4:17">
      <c r="D528" s="493" t="s">
        <v>3440</v>
      </c>
      <c r="E528" s="492" t="s">
        <v>3438</v>
      </c>
      <c r="F528" s="493"/>
      <c r="G528" s="492"/>
      <c r="H528" s="493"/>
      <c r="I528" s="493"/>
      <c r="J528" s="492" t="str">
        <f t="shared" si="9"/>
        <v/>
      </c>
      <c r="K528" s="503"/>
      <c r="L528" s="504"/>
      <c r="M528" s="505"/>
      <c r="N528" s="493"/>
      <c r="O528" s="493"/>
      <c r="P528" s="493"/>
      <c r="Q528" s="492" t="s">
        <v>2041</v>
      </c>
    </row>
    <row r="529" spans="4:17">
      <c r="D529" s="493" t="s">
        <v>3441</v>
      </c>
      <c r="E529" s="492" t="s">
        <v>3438</v>
      </c>
      <c r="F529" s="493"/>
      <c r="G529" s="492"/>
      <c r="H529" s="493"/>
      <c r="I529" s="493"/>
      <c r="J529" s="492" t="str">
        <f t="shared" si="9"/>
        <v/>
      </c>
      <c r="K529" s="503"/>
      <c r="L529" s="504"/>
      <c r="M529" s="505"/>
      <c r="N529" s="493"/>
      <c r="O529" s="493"/>
      <c r="P529" s="493"/>
      <c r="Q529" s="492" t="s">
        <v>2042</v>
      </c>
    </row>
    <row r="530" spans="4:17">
      <c r="D530" s="493" t="s">
        <v>3442</v>
      </c>
      <c r="E530" s="492" t="s">
        <v>3438</v>
      </c>
      <c r="F530" s="493"/>
      <c r="G530" s="492"/>
      <c r="H530" s="493"/>
      <c r="I530" s="493"/>
      <c r="J530" s="492" t="str">
        <f t="shared" si="9"/>
        <v/>
      </c>
      <c r="K530" s="503"/>
      <c r="L530" s="504"/>
      <c r="M530" s="505"/>
      <c r="N530" s="493"/>
      <c r="O530" s="493"/>
      <c r="P530" s="493"/>
      <c r="Q530" s="492" t="s">
        <v>2043</v>
      </c>
    </row>
    <row r="531" spans="4:17">
      <c r="D531" s="493" t="s">
        <v>3443</v>
      </c>
      <c r="E531" s="492" t="s">
        <v>3438</v>
      </c>
      <c r="F531" s="493"/>
      <c r="G531" s="492"/>
      <c r="H531" s="493"/>
      <c r="I531" s="493"/>
      <c r="J531" s="492" t="str">
        <f t="shared" si="9"/>
        <v/>
      </c>
      <c r="K531" s="503"/>
      <c r="L531" s="504"/>
      <c r="M531" s="505"/>
      <c r="N531" s="493"/>
      <c r="O531" s="493"/>
      <c r="P531" s="493"/>
      <c r="Q531" s="492" t="s">
        <v>2044</v>
      </c>
    </row>
    <row r="532" spans="4:17">
      <c r="D532" s="493" t="s">
        <v>3444</v>
      </c>
      <c r="E532" s="492" t="s">
        <v>3438</v>
      </c>
      <c r="F532" s="493"/>
      <c r="G532" s="492"/>
      <c r="H532" s="493"/>
      <c r="I532" s="493"/>
      <c r="J532" s="492" t="str">
        <f t="shared" si="9"/>
        <v/>
      </c>
      <c r="K532" s="503"/>
      <c r="L532" s="504"/>
      <c r="M532" s="505"/>
      <c r="N532" s="493"/>
      <c r="O532" s="493"/>
      <c r="P532" s="493"/>
      <c r="Q532" s="492" t="s">
        <v>2045</v>
      </c>
    </row>
    <row r="533" spans="4:17">
      <c r="D533" s="493" t="s">
        <v>3445</v>
      </c>
      <c r="E533" s="492" t="s">
        <v>3438</v>
      </c>
      <c r="F533" s="493"/>
      <c r="G533" s="492"/>
      <c r="H533" s="493"/>
      <c r="I533" s="493"/>
      <c r="J533" s="492" t="str">
        <f t="shared" si="9"/>
        <v/>
      </c>
      <c r="K533" s="503"/>
      <c r="L533" s="504"/>
      <c r="M533" s="505"/>
      <c r="N533" s="493"/>
      <c r="O533" s="493"/>
      <c r="P533" s="493"/>
      <c r="Q533" s="492" t="s">
        <v>2046</v>
      </c>
    </row>
    <row r="534" spans="4:17">
      <c r="D534" s="493" t="s">
        <v>3446</v>
      </c>
      <c r="E534" s="492" t="s">
        <v>3438</v>
      </c>
      <c r="F534" s="493"/>
      <c r="G534" s="492"/>
      <c r="H534" s="493"/>
      <c r="I534" s="493"/>
      <c r="J534" s="492" t="str">
        <f t="shared" si="9"/>
        <v/>
      </c>
      <c r="K534" s="503"/>
      <c r="L534" s="504"/>
      <c r="M534" s="505"/>
      <c r="N534" s="493"/>
      <c r="O534" s="493"/>
      <c r="P534" s="493"/>
      <c r="Q534" s="492" t="s">
        <v>2047</v>
      </c>
    </row>
    <row r="535" spans="4:17">
      <c r="D535" s="493" t="s">
        <v>3447</v>
      </c>
      <c r="E535" s="492" t="s">
        <v>3438</v>
      </c>
      <c r="F535" s="493"/>
      <c r="G535" s="492"/>
      <c r="H535" s="493"/>
      <c r="I535" s="493"/>
      <c r="J535" s="492" t="str">
        <f t="shared" si="9"/>
        <v/>
      </c>
      <c r="K535" s="503"/>
      <c r="L535" s="504"/>
      <c r="M535" s="505"/>
      <c r="N535" s="493"/>
      <c r="O535" s="493"/>
      <c r="P535" s="493"/>
      <c r="Q535" s="492" t="s">
        <v>2048</v>
      </c>
    </row>
    <row r="536" spans="4:17">
      <c r="D536" s="493" t="s">
        <v>3448</v>
      </c>
      <c r="E536" s="492" t="s">
        <v>3449</v>
      </c>
      <c r="F536" s="493"/>
      <c r="G536" s="492"/>
      <c r="H536" s="493"/>
      <c r="I536" s="493"/>
      <c r="J536" s="492" t="str">
        <f t="shared" si="9"/>
        <v/>
      </c>
      <c r="K536" s="503"/>
      <c r="L536" s="504"/>
      <c r="M536" s="505"/>
      <c r="N536" s="493"/>
      <c r="O536" s="493"/>
      <c r="P536" s="493"/>
      <c r="Q536" s="492" t="s">
        <v>2049</v>
      </c>
    </row>
    <row r="537" spans="4:17">
      <c r="D537" s="493" t="s">
        <v>3450</v>
      </c>
      <c r="E537" s="492" t="s">
        <v>3449</v>
      </c>
      <c r="F537" s="493"/>
      <c r="G537" s="492"/>
      <c r="H537" s="493"/>
      <c r="I537" s="493"/>
      <c r="J537" s="492" t="str">
        <f t="shared" si="9"/>
        <v/>
      </c>
      <c r="K537" s="503"/>
      <c r="L537" s="504"/>
      <c r="M537" s="505"/>
      <c r="N537" s="493"/>
      <c r="O537" s="493"/>
      <c r="P537" s="493"/>
      <c r="Q537" s="492" t="s">
        <v>2050</v>
      </c>
    </row>
    <row r="538" spans="4:17">
      <c r="D538" s="493" t="s">
        <v>3451</v>
      </c>
      <c r="E538" s="492" t="s">
        <v>3449</v>
      </c>
      <c r="F538" s="493"/>
      <c r="G538" s="492"/>
      <c r="H538" s="493"/>
      <c r="I538" s="493"/>
      <c r="J538" s="492" t="str">
        <f t="shared" si="9"/>
        <v/>
      </c>
      <c r="K538" s="503"/>
      <c r="L538" s="504"/>
      <c r="M538" s="505"/>
      <c r="N538" s="493"/>
      <c r="O538" s="493"/>
      <c r="P538" s="493"/>
      <c r="Q538" s="492" t="s">
        <v>2051</v>
      </c>
    </row>
    <row r="539" spans="4:17">
      <c r="D539" s="493" t="s">
        <v>3452</v>
      </c>
      <c r="E539" s="492" t="s">
        <v>3449</v>
      </c>
      <c r="F539" s="493"/>
      <c r="G539" s="492"/>
      <c r="H539" s="493"/>
      <c r="I539" s="493"/>
      <c r="J539" s="492" t="str">
        <f t="shared" si="9"/>
        <v/>
      </c>
      <c r="K539" s="503"/>
      <c r="L539" s="504"/>
      <c r="M539" s="505"/>
      <c r="N539" s="493"/>
      <c r="O539" s="493"/>
      <c r="P539" s="493"/>
      <c r="Q539" s="492" t="s">
        <v>2052</v>
      </c>
    </row>
    <row r="540" spans="4:17">
      <c r="D540" s="493" t="s">
        <v>3453</v>
      </c>
      <c r="E540" s="492" t="s">
        <v>3449</v>
      </c>
      <c r="F540" s="493"/>
      <c r="G540" s="492"/>
      <c r="H540" s="493"/>
      <c r="I540" s="493"/>
      <c r="J540" s="492" t="str">
        <f t="shared" si="9"/>
        <v/>
      </c>
      <c r="K540" s="503"/>
      <c r="L540" s="504"/>
      <c r="M540" s="505"/>
      <c r="N540" s="493"/>
      <c r="O540" s="493"/>
      <c r="P540" s="493"/>
      <c r="Q540" s="492" t="s">
        <v>2053</v>
      </c>
    </row>
    <row r="541" spans="4:17">
      <c r="D541" s="493" t="s">
        <v>3454</v>
      </c>
      <c r="E541" s="492" t="s">
        <v>3449</v>
      </c>
      <c r="F541" s="493"/>
      <c r="G541" s="492"/>
      <c r="H541" s="493"/>
      <c r="I541" s="493"/>
      <c r="J541" s="492" t="str">
        <f t="shared" si="9"/>
        <v/>
      </c>
      <c r="K541" s="503"/>
      <c r="L541" s="504"/>
      <c r="M541" s="505"/>
      <c r="N541" s="493"/>
      <c r="O541" s="493"/>
      <c r="P541" s="493"/>
      <c r="Q541" s="492" t="s">
        <v>2054</v>
      </c>
    </row>
    <row r="542" spans="4:17">
      <c r="D542" s="493" t="s">
        <v>3455</v>
      </c>
      <c r="E542" s="492" t="s">
        <v>3449</v>
      </c>
      <c r="F542" s="493"/>
      <c r="G542" s="492"/>
      <c r="H542" s="493"/>
      <c r="I542" s="493"/>
      <c r="J542" s="492" t="str">
        <f t="shared" si="9"/>
        <v/>
      </c>
      <c r="K542" s="503"/>
      <c r="L542" s="504"/>
      <c r="M542" s="505"/>
      <c r="N542" s="493"/>
      <c r="O542" s="493"/>
      <c r="P542" s="493"/>
      <c r="Q542" s="492" t="s">
        <v>2055</v>
      </c>
    </row>
    <row r="543" spans="4:17">
      <c r="D543" s="493" t="s">
        <v>3456</v>
      </c>
      <c r="E543" s="492" t="s">
        <v>3449</v>
      </c>
      <c r="F543" s="493"/>
      <c r="G543" s="492"/>
      <c r="H543" s="493"/>
      <c r="I543" s="493"/>
      <c r="J543" s="492" t="str">
        <f t="shared" si="9"/>
        <v/>
      </c>
      <c r="K543" s="503"/>
      <c r="L543" s="504"/>
      <c r="M543" s="505"/>
      <c r="N543" s="493"/>
      <c r="O543" s="493"/>
      <c r="P543" s="493"/>
      <c r="Q543" s="492" t="s">
        <v>2056</v>
      </c>
    </row>
    <row r="544" spans="4:17">
      <c r="D544" s="493" t="s">
        <v>3457</v>
      </c>
      <c r="E544" s="492" t="s">
        <v>3449</v>
      </c>
      <c r="F544" s="493"/>
      <c r="G544" s="492"/>
      <c r="H544" s="493"/>
      <c r="I544" s="493"/>
      <c r="J544" s="492" t="str">
        <f t="shared" si="9"/>
        <v/>
      </c>
      <c r="K544" s="503"/>
      <c r="L544" s="504"/>
      <c r="M544" s="505"/>
      <c r="N544" s="493"/>
      <c r="O544" s="493"/>
      <c r="P544" s="493"/>
      <c r="Q544" s="492" t="s">
        <v>2057</v>
      </c>
    </row>
    <row r="545" spans="4:17">
      <c r="D545" s="493" t="s">
        <v>3458</v>
      </c>
      <c r="E545" s="492" t="s">
        <v>3449</v>
      </c>
      <c r="F545" s="493"/>
      <c r="G545" s="492"/>
      <c r="H545" s="493"/>
      <c r="I545" s="493"/>
      <c r="J545" s="492" t="str">
        <f t="shared" si="9"/>
        <v/>
      </c>
      <c r="K545" s="503"/>
      <c r="L545" s="504"/>
      <c r="M545" s="505"/>
      <c r="N545" s="493"/>
      <c r="O545" s="493"/>
      <c r="P545" s="493"/>
      <c r="Q545" s="492" t="s">
        <v>2058</v>
      </c>
    </row>
    <row r="546" spans="4:17">
      <c r="D546" s="493" t="s">
        <v>3459</v>
      </c>
      <c r="E546" s="492" t="s">
        <v>3460</v>
      </c>
      <c r="F546" s="493"/>
      <c r="G546" s="492"/>
      <c r="H546" s="493"/>
      <c r="I546" s="493"/>
      <c r="J546" s="492" t="str">
        <f t="shared" si="9"/>
        <v/>
      </c>
      <c r="K546" s="503"/>
      <c r="L546" s="504"/>
      <c r="M546" s="505"/>
      <c r="N546" s="493"/>
      <c r="O546" s="493"/>
      <c r="P546" s="493"/>
      <c r="Q546" s="492" t="s">
        <v>2059</v>
      </c>
    </row>
    <row r="547" spans="4:17">
      <c r="D547" s="493" t="s">
        <v>3461</v>
      </c>
      <c r="E547" s="492" t="s">
        <v>3460</v>
      </c>
      <c r="F547" s="493"/>
      <c r="G547" s="492"/>
      <c r="H547" s="493"/>
      <c r="I547" s="493"/>
      <c r="J547" s="492" t="str">
        <f t="shared" si="9"/>
        <v/>
      </c>
      <c r="K547" s="503"/>
      <c r="L547" s="504"/>
      <c r="M547" s="505"/>
      <c r="N547" s="493"/>
      <c r="O547" s="493"/>
      <c r="P547" s="493"/>
      <c r="Q547" s="492" t="s">
        <v>2060</v>
      </c>
    </row>
    <row r="548" spans="4:17">
      <c r="D548" s="493" t="s">
        <v>3462</v>
      </c>
      <c r="E548" s="492" t="s">
        <v>3460</v>
      </c>
      <c r="F548" s="493"/>
      <c r="G548" s="492"/>
      <c r="H548" s="493"/>
      <c r="I548" s="493"/>
      <c r="J548" s="492" t="str">
        <f t="shared" si="9"/>
        <v/>
      </c>
      <c r="K548" s="503"/>
      <c r="L548" s="504"/>
      <c r="M548" s="505"/>
      <c r="N548" s="493"/>
      <c r="O548" s="493"/>
      <c r="P548" s="493"/>
      <c r="Q548" s="492" t="s">
        <v>2061</v>
      </c>
    </row>
    <row r="549" spans="4:17">
      <c r="D549" s="493" t="s">
        <v>3463</v>
      </c>
      <c r="E549" s="492" t="s">
        <v>3460</v>
      </c>
      <c r="F549" s="493"/>
      <c r="G549" s="492"/>
      <c r="H549" s="493"/>
      <c r="I549" s="493"/>
      <c r="J549" s="492" t="str">
        <f t="shared" si="9"/>
        <v/>
      </c>
      <c r="K549" s="503"/>
      <c r="L549" s="504"/>
      <c r="M549" s="505"/>
      <c r="N549" s="493"/>
      <c r="O549" s="493"/>
      <c r="P549" s="493"/>
      <c r="Q549" s="492" t="s">
        <v>2062</v>
      </c>
    </row>
    <row r="550" spans="4:17">
      <c r="D550" s="493" t="s">
        <v>3464</v>
      </c>
      <c r="E550" s="492" t="s">
        <v>3460</v>
      </c>
      <c r="F550" s="493"/>
      <c r="G550" s="492"/>
      <c r="H550" s="493"/>
      <c r="I550" s="493"/>
      <c r="J550" s="492" t="str">
        <f t="shared" si="9"/>
        <v/>
      </c>
      <c r="K550" s="503"/>
      <c r="L550" s="504"/>
      <c r="M550" s="505"/>
      <c r="N550" s="493"/>
      <c r="O550" s="493"/>
      <c r="P550" s="493"/>
      <c r="Q550" s="492" t="s">
        <v>2063</v>
      </c>
    </row>
    <row r="551" spans="4:17">
      <c r="D551" s="493" t="s">
        <v>3465</v>
      </c>
      <c r="E551" s="492" t="s">
        <v>3460</v>
      </c>
      <c r="F551" s="493"/>
      <c r="G551" s="492"/>
      <c r="H551" s="493"/>
      <c r="I551" s="493"/>
      <c r="J551" s="492" t="str">
        <f t="shared" si="9"/>
        <v/>
      </c>
      <c r="K551" s="503"/>
      <c r="L551" s="504"/>
      <c r="M551" s="505"/>
      <c r="N551" s="493"/>
      <c r="O551" s="493"/>
      <c r="P551" s="493"/>
      <c r="Q551" s="492" t="s">
        <v>2064</v>
      </c>
    </row>
    <row r="552" spans="4:17">
      <c r="D552" s="493" t="s">
        <v>3466</v>
      </c>
      <c r="E552" s="492" t="s">
        <v>3460</v>
      </c>
      <c r="F552" s="493"/>
      <c r="G552" s="492"/>
      <c r="H552" s="493"/>
      <c r="I552" s="493"/>
      <c r="J552" s="492" t="str">
        <f t="shared" si="9"/>
        <v/>
      </c>
      <c r="K552" s="503"/>
      <c r="L552" s="504"/>
      <c r="M552" s="505"/>
      <c r="N552" s="493"/>
      <c r="O552" s="493"/>
      <c r="P552" s="493"/>
      <c r="Q552" s="492" t="s">
        <v>2065</v>
      </c>
    </row>
    <row r="553" spans="4:17">
      <c r="D553" s="493" t="s">
        <v>3467</v>
      </c>
      <c r="E553" s="492" t="s">
        <v>3460</v>
      </c>
      <c r="F553" s="493"/>
      <c r="G553" s="492"/>
      <c r="H553" s="493"/>
      <c r="I553" s="493"/>
      <c r="J553" s="492" t="str">
        <f t="shared" si="9"/>
        <v/>
      </c>
      <c r="K553" s="503"/>
      <c r="L553" s="504"/>
      <c r="M553" s="505"/>
      <c r="N553" s="493"/>
      <c r="O553" s="493"/>
      <c r="P553" s="493"/>
      <c r="Q553" s="492" t="s">
        <v>2066</v>
      </c>
    </row>
    <row r="554" spans="4:17">
      <c r="D554" s="493" t="s">
        <v>3468</v>
      </c>
      <c r="E554" s="492" t="s">
        <v>3460</v>
      </c>
      <c r="F554" s="493"/>
      <c r="G554" s="492"/>
      <c r="H554" s="493"/>
      <c r="I554" s="493"/>
      <c r="J554" s="492" t="str">
        <f t="shared" si="9"/>
        <v/>
      </c>
      <c r="K554" s="503"/>
      <c r="L554" s="504"/>
      <c r="M554" s="505"/>
      <c r="N554" s="493"/>
      <c r="O554" s="493"/>
      <c r="P554" s="493"/>
      <c r="Q554" s="492" t="s">
        <v>2067</v>
      </c>
    </row>
    <row r="555" spans="4:17">
      <c r="D555" s="493" t="s">
        <v>3469</v>
      </c>
      <c r="E555" s="492" t="s">
        <v>3460</v>
      </c>
      <c r="F555" s="493"/>
      <c r="G555" s="492"/>
      <c r="H555" s="493"/>
      <c r="I555" s="493"/>
      <c r="J555" s="492" t="str">
        <f t="shared" si="9"/>
        <v/>
      </c>
      <c r="K555" s="503"/>
      <c r="L555" s="504"/>
      <c r="M555" s="505"/>
      <c r="N555" s="493"/>
      <c r="O555" s="493"/>
      <c r="P555" s="493"/>
      <c r="Q555" s="492" t="s">
        <v>2068</v>
      </c>
    </row>
    <row r="556" spans="4:17">
      <c r="D556" s="493" t="s">
        <v>3470</v>
      </c>
      <c r="E556" s="492" t="s">
        <v>3471</v>
      </c>
      <c r="F556" s="493"/>
      <c r="G556" s="492"/>
      <c r="H556" s="493"/>
      <c r="I556" s="493"/>
      <c r="J556" s="492" t="str">
        <f t="shared" si="9"/>
        <v/>
      </c>
      <c r="K556" s="503"/>
      <c r="L556" s="504"/>
      <c r="M556" s="505"/>
      <c r="N556" s="493"/>
      <c r="O556" s="493"/>
      <c r="P556" s="493"/>
      <c r="Q556" s="492" t="s">
        <v>2069</v>
      </c>
    </row>
    <row r="557" spans="4:17">
      <c r="D557" s="493" t="s">
        <v>3472</v>
      </c>
      <c r="E557" s="492" t="s">
        <v>3471</v>
      </c>
      <c r="F557" s="493"/>
      <c r="G557" s="492"/>
      <c r="H557" s="493"/>
      <c r="I557" s="493"/>
      <c r="J557" s="492" t="str">
        <f t="shared" si="9"/>
        <v/>
      </c>
      <c r="K557" s="503"/>
      <c r="L557" s="504"/>
      <c r="M557" s="505"/>
      <c r="N557" s="493"/>
      <c r="O557" s="493"/>
      <c r="P557" s="493"/>
      <c r="Q557" s="492" t="s">
        <v>2070</v>
      </c>
    </row>
    <row r="558" spans="4:17">
      <c r="D558" s="493" t="s">
        <v>3473</v>
      </c>
      <c r="E558" s="492" t="s">
        <v>3471</v>
      </c>
      <c r="F558" s="493"/>
      <c r="G558" s="492"/>
      <c r="H558" s="493"/>
      <c r="I558" s="493"/>
      <c r="J558" s="492" t="str">
        <f t="shared" si="9"/>
        <v/>
      </c>
      <c r="K558" s="503"/>
      <c r="L558" s="504"/>
      <c r="M558" s="505"/>
      <c r="N558" s="493"/>
      <c r="O558" s="493"/>
      <c r="P558" s="493"/>
      <c r="Q558" s="492" t="s">
        <v>2071</v>
      </c>
    </row>
    <row r="559" spans="4:17">
      <c r="D559" s="493" t="s">
        <v>3474</v>
      </c>
      <c r="E559" s="492" t="s">
        <v>3471</v>
      </c>
      <c r="F559" s="493"/>
      <c r="G559" s="492"/>
      <c r="H559" s="493"/>
      <c r="I559" s="493"/>
      <c r="J559" s="492" t="str">
        <f t="shared" si="9"/>
        <v/>
      </c>
      <c r="K559" s="503"/>
      <c r="L559" s="504"/>
      <c r="M559" s="505"/>
      <c r="N559" s="493"/>
      <c r="O559" s="493"/>
      <c r="P559" s="493"/>
      <c r="Q559" s="492" t="s">
        <v>2072</v>
      </c>
    </row>
    <row r="560" spans="4:17">
      <c r="D560" s="493" t="s">
        <v>3475</v>
      </c>
      <c r="E560" s="492" t="s">
        <v>3471</v>
      </c>
      <c r="F560" s="493"/>
      <c r="G560" s="492"/>
      <c r="H560" s="493"/>
      <c r="I560" s="493"/>
      <c r="J560" s="492" t="str">
        <f t="shared" si="9"/>
        <v/>
      </c>
      <c r="K560" s="503"/>
      <c r="L560" s="504"/>
      <c r="M560" s="505"/>
      <c r="N560" s="493"/>
      <c r="O560" s="493"/>
      <c r="P560" s="493"/>
      <c r="Q560" s="492" t="s">
        <v>2073</v>
      </c>
    </row>
    <row r="561" spans="4:17">
      <c r="D561" s="493" t="s">
        <v>3476</v>
      </c>
      <c r="E561" s="492" t="s">
        <v>3471</v>
      </c>
      <c r="F561" s="493"/>
      <c r="G561" s="492"/>
      <c r="H561" s="493"/>
      <c r="I561" s="493"/>
      <c r="J561" s="492" t="str">
        <f t="shared" si="9"/>
        <v/>
      </c>
      <c r="K561" s="503"/>
      <c r="L561" s="504"/>
      <c r="M561" s="505"/>
      <c r="N561" s="493"/>
      <c r="O561" s="493"/>
      <c r="P561" s="493"/>
      <c r="Q561" s="492" t="s">
        <v>2074</v>
      </c>
    </row>
    <row r="562" spans="4:17">
      <c r="D562" s="493" t="s">
        <v>3477</v>
      </c>
      <c r="E562" s="492" t="s">
        <v>3471</v>
      </c>
      <c r="F562" s="493"/>
      <c r="G562" s="492"/>
      <c r="H562" s="493"/>
      <c r="I562" s="493"/>
      <c r="J562" s="492" t="str">
        <f t="shared" si="9"/>
        <v/>
      </c>
      <c r="K562" s="503"/>
      <c r="L562" s="504"/>
      <c r="M562" s="505"/>
      <c r="N562" s="493"/>
      <c r="O562" s="493"/>
      <c r="P562" s="493"/>
      <c r="Q562" s="492" t="s">
        <v>2075</v>
      </c>
    </row>
    <row r="563" spans="4:17">
      <c r="D563" s="493" t="s">
        <v>3478</v>
      </c>
      <c r="E563" s="492" t="s">
        <v>3471</v>
      </c>
      <c r="F563" s="493"/>
      <c r="G563" s="492"/>
      <c r="H563" s="493"/>
      <c r="I563" s="493"/>
      <c r="J563" s="492" t="str">
        <f t="shared" si="9"/>
        <v/>
      </c>
      <c r="K563" s="503"/>
      <c r="L563" s="504"/>
      <c r="M563" s="505"/>
      <c r="N563" s="493"/>
      <c r="O563" s="493"/>
      <c r="P563" s="493"/>
      <c r="Q563" s="492" t="s">
        <v>2076</v>
      </c>
    </row>
    <row r="564" spans="4:17">
      <c r="D564" s="493" t="s">
        <v>3479</v>
      </c>
      <c r="E564" s="492" t="s">
        <v>3471</v>
      </c>
      <c r="F564" s="493"/>
      <c r="G564" s="492"/>
      <c r="H564" s="493"/>
      <c r="I564" s="493"/>
      <c r="J564" s="492" t="str">
        <f t="shared" si="9"/>
        <v/>
      </c>
      <c r="K564" s="503"/>
      <c r="L564" s="504"/>
      <c r="M564" s="505"/>
      <c r="N564" s="493"/>
      <c r="O564" s="493"/>
      <c r="P564" s="493"/>
      <c r="Q564" s="492" t="s">
        <v>2077</v>
      </c>
    </row>
    <row r="565" spans="4:17">
      <c r="D565" s="493" t="s">
        <v>3480</v>
      </c>
      <c r="E565" s="492" t="s">
        <v>3471</v>
      </c>
      <c r="F565" s="493"/>
      <c r="G565" s="492"/>
      <c r="H565" s="493"/>
      <c r="I565" s="493"/>
      <c r="J565" s="492" t="str">
        <f t="shared" si="9"/>
        <v/>
      </c>
      <c r="K565" s="503"/>
      <c r="L565" s="504"/>
      <c r="M565" s="505"/>
      <c r="N565" s="493"/>
      <c r="O565" s="493"/>
      <c r="P565" s="493"/>
      <c r="Q565" s="492" t="s">
        <v>2078</v>
      </c>
    </row>
    <row r="566" spans="4:17">
      <c r="D566" s="493" t="s">
        <v>3481</v>
      </c>
      <c r="E566" s="492" t="s">
        <v>3482</v>
      </c>
      <c r="F566" s="493"/>
      <c r="G566" s="492"/>
      <c r="H566" s="493"/>
      <c r="I566" s="493"/>
      <c r="J566" s="492" t="str">
        <f t="shared" si="9"/>
        <v/>
      </c>
      <c r="K566" s="503"/>
      <c r="L566" s="504"/>
      <c r="M566" s="505"/>
      <c r="N566" s="493"/>
      <c r="O566" s="493"/>
      <c r="P566" s="493"/>
      <c r="Q566" s="492" t="s">
        <v>2079</v>
      </c>
    </row>
    <row r="567" spans="4:17">
      <c r="D567" s="493" t="s">
        <v>3483</v>
      </c>
      <c r="E567" s="492" t="s">
        <v>3482</v>
      </c>
      <c r="F567" s="493"/>
      <c r="G567" s="492"/>
      <c r="H567" s="493"/>
      <c r="I567" s="493"/>
      <c r="J567" s="492" t="str">
        <f t="shared" si="9"/>
        <v/>
      </c>
      <c r="K567" s="503"/>
      <c r="L567" s="504"/>
      <c r="M567" s="505"/>
      <c r="N567" s="493"/>
      <c r="O567" s="493"/>
      <c r="P567" s="493"/>
      <c r="Q567" s="492" t="s">
        <v>2080</v>
      </c>
    </row>
    <row r="568" spans="4:17">
      <c r="D568" s="493" t="s">
        <v>3484</v>
      </c>
      <c r="E568" s="492" t="s">
        <v>3482</v>
      </c>
      <c r="F568" s="493"/>
      <c r="G568" s="492"/>
      <c r="H568" s="493"/>
      <c r="I568" s="493"/>
      <c r="J568" s="492" t="str">
        <f t="shared" si="9"/>
        <v/>
      </c>
      <c r="K568" s="503"/>
      <c r="L568" s="504"/>
      <c r="M568" s="505"/>
      <c r="N568" s="493"/>
      <c r="O568" s="493"/>
      <c r="P568" s="493"/>
      <c r="Q568" s="492" t="s">
        <v>2081</v>
      </c>
    </row>
    <row r="569" spans="4:17">
      <c r="D569" s="493" t="s">
        <v>3485</v>
      </c>
      <c r="E569" s="492" t="s">
        <v>3482</v>
      </c>
      <c r="F569" s="493"/>
      <c r="G569" s="492"/>
      <c r="H569" s="493"/>
      <c r="I569" s="493"/>
      <c r="J569" s="492" t="str">
        <f t="shared" si="9"/>
        <v/>
      </c>
      <c r="K569" s="503"/>
      <c r="L569" s="504"/>
      <c r="M569" s="505"/>
      <c r="N569" s="493"/>
      <c r="O569" s="493"/>
      <c r="P569" s="493"/>
      <c r="Q569" s="492" t="s">
        <v>2082</v>
      </c>
    </row>
    <row r="570" spans="4:17">
      <c r="D570" s="493" t="s">
        <v>3486</v>
      </c>
      <c r="E570" s="492" t="s">
        <v>3482</v>
      </c>
      <c r="F570" s="493"/>
      <c r="G570" s="492"/>
      <c r="H570" s="493"/>
      <c r="I570" s="493"/>
      <c r="J570" s="492" t="str">
        <f t="shared" si="9"/>
        <v/>
      </c>
      <c r="K570" s="503"/>
      <c r="L570" s="504"/>
      <c r="M570" s="505"/>
      <c r="N570" s="493"/>
      <c r="O570" s="493"/>
      <c r="P570" s="493"/>
      <c r="Q570" s="492" t="s">
        <v>2083</v>
      </c>
    </row>
    <row r="571" spans="4:17">
      <c r="D571" s="493" t="s">
        <v>3487</v>
      </c>
      <c r="E571" s="492" t="s">
        <v>3482</v>
      </c>
      <c r="F571" s="493"/>
      <c r="G571" s="492"/>
      <c r="H571" s="493"/>
      <c r="I571" s="493"/>
      <c r="J571" s="492" t="str">
        <f t="shared" si="9"/>
        <v/>
      </c>
      <c r="K571" s="503"/>
      <c r="L571" s="504"/>
      <c r="M571" s="505"/>
      <c r="N571" s="493"/>
      <c r="O571" s="493"/>
      <c r="P571" s="493"/>
      <c r="Q571" s="492" t="s">
        <v>2084</v>
      </c>
    </row>
    <row r="572" spans="4:17">
      <c r="D572" s="493" t="s">
        <v>3488</v>
      </c>
      <c r="E572" s="492" t="s">
        <v>3482</v>
      </c>
      <c r="F572" s="493"/>
      <c r="G572" s="492"/>
      <c r="H572" s="493"/>
      <c r="I572" s="493"/>
      <c r="J572" s="492" t="str">
        <f t="shared" ref="J572:J615" si="10">F572&amp;H572&amp;I572</f>
        <v/>
      </c>
      <c r="K572" s="503"/>
      <c r="L572" s="504"/>
      <c r="M572" s="505"/>
      <c r="N572" s="493"/>
      <c r="O572" s="493"/>
      <c r="P572" s="493"/>
      <c r="Q572" s="492" t="s">
        <v>2085</v>
      </c>
    </row>
    <row r="573" spans="4:17">
      <c r="D573" s="493" t="s">
        <v>3489</v>
      </c>
      <c r="E573" s="492" t="s">
        <v>3482</v>
      </c>
      <c r="F573" s="493"/>
      <c r="G573" s="492"/>
      <c r="H573" s="493"/>
      <c r="I573" s="493"/>
      <c r="J573" s="492" t="str">
        <f t="shared" si="10"/>
        <v/>
      </c>
      <c r="K573" s="503"/>
      <c r="L573" s="504"/>
      <c r="M573" s="505"/>
      <c r="N573" s="493"/>
      <c r="O573" s="493"/>
      <c r="P573" s="493"/>
      <c r="Q573" s="492" t="s">
        <v>2086</v>
      </c>
    </row>
    <row r="574" spans="4:17">
      <c r="D574" s="493" t="s">
        <v>3490</v>
      </c>
      <c r="E574" s="492" t="s">
        <v>3482</v>
      </c>
      <c r="F574" s="493"/>
      <c r="G574" s="492"/>
      <c r="H574" s="493"/>
      <c r="I574" s="493"/>
      <c r="J574" s="492" t="str">
        <f t="shared" si="10"/>
        <v/>
      </c>
      <c r="K574" s="503"/>
      <c r="L574" s="504"/>
      <c r="M574" s="505"/>
      <c r="N574" s="493"/>
      <c r="O574" s="493"/>
      <c r="P574" s="493"/>
      <c r="Q574" s="492" t="s">
        <v>2087</v>
      </c>
    </row>
    <row r="575" spans="4:17">
      <c r="D575" s="493" t="s">
        <v>3491</v>
      </c>
      <c r="E575" s="492" t="s">
        <v>3482</v>
      </c>
      <c r="F575" s="493"/>
      <c r="G575" s="492"/>
      <c r="H575" s="493"/>
      <c r="I575" s="493"/>
      <c r="J575" s="492" t="str">
        <f t="shared" si="10"/>
        <v/>
      </c>
      <c r="K575" s="503"/>
      <c r="L575" s="504"/>
      <c r="M575" s="505"/>
      <c r="N575" s="493"/>
      <c r="O575" s="493"/>
      <c r="P575" s="493"/>
      <c r="Q575" s="492" t="s">
        <v>2088</v>
      </c>
    </row>
    <row r="576" spans="4:17">
      <c r="D576" s="493" t="s">
        <v>3492</v>
      </c>
      <c r="E576" s="492" t="s">
        <v>3493</v>
      </c>
      <c r="F576" s="493"/>
      <c r="G576" s="492"/>
      <c r="H576" s="493"/>
      <c r="I576" s="493"/>
      <c r="J576" s="492" t="str">
        <f t="shared" si="10"/>
        <v/>
      </c>
      <c r="K576" s="503"/>
      <c r="L576" s="504"/>
      <c r="M576" s="505"/>
      <c r="N576" s="493"/>
      <c r="O576" s="493"/>
      <c r="P576" s="493"/>
      <c r="Q576" s="492" t="s">
        <v>2089</v>
      </c>
    </row>
    <row r="577" spans="4:17">
      <c r="D577" s="493" t="s">
        <v>3494</v>
      </c>
      <c r="E577" s="492" t="s">
        <v>3493</v>
      </c>
      <c r="F577" s="493"/>
      <c r="G577" s="492"/>
      <c r="H577" s="493"/>
      <c r="I577" s="493"/>
      <c r="J577" s="492" t="str">
        <f t="shared" si="10"/>
        <v/>
      </c>
      <c r="K577" s="503"/>
      <c r="L577" s="504"/>
      <c r="M577" s="505"/>
      <c r="N577" s="493"/>
      <c r="O577" s="493"/>
      <c r="P577" s="493"/>
      <c r="Q577" s="492" t="s">
        <v>2090</v>
      </c>
    </row>
    <row r="578" spans="4:17">
      <c r="D578" s="493" t="s">
        <v>3495</v>
      </c>
      <c r="E578" s="492" t="s">
        <v>3493</v>
      </c>
      <c r="F578" s="493"/>
      <c r="G578" s="492"/>
      <c r="H578" s="493"/>
      <c r="I578" s="493"/>
      <c r="J578" s="492" t="str">
        <f t="shared" si="10"/>
        <v/>
      </c>
      <c r="K578" s="503"/>
      <c r="L578" s="504"/>
      <c r="M578" s="505"/>
      <c r="N578" s="493"/>
      <c r="O578" s="493"/>
      <c r="P578" s="493"/>
      <c r="Q578" s="492" t="s">
        <v>2091</v>
      </c>
    </row>
    <row r="579" spans="4:17">
      <c r="D579" s="493" t="s">
        <v>3496</v>
      </c>
      <c r="E579" s="492" t="s">
        <v>3493</v>
      </c>
      <c r="F579" s="493"/>
      <c r="G579" s="492"/>
      <c r="H579" s="493"/>
      <c r="I579" s="493"/>
      <c r="J579" s="492" t="str">
        <f t="shared" si="10"/>
        <v/>
      </c>
      <c r="K579" s="503"/>
      <c r="L579" s="504"/>
      <c r="M579" s="505"/>
      <c r="N579" s="493"/>
      <c r="O579" s="493"/>
      <c r="P579" s="493"/>
      <c r="Q579" s="492" t="s">
        <v>2092</v>
      </c>
    </row>
    <row r="580" spans="4:17">
      <c r="D580" s="493" t="s">
        <v>3497</v>
      </c>
      <c r="E580" s="492" t="s">
        <v>3493</v>
      </c>
      <c r="F580" s="493"/>
      <c r="G580" s="492"/>
      <c r="H580" s="493"/>
      <c r="I580" s="493"/>
      <c r="J580" s="492" t="str">
        <f t="shared" si="10"/>
        <v/>
      </c>
      <c r="K580" s="503"/>
      <c r="L580" s="504"/>
      <c r="M580" s="505"/>
      <c r="N580" s="493"/>
      <c r="O580" s="493"/>
      <c r="P580" s="493"/>
      <c r="Q580" s="492" t="s">
        <v>2093</v>
      </c>
    </row>
    <row r="581" spans="4:17">
      <c r="D581" s="493" t="s">
        <v>3498</v>
      </c>
      <c r="E581" s="492" t="s">
        <v>3493</v>
      </c>
      <c r="F581" s="493"/>
      <c r="G581" s="492"/>
      <c r="H581" s="493"/>
      <c r="I581" s="493"/>
      <c r="J581" s="492" t="str">
        <f t="shared" si="10"/>
        <v/>
      </c>
      <c r="K581" s="503"/>
      <c r="L581" s="504"/>
      <c r="M581" s="505"/>
      <c r="N581" s="493"/>
      <c r="O581" s="493"/>
      <c r="P581" s="493"/>
      <c r="Q581" s="492" t="s">
        <v>2094</v>
      </c>
    </row>
    <row r="582" spans="4:17">
      <c r="D582" s="493" t="s">
        <v>3499</v>
      </c>
      <c r="E582" s="492" t="s">
        <v>3493</v>
      </c>
      <c r="F582" s="493"/>
      <c r="G582" s="492"/>
      <c r="H582" s="493"/>
      <c r="I582" s="493"/>
      <c r="J582" s="492" t="str">
        <f t="shared" si="10"/>
        <v/>
      </c>
      <c r="K582" s="503"/>
      <c r="L582" s="504"/>
      <c r="M582" s="505"/>
      <c r="N582" s="493"/>
      <c r="O582" s="493"/>
      <c r="P582" s="493"/>
      <c r="Q582" s="492" t="s">
        <v>2095</v>
      </c>
    </row>
    <row r="583" spans="4:17">
      <c r="D583" s="493" t="s">
        <v>3500</v>
      </c>
      <c r="E583" s="492" t="s">
        <v>3493</v>
      </c>
      <c r="F583" s="493"/>
      <c r="G583" s="492"/>
      <c r="H583" s="493"/>
      <c r="I583" s="493"/>
      <c r="J583" s="492" t="str">
        <f t="shared" si="10"/>
        <v/>
      </c>
      <c r="K583" s="503"/>
      <c r="L583" s="504"/>
      <c r="M583" s="505"/>
      <c r="N583" s="493"/>
      <c r="O583" s="493"/>
      <c r="P583" s="493"/>
      <c r="Q583" s="492" t="s">
        <v>2096</v>
      </c>
    </row>
    <row r="584" spans="4:17">
      <c r="D584" s="493" t="s">
        <v>3501</v>
      </c>
      <c r="E584" s="492" t="s">
        <v>3493</v>
      </c>
      <c r="F584" s="493"/>
      <c r="G584" s="492"/>
      <c r="H584" s="493"/>
      <c r="I584" s="493"/>
      <c r="J584" s="492" t="str">
        <f t="shared" si="10"/>
        <v/>
      </c>
      <c r="K584" s="503"/>
      <c r="L584" s="504"/>
      <c r="M584" s="505"/>
      <c r="N584" s="493"/>
      <c r="O584" s="493"/>
      <c r="P584" s="493"/>
      <c r="Q584" s="492" t="s">
        <v>2097</v>
      </c>
    </row>
    <row r="585" spans="4:17">
      <c r="D585" s="493" t="s">
        <v>3502</v>
      </c>
      <c r="E585" s="492" t="s">
        <v>3493</v>
      </c>
      <c r="F585" s="493"/>
      <c r="G585" s="492"/>
      <c r="H585" s="493"/>
      <c r="I585" s="493"/>
      <c r="J585" s="492" t="str">
        <f t="shared" si="10"/>
        <v/>
      </c>
      <c r="K585" s="503"/>
      <c r="L585" s="504"/>
      <c r="M585" s="505"/>
      <c r="N585" s="493"/>
      <c r="O585" s="493"/>
      <c r="P585" s="493"/>
      <c r="Q585" s="492" t="s">
        <v>2098</v>
      </c>
    </row>
    <row r="586" spans="4:17">
      <c r="D586" s="493" t="s">
        <v>3503</v>
      </c>
      <c r="E586" s="492" t="s">
        <v>3504</v>
      </c>
      <c r="F586" s="493"/>
      <c r="G586" s="492"/>
      <c r="H586" s="493"/>
      <c r="I586" s="493"/>
      <c r="J586" s="492" t="str">
        <f t="shared" si="10"/>
        <v/>
      </c>
      <c r="K586" s="503"/>
      <c r="L586" s="504"/>
      <c r="M586" s="505"/>
      <c r="N586" s="493"/>
      <c r="O586" s="493"/>
      <c r="P586" s="493"/>
      <c r="Q586" s="492" t="s">
        <v>2099</v>
      </c>
    </row>
    <row r="587" spans="4:17">
      <c r="D587" s="493" t="s">
        <v>3505</v>
      </c>
      <c r="E587" s="492" t="s">
        <v>3504</v>
      </c>
      <c r="F587" s="493"/>
      <c r="G587" s="492"/>
      <c r="H587" s="493"/>
      <c r="I587" s="493"/>
      <c r="J587" s="492" t="str">
        <f t="shared" si="10"/>
        <v/>
      </c>
      <c r="K587" s="503"/>
      <c r="L587" s="504"/>
      <c r="M587" s="505"/>
      <c r="N587" s="493"/>
      <c r="O587" s="493"/>
      <c r="P587" s="493"/>
      <c r="Q587" s="492" t="s">
        <v>2100</v>
      </c>
    </row>
    <row r="588" spans="4:17">
      <c r="D588" s="493" t="s">
        <v>3506</v>
      </c>
      <c r="E588" s="492" t="s">
        <v>3504</v>
      </c>
      <c r="F588" s="493"/>
      <c r="G588" s="492"/>
      <c r="H588" s="493"/>
      <c r="I588" s="493"/>
      <c r="J588" s="492" t="str">
        <f t="shared" si="10"/>
        <v/>
      </c>
      <c r="K588" s="503"/>
      <c r="L588" s="504"/>
      <c r="M588" s="505"/>
      <c r="N588" s="493"/>
      <c r="O588" s="493"/>
      <c r="P588" s="493"/>
      <c r="Q588" s="492" t="s">
        <v>2101</v>
      </c>
    </row>
    <row r="589" spans="4:17">
      <c r="D589" s="493" t="s">
        <v>3507</v>
      </c>
      <c r="E589" s="492" t="s">
        <v>3504</v>
      </c>
      <c r="F589" s="493"/>
      <c r="G589" s="492"/>
      <c r="H589" s="493"/>
      <c r="I589" s="493"/>
      <c r="J589" s="492" t="str">
        <f t="shared" si="10"/>
        <v/>
      </c>
      <c r="K589" s="503"/>
      <c r="L589" s="504"/>
      <c r="M589" s="505"/>
      <c r="N589" s="493"/>
      <c r="O589" s="493"/>
      <c r="P589" s="493"/>
      <c r="Q589" s="492" t="s">
        <v>2102</v>
      </c>
    </row>
    <row r="590" spans="4:17">
      <c r="D590" s="493" t="s">
        <v>3508</v>
      </c>
      <c r="E590" s="492" t="s">
        <v>3504</v>
      </c>
      <c r="F590" s="493"/>
      <c r="G590" s="492"/>
      <c r="H590" s="493"/>
      <c r="I590" s="493"/>
      <c r="J590" s="492" t="str">
        <f t="shared" si="10"/>
        <v/>
      </c>
      <c r="K590" s="503"/>
      <c r="L590" s="504"/>
      <c r="M590" s="505"/>
      <c r="N590" s="493"/>
      <c r="O590" s="493"/>
      <c r="P590" s="493"/>
      <c r="Q590" s="492" t="s">
        <v>2103</v>
      </c>
    </row>
    <row r="591" spans="4:17">
      <c r="D591" s="493" t="s">
        <v>3509</v>
      </c>
      <c r="E591" s="492" t="s">
        <v>3504</v>
      </c>
      <c r="F591" s="493"/>
      <c r="G591" s="492"/>
      <c r="H591" s="493"/>
      <c r="I591" s="493"/>
      <c r="J591" s="492" t="str">
        <f t="shared" si="10"/>
        <v/>
      </c>
      <c r="K591" s="503"/>
      <c r="L591" s="504"/>
      <c r="M591" s="505"/>
      <c r="N591" s="493"/>
      <c r="O591" s="493"/>
      <c r="P591" s="493"/>
      <c r="Q591" s="492" t="s">
        <v>2104</v>
      </c>
    </row>
    <row r="592" spans="4:17">
      <c r="D592" s="493" t="s">
        <v>3510</v>
      </c>
      <c r="E592" s="492" t="s">
        <v>3504</v>
      </c>
      <c r="F592" s="493"/>
      <c r="G592" s="492"/>
      <c r="H592" s="493"/>
      <c r="I592" s="493"/>
      <c r="J592" s="492" t="str">
        <f t="shared" si="10"/>
        <v/>
      </c>
      <c r="K592" s="503"/>
      <c r="L592" s="504"/>
      <c r="M592" s="505"/>
      <c r="N592" s="493"/>
      <c r="O592" s="493"/>
      <c r="P592" s="493"/>
      <c r="Q592" s="492" t="s">
        <v>2105</v>
      </c>
    </row>
    <row r="593" spans="4:17">
      <c r="D593" s="493" t="s">
        <v>3511</v>
      </c>
      <c r="E593" s="492" t="s">
        <v>3504</v>
      </c>
      <c r="F593" s="493"/>
      <c r="G593" s="492"/>
      <c r="H593" s="493"/>
      <c r="I593" s="493"/>
      <c r="J593" s="492" t="str">
        <f t="shared" si="10"/>
        <v/>
      </c>
      <c r="K593" s="503"/>
      <c r="L593" s="504"/>
      <c r="M593" s="505"/>
      <c r="N593" s="493"/>
      <c r="O593" s="493"/>
      <c r="P593" s="493"/>
      <c r="Q593" s="492" t="s">
        <v>2106</v>
      </c>
    </row>
    <row r="594" spans="4:17">
      <c r="D594" s="493" t="s">
        <v>3512</v>
      </c>
      <c r="E594" s="492" t="s">
        <v>3504</v>
      </c>
      <c r="F594" s="493"/>
      <c r="G594" s="492"/>
      <c r="H594" s="493"/>
      <c r="I594" s="493"/>
      <c r="J594" s="492" t="str">
        <f t="shared" si="10"/>
        <v/>
      </c>
      <c r="K594" s="503"/>
      <c r="L594" s="504"/>
      <c r="M594" s="505"/>
      <c r="N594" s="493"/>
      <c r="O594" s="493"/>
      <c r="P594" s="493"/>
      <c r="Q594" s="492" t="s">
        <v>2107</v>
      </c>
    </row>
    <row r="595" spans="4:17">
      <c r="D595" s="493" t="s">
        <v>3513</v>
      </c>
      <c r="E595" s="492" t="s">
        <v>3504</v>
      </c>
      <c r="F595" s="493"/>
      <c r="G595" s="492"/>
      <c r="H595" s="493"/>
      <c r="I595" s="493"/>
      <c r="J595" s="492" t="str">
        <f t="shared" si="10"/>
        <v/>
      </c>
      <c r="K595" s="503"/>
      <c r="L595" s="504"/>
      <c r="M595" s="505"/>
      <c r="N595" s="493"/>
      <c r="O595" s="493"/>
      <c r="P595" s="493"/>
      <c r="Q595" s="492" t="s">
        <v>2108</v>
      </c>
    </row>
    <row r="596" spans="4:17">
      <c r="D596" s="493" t="s">
        <v>3514</v>
      </c>
      <c r="E596" s="492" t="s">
        <v>3515</v>
      </c>
      <c r="F596" s="493"/>
      <c r="G596" s="492"/>
      <c r="H596" s="493"/>
      <c r="I596" s="493"/>
      <c r="J596" s="492" t="str">
        <f t="shared" si="10"/>
        <v/>
      </c>
      <c r="K596" s="503"/>
      <c r="L596" s="504"/>
      <c r="M596" s="505"/>
      <c r="N596" s="493"/>
      <c r="O596" s="493"/>
      <c r="P596" s="493"/>
      <c r="Q596" s="492" t="s">
        <v>2109</v>
      </c>
    </row>
    <row r="597" spans="4:17">
      <c r="D597" s="493" t="s">
        <v>3516</v>
      </c>
      <c r="E597" s="492" t="s">
        <v>3515</v>
      </c>
      <c r="F597" s="493"/>
      <c r="G597" s="492"/>
      <c r="H597" s="493"/>
      <c r="I597" s="493"/>
      <c r="J597" s="492" t="str">
        <f t="shared" si="10"/>
        <v/>
      </c>
      <c r="K597" s="503"/>
      <c r="L597" s="504"/>
      <c r="M597" s="505"/>
      <c r="N597" s="493"/>
      <c r="O597" s="493"/>
      <c r="P597" s="493"/>
      <c r="Q597" s="492" t="s">
        <v>2110</v>
      </c>
    </row>
    <row r="598" spans="4:17">
      <c r="D598" s="493" t="s">
        <v>3517</v>
      </c>
      <c r="E598" s="492" t="s">
        <v>3515</v>
      </c>
      <c r="F598" s="493"/>
      <c r="G598" s="492"/>
      <c r="H598" s="493"/>
      <c r="I598" s="493"/>
      <c r="J598" s="492" t="str">
        <f t="shared" si="10"/>
        <v/>
      </c>
      <c r="K598" s="503"/>
      <c r="L598" s="504"/>
      <c r="M598" s="505"/>
      <c r="N598" s="493"/>
      <c r="O598" s="493"/>
      <c r="P598" s="493"/>
      <c r="Q598" s="492" t="s">
        <v>2111</v>
      </c>
    </row>
    <row r="599" spans="4:17">
      <c r="D599" s="493" t="s">
        <v>3518</v>
      </c>
      <c r="E599" s="492" t="s">
        <v>3515</v>
      </c>
      <c r="F599" s="493"/>
      <c r="G599" s="492"/>
      <c r="H599" s="493"/>
      <c r="I599" s="493"/>
      <c r="J599" s="492" t="str">
        <f t="shared" si="10"/>
        <v/>
      </c>
      <c r="K599" s="503"/>
      <c r="L599" s="504"/>
      <c r="M599" s="505"/>
      <c r="N599" s="493"/>
      <c r="O599" s="493"/>
      <c r="P599" s="493"/>
      <c r="Q599" s="492" t="s">
        <v>2112</v>
      </c>
    </row>
    <row r="600" spans="4:17">
      <c r="D600" s="493" t="s">
        <v>3519</v>
      </c>
      <c r="E600" s="492" t="s">
        <v>3515</v>
      </c>
      <c r="F600" s="493"/>
      <c r="G600" s="492"/>
      <c r="H600" s="493"/>
      <c r="I600" s="493"/>
      <c r="J600" s="492" t="str">
        <f t="shared" si="10"/>
        <v/>
      </c>
      <c r="K600" s="503"/>
      <c r="L600" s="504"/>
      <c r="M600" s="505"/>
      <c r="N600" s="493"/>
      <c r="O600" s="493"/>
      <c r="P600" s="493"/>
      <c r="Q600" s="492" t="s">
        <v>2113</v>
      </c>
    </row>
    <row r="601" spans="4:17">
      <c r="D601" s="493" t="s">
        <v>3520</v>
      </c>
      <c r="E601" s="492" t="s">
        <v>3515</v>
      </c>
      <c r="F601" s="493"/>
      <c r="G601" s="492"/>
      <c r="H601" s="493"/>
      <c r="I601" s="493"/>
      <c r="J601" s="492" t="str">
        <f t="shared" si="10"/>
        <v/>
      </c>
      <c r="K601" s="503"/>
      <c r="L601" s="504"/>
      <c r="M601" s="505"/>
      <c r="N601" s="493"/>
      <c r="O601" s="493"/>
      <c r="P601" s="493"/>
      <c r="Q601" s="492" t="s">
        <v>2114</v>
      </c>
    </row>
    <row r="602" spans="4:17">
      <c r="D602" s="493" t="s">
        <v>3521</v>
      </c>
      <c r="E602" s="492" t="s">
        <v>3515</v>
      </c>
      <c r="F602" s="493"/>
      <c r="G602" s="492"/>
      <c r="H602" s="493"/>
      <c r="I602" s="493"/>
      <c r="J602" s="492" t="str">
        <f t="shared" si="10"/>
        <v/>
      </c>
      <c r="K602" s="503"/>
      <c r="L602" s="504"/>
      <c r="M602" s="505"/>
      <c r="N602" s="493"/>
      <c r="O602" s="493"/>
      <c r="P602" s="493"/>
      <c r="Q602" s="492" t="s">
        <v>2115</v>
      </c>
    </row>
    <row r="603" spans="4:17">
      <c r="D603" s="493" t="s">
        <v>3522</v>
      </c>
      <c r="E603" s="492" t="s">
        <v>3515</v>
      </c>
      <c r="F603" s="493"/>
      <c r="G603" s="492"/>
      <c r="H603" s="493"/>
      <c r="I603" s="493"/>
      <c r="J603" s="492" t="str">
        <f t="shared" si="10"/>
        <v/>
      </c>
      <c r="K603" s="503"/>
      <c r="L603" s="504"/>
      <c r="M603" s="505"/>
      <c r="N603" s="493"/>
      <c r="O603" s="493"/>
      <c r="P603" s="493"/>
      <c r="Q603" s="492" t="s">
        <v>2116</v>
      </c>
    </row>
    <row r="604" spans="4:17">
      <c r="D604" s="493" t="s">
        <v>3523</v>
      </c>
      <c r="E604" s="492" t="s">
        <v>3515</v>
      </c>
      <c r="F604" s="493"/>
      <c r="G604" s="492"/>
      <c r="H604" s="493"/>
      <c r="I604" s="493"/>
      <c r="J604" s="492" t="str">
        <f t="shared" si="10"/>
        <v/>
      </c>
      <c r="K604" s="503"/>
      <c r="L604" s="504"/>
      <c r="M604" s="505"/>
      <c r="N604" s="493"/>
      <c r="O604" s="493"/>
      <c r="P604" s="493"/>
      <c r="Q604" s="492" t="s">
        <v>2117</v>
      </c>
    </row>
    <row r="605" spans="4:17">
      <c r="D605" s="493" t="s">
        <v>3524</v>
      </c>
      <c r="E605" s="492" t="s">
        <v>3515</v>
      </c>
      <c r="F605" s="493"/>
      <c r="G605" s="492"/>
      <c r="H605" s="493"/>
      <c r="I605" s="493"/>
      <c r="J605" s="492" t="str">
        <f t="shared" si="10"/>
        <v/>
      </c>
      <c r="K605" s="503"/>
      <c r="L605" s="504"/>
      <c r="M605" s="505"/>
      <c r="N605" s="493"/>
      <c r="O605" s="493"/>
      <c r="P605" s="493"/>
      <c r="Q605" s="492" t="s">
        <v>2118</v>
      </c>
    </row>
    <row r="606" spans="4:17">
      <c r="D606" s="493" t="s">
        <v>3525</v>
      </c>
      <c r="E606" s="492" t="s">
        <v>3526</v>
      </c>
      <c r="F606" s="493"/>
      <c r="G606" s="492"/>
      <c r="H606" s="493"/>
      <c r="I606" s="493"/>
      <c r="J606" s="492" t="str">
        <f t="shared" si="10"/>
        <v/>
      </c>
      <c r="K606" s="503"/>
      <c r="L606" s="504"/>
      <c r="M606" s="505"/>
      <c r="N606" s="493"/>
      <c r="O606" s="493"/>
      <c r="P606" s="493"/>
      <c r="Q606" s="492" t="s">
        <v>2119</v>
      </c>
    </row>
    <row r="607" spans="4:17">
      <c r="D607" s="493" t="s">
        <v>3527</v>
      </c>
      <c r="E607" s="492" t="s">
        <v>3526</v>
      </c>
      <c r="F607" s="493"/>
      <c r="G607" s="492"/>
      <c r="H607" s="493"/>
      <c r="I607" s="493"/>
      <c r="J607" s="492" t="str">
        <f t="shared" si="10"/>
        <v/>
      </c>
      <c r="K607" s="503"/>
      <c r="L607" s="504"/>
      <c r="M607" s="505"/>
      <c r="N607" s="493"/>
      <c r="O607" s="493"/>
      <c r="P607" s="493"/>
      <c r="Q607" s="492" t="s">
        <v>2120</v>
      </c>
    </row>
    <row r="608" spans="4:17">
      <c r="D608" s="493" t="s">
        <v>3528</v>
      </c>
      <c r="E608" s="492" t="s">
        <v>3526</v>
      </c>
      <c r="F608" s="493"/>
      <c r="G608" s="492"/>
      <c r="H608" s="493"/>
      <c r="I608" s="493"/>
      <c r="J608" s="492" t="str">
        <f t="shared" si="10"/>
        <v/>
      </c>
      <c r="K608" s="503"/>
      <c r="L608" s="504"/>
      <c r="M608" s="505"/>
      <c r="N608" s="493"/>
      <c r="O608" s="493"/>
      <c r="P608" s="493"/>
      <c r="Q608" s="492" t="s">
        <v>2121</v>
      </c>
    </row>
    <row r="609" spans="4:17">
      <c r="D609" s="493" t="s">
        <v>3529</v>
      </c>
      <c r="E609" s="492" t="s">
        <v>3526</v>
      </c>
      <c r="F609" s="493"/>
      <c r="G609" s="492"/>
      <c r="H609" s="493"/>
      <c r="I609" s="493"/>
      <c r="J609" s="492" t="str">
        <f t="shared" si="10"/>
        <v/>
      </c>
      <c r="K609" s="503"/>
      <c r="L609" s="504"/>
      <c r="M609" s="505"/>
      <c r="N609" s="493"/>
      <c r="O609" s="493"/>
      <c r="P609" s="493"/>
      <c r="Q609" s="492" t="s">
        <v>2122</v>
      </c>
    </row>
    <row r="610" spans="4:17">
      <c r="D610" s="493" t="s">
        <v>3530</v>
      </c>
      <c r="E610" s="492" t="s">
        <v>3526</v>
      </c>
      <c r="F610" s="493"/>
      <c r="G610" s="492"/>
      <c r="H610" s="493"/>
      <c r="I610" s="493"/>
      <c r="J610" s="492" t="str">
        <f t="shared" si="10"/>
        <v/>
      </c>
      <c r="K610" s="503"/>
      <c r="L610" s="504"/>
      <c r="M610" s="505"/>
      <c r="N610" s="493"/>
      <c r="O610" s="493"/>
      <c r="P610" s="493"/>
      <c r="Q610" s="492" t="s">
        <v>2123</v>
      </c>
    </row>
    <row r="611" spans="4:17">
      <c r="D611" s="493" t="s">
        <v>3531</v>
      </c>
      <c r="E611" s="492" t="s">
        <v>3526</v>
      </c>
      <c r="F611" s="493"/>
      <c r="G611" s="492"/>
      <c r="H611" s="493"/>
      <c r="I611" s="493"/>
      <c r="J611" s="492" t="str">
        <f t="shared" si="10"/>
        <v/>
      </c>
      <c r="K611" s="503"/>
      <c r="L611" s="504"/>
      <c r="M611" s="505"/>
      <c r="N611" s="493"/>
      <c r="O611" s="493"/>
      <c r="P611" s="493"/>
      <c r="Q611" s="492" t="s">
        <v>2124</v>
      </c>
    </row>
    <row r="612" spans="4:17">
      <c r="D612" s="493" t="s">
        <v>3532</v>
      </c>
      <c r="E612" s="492" t="s">
        <v>3526</v>
      </c>
      <c r="F612" s="493"/>
      <c r="G612" s="492"/>
      <c r="H612" s="493"/>
      <c r="I612" s="493"/>
      <c r="J612" s="492" t="str">
        <f t="shared" si="10"/>
        <v/>
      </c>
      <c r="K612" s="503"/>
      <c r="L612" s="504"/>
      <c r="M612" s="505"/>
      <c r="N612" s="493"/>
      <c r="O612" s="493"/>
      <c r="P612" s="493"/>
      <c r="Q612" s="492" t="s">
        <v>2125</v>
      </c>
    </row>
    <row r="613" spans="4:17">
      <c r="D613" s="493" t="s">
        <v>3533</v>
      </c>
      <c r="E613" s="492" t="s">
        <v>3526</v>
      </c>
      <c r="F613" s="493"/>
      <c r="G613" s="492"/>
      <c r="H613" s="493"/>
      <c r="I613" s="493"/>
      <c r="J613" s="492" t="str">
        <f t="shared" si="10"/>
        <v/>
      </c>
      <c r="K613" s="503"/>
      <c r="L613" s="504"/>
      <c r="M613" s="505"/>
      <c r="N613" s="493"/>
      <c r="O613" s="493"/>
      <c r="P613" s="493"/>
      <c r="Q613" s="492" t="s">
        <v>2126</v>
      </c>
    </row>
    <row r="614" spans="4:17">
      <c r="D614" s="493" t="s">
        <v>3534</v>
      </c>
      <c r="E614" s="492" t="s">
        <v>3526</v>
      </c>
      <c r="F614" s="493"/>
      <c r="G614" s="492"/>
      <c r="H614" s="493"/>
      <c r="I614" s="493"/>
      <c r="J614" s="492" t="str">
        <f t="shared" si="10"/>
        <v/>
      </c>
      <c r="K614" s="503"/>
      <c r="L614" s="504"/>
      <c r="M614" s="505"/>
      <c r="N614" s="493"/>
      <c r="O614" s="493"/>
      <c r="P614" s="493"/>
      <c r="Q614" s="492" t="s">
        <v>2127</v>
      </c>
    </row>
    <row r="615" spans="4:17">
      <c r="D615" s="493" t="s">
        <v>3535</v>
      </c>
      <c r="E615" s="492" t="s">
        <v>3526</v>
      </c>
      <c r="F615" s="493"/>
      <c r="G615" s="492"/>
      <c r="H615" s="493"/>
      <c r="I615" s="493"/>
      <c r="J615" s="492" t="str">
        <f t="shared" si="10"/>
        <v/>
      </c>
      <c r="K615" s="503"/>
      <c r="L615" s="504"/>
      <c r="M615" s="505"/>
      <c r="N615" s="493"/>
      <c r="O615" s="493"/>
      <c r="P615" s="493"/>
      <c r="Q615" s="492" t="s">
        <v>2128</v>
      </c>
    </row>
  </sheetData>
  <dataValidations count="7">
    <dataValidation type="list" allowBlank="1" showInputMessage="1" showErrorMessage="1" errorTitle="X-Author for Excel" error="Please select a value from the drop-down." promptTitle="X-Author for Excel" sqref="L3:L153">
      <formula1>IF(IFERROR(ROWS(INDIRECT(SUBSTITUTE("AIM_Impact_Disaggregation__c.AIM_Baseline_Year__c"," ","_"))),-1) &lt; 0, XAuthorInvalidPicklistData,INDIRECT(SUBSTITUTE("AIM_Impact_Disaggregation__c.AIM_Baseline_Year__c"," ","_")))</formula1>
    </dataValidation>
    <dataValidation type="custom" allowBlank="1" showInputMessage="1" showErrorMessage="1" errorTitle="X-Author for Excel" error="Id and Lookup fields are not editable." promptTitle="X-Author for Excel" sqref="O3:O153 O159:O309 Q315:Q615">
      <formula1>""</formula1>
    </dataValidation>
    <dataValidation type="list" allowBlank="1" showInputMessage="1" showErrorMessage="1" errorTitle="X-Author for Excel" error="Please select a value from the drop-down." promptTitle="X-Author for Excel" sqref="L159:L309">
      <formula1>IF(IFERROR(ROWS(INDIRECT(SUBSTITUTE("AIM_Outcome_Disaggregation__c.AIM_Baseline_Year__c"," ","_"))),-1) &lt; 0, XAuthorInvalidPicklistData,INDIRECT(SUBSTITUTE("AIM_Outcome_Disaggregation__c.AIM_Baseline_Year__c"," ","_")))</formula1>
    </dataValidation>
    <dataValidation type="decimal" allowBlank="1" showInputMessage="1" showErrorMessage="1" errorTitle="X-Author for Excel" error="Please enter a valid numeric value. Valid range for Baseline N# is -1E+16 to 1E+16." promptTitle="X-Author for Excel" sqref="K315:K615">
      <formula1>-10000000000000000</formula1>
      <formula2>10000000000000000</formula2>
    </dataValidation>
    <dataValidation type="decimal" allowBlank="1" showInputMessage="1" showErrorMessage="1" errorTitle="X-Author for Excel" error="Please enter a valid numeric value. Valid range for Baseline D# is -1E+16 to 1E+16." promptTitle="X-Author for Excel" sqref="L315:L615">
      <formula1>-10000000000000000</formula1>
      <formula2>10000000000000000</formula2>
    </dataValidation>
    <dataValidation type="decimal" allowBlank="1" showInputMessage="1" showErrorMessage="1" errorTitle="X-Author for Excel" error="Please enter a valid numeric value. Valid range for Baseline % is -999.9 to 999.9." promptTitle="X-Author for Excel" sqref="M315:M615">
      <formula1>-999.9</formula1>
      <formula2>999.9</formula2>
    </dataValidation>
    <dataValidation type="list" allowBlank="1" showInputMessage="1" showErrorMessage="1" errorTitle="X-Author for Excel" error="Please select a value from the drop-down." promptTitle="X-Author for Excel" sqref="N315:N615">
      <formula1>IF(IFERROR(ROWS(INDIRECT(SUBSTITUTE("AIM_Coverage_Disaggregation__c.AIM_Year__c"," ","_"))),-1) &lt; 0, XAuthorInvalidPicklistData,INDIRECT(SUBSTITUTE("AIM_Coverage_Disaggregation__c.AIM_Year__c"," ","_")))</formula1>
    </dataValidation>
  </dataValidations>
  <pageMargins left="0.75" right="0.75" top="1" bottom="1" header="0.5" footer="0.5"/>
  <pageSetup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D999"/>
  <sheetViews>
    <sheetView workbookViewId="0">
      <selection activeCell="E26" sqref="E26"/>
    </sheetView>
  </sheetViews>
  <sheetFormatPr defaultColWidth="8.59765625" defaultRowHeight="12.3"/>
  <cols>
    <col min="1" max="1" width="13.59765625" style="1" bestFit="1" customWidth="1"/>
    <col min="2" max="2" width="24.09765625" style="1" customWidth="1"/>
    <col min="3" max="3" width="12.59765625" style="11" customWidth="1"/>
    <col min="4" max="4" width="13.59765625" style="1" bestFit="1" customWidth="1"/>
    <col min="5" max="5" width="11.59765625" style="1" bestFit="1" customWidth="1"/>
    <col min="6" max="16384" width="8.59765625" style="1"/>
  </cols>
  <sheetData>
    <row r="1" spans="1:4">
      <c r="A1" s="731" t="s">
        <v>160</v>
      </c>
      <c r="B1" s="731"/>
      <c r="C1" s="731"/>
      <c r="D1" s="731"/>
    </row>
    <row r="2" spans="1:4">
      <c r="A2" s="492" t="s">
        <v>66</v>
      </c>
      <c r="B2" s="502" t="s">
        <v>64</v>
      </c>
      <c r="C2" s="496"/>
      <c r="D2" s="492" t="s">
        <v>108</v>
      </c>
    </row>
    <row r="3" spans="1:4" hidden="1">
      <c r="A3" s="493" t="s">
        <v>65</v>
      </c>
      <c r="B3" s="492" t="s">
        <v>161</v>
      </c>
      <c r="C3" s="492" t="str">
        <f t="array" ref="C3">IFERROR(INDEX($B$3:$B$9, MATCH(0, COUNTIF($C$2:C2, $B$3:$B$9&amp;"") + IF($B$3:$B$9="",1,0), 0)), "")</f>
        <v>[Account (Name)]</v>
      </c>
      <c r="D3" s="492" t="s">
        <v>107</v>
      </c>
    </row>
    <row r="4" spans="1:4" s="11" customFormat="1">
      <c r="A4" s="493" t="s">
        <v>2865</v>
      </c>
      <c r="B4" s="492" t="s">
        <v>2866</v>
      </c>
      <c r="C4" s="492" t="str">
        <f t="array" ref="C4">IFERROR(INDEX($B$3:$B$9, MATCH(0, COUNTIF($C$2:C3, $B$3:$B$9&amp;"") + IF($B$3:$B$9="",1,0), 0)), "")</f>
        <v>Project HOPE  - the People to People Health Foundation</v>
      </c>
      <c r="D4" s="492" t="s">
        <v>2867</v>
      </c>
    </row>
    <row r="5" spans="1:4" s="11" customFormat="1">
      <c r="A5" s="493" t="s">
        <v>2868</v>
      </c>
      <c r="B5" s="492" t="s">
        <v>2869</v>
      </c>
      <c r="C5" s="492" t="str">
        <f t="array" ref="C5">IFERROR(INDEX($B$3:$B$9, MATCH(0, COUNTIF($C$2:C4, $B$3:$B$9&amp;"") + IF($B$3:$B$9="",1,0), 0)), "")</f>
        <v>National Center of Tuberculosis Problems of the Ministry of Healthcare and Social Development of the Republic of Kazakhstan</v>
      </c>
      <c r="D5" s="492" t="s">
        <v>2870</v>
      </c>
    </row>
    <row r="6" spans="1:4" s="11" customFormat="1">
      <c r="A6" s="493" t="s">
        <v>2871</v>
      </c>
      <c r="B6" s="492" t="s">
        <v>2872</v>
      </c>
      <c r="C6" s="492" t="str">
        <f t="array" ref="C6">IFERROR(INDEX($B$3:$B$9, MATCH(0, COUNTIF($C$2:C5, $B$3:$B$9&amp;"") + IF($B$3:$B$9="",1,0), 0)), "")</f>
        <v>Republican Center on Prevention and Control of AIDS of the Ministry of Healthcare of the Republic of Kazakhstan</v>
      </c>
      <c r="D6" s="492" t="s">
        <v>2873</v>
      </c>
    </row>
    <row r="7" spans="1:4" s="11" customFormat="1">
      <c r="A7" s="493" t="s">
        <v>2874</v>
      </c>
      <c r="B7" s="492" t="s">
        <v>2869</v>
      </c>
      <c r="C7" s="492" t="str">
        <f t="array" ref="C7">IFERROR(INDEX($B$3:$B$9, MATCH(0, COUNTIF($C$2:C6, $B$3:$B$9&amp;"") + IF($B$3:$B$9="",1,0), 0)), "")</f>
        <v/>
      </c>
      <c r="D7" s="492" t="s">
        <v>2870</v>
      </c>
    </row>
    <row r="8" spans="1:4" s="11" customFormat="1">
      <c r="A8" s="493" t="s">
        <v>2875</v>
      </c>
      <c r="B8" s="492" t="s">
        <v>2872</v>
      </c>
      <c r="C8" s="492" t="str">
        <f t="array" ref="C8">IFERROR(INDEX($B$3:$B$9, MATCH(0, COUNTIF($C$2:C7, $B$3:$B$9&amp;"") + IF($B$3:$B$9="",1,0), 0)), "")</f>
        <v/>
      </c>
      <c r="D8" s="492" t="s">
        <v>2873</v>
      </c>
    </row>
    <row r="9" spans="1:4" s="11" customFormat="1"/>
    <row r="10" spans="1:4" s="11" customFormat="1" hidden="1"/>
    <row r="11" spans="1:4" s="11" customFormat="1" hidden="1"/>
    <row r="12" spans="1:4" s="11" customFormat="1" hidden="1"/>
    <row r="13" spans="1:4" s="11" customFormat="1" hidden="1"/>
    <row r="15" spans="1:4">
      <c r="A15" s="731" t="s">
        <v>159</v>
      </c>
      <c r="B15" s="731"/>
      <c r="C15" s="731"/>
      <c r="D15" s="731"/>
    </row>
    <row r="16" spans="1:4">
      <c r="A16" s="492" t="s">
        <v>66</v>
      </c>
      <c r="B16" s="492" t="s">
        <v>64</v>
      </c>
      <c r="C16" s="492"/>
      <c r="D16" s="492" t="s">
        <v>108</v>
      </c>
    </row>
    <row r="17" spans="1:4" hidden="1">
      <c r="A17" s="493" t="s">
        <v>65</v>
      </c>
      <c r="B17" s="492" t="s">
        <v>161</v>
      </c>
      <c r="C17" s="492" t="str">
        <f t="array" ref="C17">IFERROR(INDEX($B$17:$B$183, MATCH(0, COUNTIF($C$16:C16, $B$17:$B$183&amp;"") + IF($B$17:$B$183="",1,0), 0)), "")</f>
        <v>[Account (Name)]</v>
      </c>
      <c r="D17" s="492" t="s">
        <v>107</v>
      </c>
    </row>
    <row r="18" spans="1:4" s="11" customFormat="1">
      <c r="A18" s="493" t="s">
        <v>2865</v>
      </c>
      <c r="B18" s="492" t="s">
        <v>2866</v>
      </c>
      <c r="C18" s="492" t="str">
        <f t="array" ref="C18">IFERROR(INDEX($B$17:$B$183, MATCH(0, COUNTIF($C$16:C17, $B$17:$B$183&amp;"") + IF($B$17:$B$183="",1,0), 0)), "")</f>
        <v>Project HOPE  - the People to People Health Foundation</v>
      </c>
      <c r="D18" s="492" t="s">
        <v>2867</v>
      </c>
    </row>
    <row r="19" spans="1:4" s="11" customFormat="1">
      <c r="A19" s="493" t="s">
        <v>2868</v>
      </c>
      <c r="B19" s="492" t="s">
        <v>2869</v>
      </c>
      <c r="C19" s="492" t="str">
        <f t="array" ref="C19">IFERROR(INDEX($B$17:$B$183, MATCH(0, COUNTIF($C$16:C18, $B$17:$B$183&amp;"") + IF($B$17:$B$183="",1,0), 0)), "")</f>
        <v>National Center of Tuberculosis Problems of the Ministry of Healthcare and Social Development of the Republic of Kazakhstan</v>
      </c>
      <c r="D19" s="492" t="s">
        <v>2870</v>
      </c>
    </row>
    <row r="20" spans="1:4" s="11" customFormat="1">
      <c r="A20" s="493" t="s">
        <v>2871</v>
      </c>
      <c r="B20" s="492" t="s">
        <v>2872</v>
      </c>
      <c r="C20" s="492" t="str">
        <f t="array" ref="C20">IFERROR(INDEX($B$17:$B$183, MATCH(0, COUNTIF($C$16:C19, $B$17:$B$183&amp;"") + IF($B$17:$B$183="",1,0), 0)), "")</f>
        <v>Republican Center on Prevention and Control of AIDS of the Ministry of Healthcare of the Republic of Kazakhstan</v>
      </c>
      <c r="D20" s="492" t="s">
        <v>2873</v>
      </c>
    </row>
    <row r="21" spans="1:4" s="11" customFormat="1">
      <c r="A21" s="493" t="s">
        <v>2874</v>
      </c>
      <c r="B21" s="492" t="s">
        <v>2869</v>
      </c>
      <c r="C21" s="492" t="str">
        <f t="array" ref="C21">IFERROR(INDEX($B$17:$B$183, MATCH(0, COUNTIF($C$16:C20, $B$17:$B$183&amp;"") + IF($B$17:$B$183="",1,0), 0)), "")</f>
        <v>United Nations Development Programme</v>
      </c>
      <c r="D21" s="492" t="s">
        <v>2870</v>
      </c>
    </row>
    <row r="22" spans="1:4" s="11" customFormat="1">
      <c r="A22" s="493" t="s">
        <v>2875</v>
      </c>
      <c r="B22" s="492" t="s">
        <v>2872</v>
      </c>
      <c r="C22" s="492" t="str">
        <f t="array" ref="C22">IFERROR(INDEX($B$17:$B$183, MATCH(0, COUNTIF($C$16:C21, $B$17:$B$183&amp;"") + IF($B$17:$B$183="",1,0), 0)), "")</f>
        <v>Republican Center of Tuberculosis Control - Tajikistan</v>
      </c>
      <c r="D22" s="492" t="s">
        <v>2873</v>
      </c>
    </row>
    <row r="23" spans="1:4" s="11" customFormat="1">
      <c r="A23" s="493" t="s">
        <v>3572</v>
      </c>
      <c r="B23" s="492" t="s">
        <v>3573</v>
      </c>
      <c r="C23" s="492" t="str">
        <f t="array" ref="C23">IFERROR(INDEX($B$17:$B$183, MATCH(0, COUNTIF($C$16:C22, $B$17:$B$183&amp;"") + IF($B$17:$B$183="",1,0), 0)), "")</f>
        <v>Republican Center of State Sanitary-Epidemiological Surveillance of the Republic of Uzbekistan</v>
      </c>
      <c r="D23" s="492" t="s">
        <v>3574</v>
      </c>
    </row>
    <row r="24" spans="1:4" s="11" customFormat="1">
      <c r="A24" s="493" t="s">
        <v>3575</v>
      </c>
      <c r="B24" s="492" t="s">
        <v>3573</v>
      </c>
      <c r="C24" s="492" t="str">
        <f t="array" ref="C24">IFERROR(INDEX($B$17:$B$183, MATCH(0, COUNTIF($C$16:C23, $B$17:$B$183&amp;"") + IF($B$17:$B$183="",1,0), 0)), "")</f>
        <v>Republican DOTS Centre  Ministry of Health of the Republic of Uzbekistan</v>
      </c>
      <c r="D24" s="492" t="s">
        <v>3574</v>
      </c>
    </row>
    <row r="25" spans="1:4" s="11" customFormat="1">
      <c r="A25" s="493" t="s">
        <v>3576</v>
      </c>
      <c r="B25" s="492" t="s">
        <v>3573</v>
      </c>
      <c r="C25" s="492" t="str">
        <f t="array" ref="C25">IFERROR(INDEX($B$17:$B$183, MATCH(0, COUNTIF($C$16:C24, $B$17:$B$183&amp;"") + IF($B$17:$B$183="",1,0), 0)), "")</f>
        <v>Republican Center to Fight AIDS</v>
      </c>
      <c r="D25" s="492" t="s">
        <v>3574</v>
      </c>
    </row>
    <row r="26" spans="1:4" s="11" customFormat="1">
      <c r="A26" s="493" t="s">
        <v>3577</v>
      </c>
      <c r="B26" s="492" t="s">
        <v>2866</v>
      </c>
      <c r="C26" s="492" t="str">
        <f t="array" ref="C26">IFERROR(INDEX($B$17:$B$183, MATCH(0, COUNTIF($C$16:C25, $B$17:$B$183&amp;"") + IF($B$17:$B$183="",1,0), 0)), "")</f>
        <v>Ministry of Health of the Republic of Armenia</v>
      </c>
      <c r="D26" s="492" t="s">
        <v>3578</v>
      </c>
    </row>
    <row r="27" spans="1:4" s="11" customFormat="1">
      <c r="A27" s="493" t="s">
        <v>3579</v>
      </c>
      <c r="B27" s="492" t="s">
        <v>3573</v>
      </c>
      <c r="C27" s="492" t="str">
        <f t="array" ref="C27">IFERROR(INDEX($B$17:$B$183, MATCH(0, COUNTIF($C$16:C26, $B$17:$B$183&amp;"") + IF($B$17:$B$183="",1,0), 0)), "")</f>
        <v>Mission East</v>
      </c>
      <c r="D27" s="492" t="s">
        <v>3574</v>
      </c>
    </row>
    <row r="28" spans="1:4" s="11" customFormat="1">
      <c r="A28" s="493" t="s">
        <v>3580</v>
      </c>
      <c r="B28" s="492" t="s">
        <v>3573</v>
      </c>
      <c r="C28" s="492" t="str">
        <f t="array" ref="C28">IFERROR(INDEX($B$17:$B$183, MATCH(0, COUNTIF($C$16:C27, $B$17:$B$183&amp;"") + IF($B$17:$B$183="",1,0), 0)), "")</f>
        <v>Ministry of Health of the Republic of Azerbaijan</v>
      </c>
      <c r="D28" s="492" t="s">
        <v>3574</v>
      </c>
    </row>
    <row r="29" spans="1:4" s="11" customFormat="1">
      <c r="A29" s="493" t="s">
        <v>3581</v>
      </c>
      <c r="B29" s="492" t="s">
        <v>2866</v>
      </c>
      <c r="C29" s="492" t="str">
        <f t="array" ref="C29">IFERROR(INDEX($B$17:$B$183, MATCH(0, COUNTIF($C$16:C28, $B$17:$B$183&amp;"") + IF($B$17:$B$183="",1,0), 0)), "")</f>
        <v>Main Medical Department of the Ministry of Justice of the Republic of Azerbaijan</v>
      </c>
      <c r="D29" s="492" t="s">
        <v>3578</v>
      </c>
    </row>
    <row r="30" spans="1:4" s="11" customFormat="1">
      <c r="A30" s="493" t="s">
        <v>3582</v>
      </c>
      <c r="B30" s="492" t="s">
        <v>3583</v>
      </c>
      <c r="C30" s="492" t="str">
        <f t="array" ref="C30">IFERROR(INDEX($B$17:$B$183, MATCH(0, COUNTIF($C$16:C29, $B$17:$B$183&amp;"") + IF($B$17:$B$183="",1,0), 0)), "")</f>
        <v>National Center For Disease Control and Public Health</v>
      </c>
      <c r="D30" s="492" t="s">
        <v>3584</v>
      </c>
    </row>
    <row r="31" spans="1:4" s="11" customFormat="1">
      <c r="A31" s="493" t="s">
        <v>3585</v>
      </c>
      <c r="B31" s="492" t="s">
        <v>3573</v>
      </c>
      <c r="C31" s="492" t="str">
        <f t="array" ref="C31">IFERROR(INDEX($B$17:$B$183, MATCH(0, COUNTIF($C$16:C30, $B$17:$B$183&amp;"") + IF($B$17:$B$183="",1,0), 0)), "")</f>
        <v>Republican Scientific and Practical Center for Medical Technologies, Informatization, Administration and Management of Health</v>
      </c>
      <c r="D31" s="492" t="s">
        <v>3586</v>
      </c>
    </row>
    <row r="32" spans="1:4" s="11" customFormat="1">
      <c r="A32" s="493" t="s">
        <v>3587</v>
      </c>
      <c r="B32" s="492" t="s">
        <v>3573</v>
      </c>
      <c r="C32" s="492" t="str">
        <f t="array" ref="C32">IFERROR(INDEX($B$17:$B$183, MATCH(0, COUNTIF($C$16:C31, $B$17:$B$183&amp;"") + IF($B$17:$B$183="",1,0), 0)), "")</f>
        <v>Public Institution - Coordination, Implementation and Monitoring Unit of the Health  System Projects</v>
      </c>
      <c r="D32" s="492" t="s">
        <v>3586</v>
      </c>
    </row>
    <row r="33" spans="1:4" s="11" customFormat="1">
      <c r="A33" s="493" t="s">
        <v>3588</v>
      </c>
      <c r="B33" s="492" t="s">
        <v>2866</v>
      </c>
      <c r="C33" s="492" t="str">
        <f t="array" ref="C33">IFERROR(INDEX($B$17:$B$183, MATCH(0, COUNTIF($C$16:C32, $B$17:$B$183&amp;"") + IF($B$17:$B$183="",1,0), 0)), "")</f>
        <v>Center for Health Policies and Studies</v>
      </c>
      <c r="D33" s="492" t="s">
        <v>3578</v>
      </c>
    </row>
    <row r="34" spans="1:4" s="11" customFormat="1">
      <c r="A34" s="493" t="s">
        <v>3589</v>
      </c>
      <c r="B34" s="492" t="s">
        <v>3573</v>
      </c>
      <c r="C34" s="492" t="str">
        <f t="array" ref="C34">IFERROR(INDEX($B$17:$B$183, MATCH(0, COUNTIF($C$16:C33, $B$17:$B$183&amp;"") + IF($B$17:$B$183="",1,0), 0)), "")</f>
        <v>United Nations Children's Fund</v>
      </c>
      <c r="D34" s="492" t="s">
        <v>3586</v>
      </c>
    </row>
    <row r="35" spans="1:4" s="11" customFormat="1">
      <c r="A35" s="493" t="s">
        <v>3590</v>
      </c>
      <c r="B35" s="492" t="s">
        <v>3573</v>
      </c>
      <c r="C35" s="492" t="str">
        <f t="array" ref="C35">IFERROR(INDEX($B$17:$B$183, MATCH(0, COUNTIF($C$16:C34, $B$17:$B$183&amp;"") + IF($B$17:$B$183="",1,0), 0)), "")</f>
        <v>International Charitable Foundation “Alliance for Public Health”</v>
      </c>
      <c r="D35" s="492" t="s">
        <v>3586</v>
      </c>
    </row>
    <row r="36" spans="1:4" s="11" customFormat="1">
      <c r="A36" s="493" t="s">
        <v>3591</v>
      </c>
      <c r="B36" s="492" t="s">
        <v>3573</v>
      </c>
      <c r="C36" s="492" t="str">
        <f t="array" ref="C36">IFERROR(INDEX($B$17:$B$183, MATCH(0, COUNTIF($C$16:C35, $B$17:$B$183&amp;"") + IF($B$17:$B$183="",1,0), 0)), "")</f>
        <v>Charitable Organization "All-Ukrainian Network of People Living with HIV/AIDS"</v>
      </c>
      <c r="D36" s="492" t="s">
        <v>3592</v>
      </c>
    </row>
    <row r="37" spans="1:4" s="11" customFormat="1">
      <c r="A37" s="493" t="s">
        <v>3593</v>
      </c>
      <c r="B37" s="492" t="s">
        <v>3573</v>
      </c>
      <c r="C37" s="492" t="str">
        <f t="array" ref="C37">IFERROR(INDEX($B$17:$B$183, MATCH(0, COUNTIF($C$16:C36, $B$17:$B$183&amp;"") + IF($B$17:$B$183="",1,0), 0)), "")</f>
        <v>State Institution "Public Health Center of the Ministry of Health of Ukraine"</v>
      </c>
      <c r="D37" s="492" t="s">
        <v>3592</v>
      </c>
    </row>
    <row r="38" spans="1:4" s="11" customFormat="1">
      <c r="A38" s="493" t="s">
        <v>3594</v>
      </c>
      <c r="B38" s="492" t="s">
        <v>3573</v>
      </c>
      <c r="C38" s="492" t="str">
        <f t="array" ref="C38">IFERROR(INDEX($B$17:$B$183, MATCH(0, COUNTIF($C$16:C37, $B$17:$B$183&amp;"") + IF($B$17:$B$183="",1,0), 0)), "")</f>
        <v>Population Services International</v>
      </c>
      <c r="D38" s="492" t="s">
        <v>3592</v>
      </c>
    </row>
    <row r="39" spans="1:4" s="11" customFormat="1">
      <c r="A39" s="493" t="s">
        <v>3595</v>
      </c>
      <c r="B39" s="492" t="s">
        <v>3596</v>
      </c>
      <c r="C39" s="492" t="str">
        <f t="array" ref="C39">IFERROR(INDEX($B$17:$B$183, MATCH(0, COUNTIF($C$16:C38, $B$17:$B$183&amp;"") + IF($B$17:$B$183="",1,0), 0)), "")</f>
        <v>Federal Ministry of Health of the Federal Democratic Republic of Ethiopia</v>
      </c>
      <c r="D39" s="492" t="s">
        <v>3597</v>
      </c>
    </row>
    <row r="40" spans="1:4" s="11" customFormat="1">
      <c r="A40" s="493" t="s">
        <v>3598</v>
      </c>
      <c r="B40" s="492" t="s">
        <v>3599</v>
      </c>
      <c r="C40" s="492" t="str">
        <f t="array" ref="C40">IFERROR(INDEX($B$17:$B$183, MATCH(0, COUNTIF($C$16:C39, $B$17:$B$183&amp;"") + IF($B$17:$B$183="",1,0), 0)), "")</f>
        <v>HIV/AIDS Prevention and Control Office</v>
      </c>
      <c r="D40" s="492" t="s">
        <v>3600</v>
      </c>
    </row>
    <row r="41" spans="1:4" s="11" customFormat="1">
      <c r="A41" s="493" t="s">
        <v>3601</v>
      </c>
      <c r="B41" s="492" t="s">
        <v>3596</v>
      </c>
      <c r="C41" s="492" t="str">
        <f t="array" ref="C41">IFERROR(INDEX($B$17:$B$183, MATCH(0, COUNTIF($C$16:C40, $B$17:$B$183&amp;"") + IF($B$17:$B$183="",1,0), 0)), "")</f>
        <v>Amref Health Africa in Kenya</v>
      </c>
      <c r="D41" s="492" t="s">
        <v>3597</v>
      </c>
    </row>
    <row r="42" spans="1:4" s="11" customFormat="1">
      <c r="A42" s="493" t="s">
        <v>3602</v>
      </c>
      <c r="B42" s="492" t="s">
        <v>3573</v>
      </c>
      <c r="C42" s="492" t="str">
        <f t="array" ref="C42">IFERROR(INDEX($B$17:$B$183, MATCH(0, COUNTIF($C$16:C41, $B$17:$B$183&amp;"") + IF($B$17:$B$183="",1,0), 0)), "")</f>
        <v>National Treasury of the Republic of Kenya</v>
      </c>
      <c r="D42" s="492" t="s">
        <v>3603</v>
      </c>
    </row>
    <row r="43" spans="1:4" s="11" customFormat="1">
      <c r="A43" s="493" t="s">
        <v>3604</v>
      </c>
      <c r="B43" s="492" t="s">
        <v>3605</v>
      </c>
      <c r="C43" s="492" t="str">
        <f t="array" ref="C43">IFERROR(INDEX($B$17:$B$183, MATCH(0, COUNTIF($C$16:C42, $B$17:$B$183&amp;"") + IF($B$17:$B$183="",1,0), 0)), "")</f>
        <v>Kenya Red Cross Society</v>
      </c>
      <c r="D43" s="492" t="s">
        <v>3606</v>
      </c>
    </row>
    <row r="44" spans="1:4" s="11" customFormat="1">
      <c r="A44" s="493" t="s">
        <v>3607</v>
      </c>
      <c r="B44" s="492" t="s">
        <v>3608</v>
      </c>
      <c r="C44" s="492" t="str">
        <f t="array" ref="C44">IFERROR(INDEX($B$17:$B$183, MATCH(0, COUNTIF($C$16:C43, $B$17:$B$183&amp;"") + IF($B$17:$B$183="",1,0), 0)), "")</f>
        <v>World Vision Somalia</v>
      </c>
      <c r="D44" s="492" t="s">
        <v>3609</v>
      </c>
    </row>
    <row r="45" spans="1:4" s="11" customFormat="1">
      <c r="A45" s="493" t="s">
        <v>3610</v>
      </c>
      <c r="B45" s="492" t="s">
        <v>3611</v>
      </c>
      <c r="C45" s="492" t="str">
        <f t="array" ref="C45">IFERROR(INDEX($B$17:$B$183, MATCH(0, COUNTIF($C$16:C44, $B$17:$B$183&amp;"") + IF($B$17:$B$183="",1,0), 0)), "")</f>
        <v>Ministry of Finance, Planning and Economic Development of the Republic of Uganda</v>
      </c>
      <c r="D45" s="492" t="s">
        <v>3612</v>
      </c>
    </row>
    <row r="46" spans="1:4" s="11" customFormat="1">
      <c r="A46" s="493" t="s">
        <v>3613</v>
      </c>
      <c r="B46" s="492" t="s">
        <v>3608</v>
      </c>
      <c r="C46" s="492" t="str">
        <f t="array" ref="C46">IFERROR(INDEX($B$17:$B$183, MATCH(0, COUNTIF($C$16:C45, $B$17:$B$183&amp;"") + IF($B$17:$B$183="",1,0), 0)), "")</f>
        <v>The AIDS Support Organisation (Uganda) Limited</v>
      </c>
      <c r="D46" s="492" t="s">
        <v>3609</v>
      </c>
    </row>
    <row r="47" spans="1:4" s="11" customFormat="1">
      <c r="A47" s="493" t="s">
        <v>3614</v>
      </c>
      <c r="B47" s="492" t="s">
        <v>3608</v>
      </c>
      <c r="C47" s="492" t="str">
        <f t="array" ref="C47">IFERROR(INDEX($B$17:$B$183, MATCH(0, COUNTIF($C$16:C46, $B$17:$B$183&amp;"") + IF($B$17:$B$183="",1,0), 0)), "")</f>
        <v>Federal Ministry of Health of the Republic of Sudan</v>
      </c>
      <c r="D47" s="492" t="s">
        <v>3609</v>
      </c>
    </row>
    <row r="48" spans="1:4" s="11" customFormat="1">
      <c r="A48" s="493" t="s">
        <v>3615</v>
      </c>
      <c r="B48" s="492" t="s">
        <v>3608</v>
      </c>
      <c r="C48" s="492" t="str">
        <f t="array" ref="C48">IFERROR(INDEX($B$17:$B$183, MATCH(0, COUNTIF($C$16:C47, $B$17:$B$183&amp;"") + IF($B$17:$B$183="",1,0), 0)), "")</f>
        <v>Programme santé de lutte contre le Sida</v>
      </c>
      <c r="D48" s="492" t="s">
        <v>3609</v>
      </c>
    </row>
    <row r="49" spans="1:4" s="11" customFormat="1">
      <c r="A49" s="493" t="s">
        <v>3616</v>
      </c>
      <c r="B49" s="492" t="s">
        <v>3608</v>
      </c>
      <c r="C49" s="492" t="str">
        <f t="array" ref="C49">IFERROR(INDEX($B$17:$B$183, MATCH(0, COUNTIF($C$16:C48, $B$17:$B$183&amp;"") + IF($B$17:$B$183="",1,0), 0)), "")</f>
        <v>Africare</v>
      </c>
      <c r="D49" s="492" t="s">
        <v>3609</v>
      </c>
    </row>
    <row r="50" spans="1:4" s="11" customFormat="1">
      <c r="A50" s="493" t="s">
        <v>3617</v>
      </c>
      <c r="B50" s="492" t="s">
        <v>3618</v>
      </c>
      <c r="C50" s="492" t="str">
        <f t="array" ref="C50">IFERROR(INDEX($B$17:$B$183, MATCH(0, COUNTIF($C$16:C49, $B$17:$B$183&amp;"") + IF($B$17:$B$183="",1,0), 0)), "")</f>
        <v>Catholic Relief Services - United States Conference of Catholic Bishops</v>
      </c>
      <c r="D50" s="492" t="s">
        <v>3619</v>
      </c>
    </row>
    <row r="51" spans="1:4" s="11" customFormat="1">
      <c r="A51" s="493" t="s">
        <v>3620</v>
      </c>
      <c r="B51" s="492" t="s">
        <v>3618</v>
      </c>
      <c r="C51" s="492" t="str">
        <f t="array" ref="C51">IFERROR(INDEX($B$17:$B$183, MATCH(0, COUNTIF($C$16:C50, $B$17:$B$183&amp;"") + IF($B$17:$B$183="",1,0), 0)), "")</f>
        <v>Programme National contre la Tuberculose de la République du Bénin</v>
      </c>
      <c r="D51" s="492" t="s">
        <v>3619</v>
      </c>
    </row>
    <row r="52" spans="1:4" s="11" customFormat="1">
      <c r="A52" s="493" t="s">
        <v>3621</v>
      </c>
      <c r="B52" s="492" t="s">
        <v>3618</v>
      </c>
      <c r="C52" s="492" t="str">
        <f t="array" ref="C52">IFERROR(INDEX($B$17:$B$183, MATCH(0, COUNTIF($C$16:C51, $B$17:$B$183&amp;"") + IF($B$17:$B$183="",1,0), 0)), "")</f>
        <v>Plan International, Inc.</v>
      </c>
      <c r="D52" s="492" t="s">
        <v>3619</v>
      </c>
    </row>
    <row r="53" spans="1:4" s="11" customFormat="1">
      <c r="A53" s="493" t="s">
        <v>3622</v>
      </c>
      <c r="B53" s="492" t="s">
        <v>3623</v>
      </c>
      <c r="C53" s="492" t="str">
        <f t="array" ref="C53">IFERROR(INDEX($B$17:$B$183, MATCH(0, COUNTIF($C$16:C52, $B$17:$B$183&amp;"") + IF($B$17:$B$183="",1,0), 0)), "")</f>
        <v>Health System Performance Program</v>
      </c>
      <c r="D53" s="492" t="s">
        <v>3624</v>
      </c>
    </row>
    <row r="54" spans="1:4" s="11" customFormat="1">
      <c r="A54" s="493" t="s">
        <v>3625</v>
      </c>
      <c r="B54" s="492" t="s">
        <v>3618</v>
      </c>
      <c r="C54" s="492" t="str">
        <f t="array" ref="C54">IFERROR(INDEX($B$17:$B$183, MATCH(0, COUNTIF($C$16:C53, $B$17:$B$183&amp;"") + IF($B$17:$B$183="",1,0), 0)), "")</f>
        <v>Programme National de Lutte contre le Paludisme de la République du Bénin</v>
      </c>
      <c r="D54" s="492" t="s">
        <v>3619</v>
      </c>
    </row>
    <row r="55" spans="1:4" s="11" customFormat="1">
      <c r="A55" s="493" t="s">
        <v>3626</v>
      </c>
      <c r="B55" s="492" t="s">
        <v>3627</v>
      </c>
      <c r="C55" s="492" t="str">
        <f t="array" ref="C55">IFERROR(INDEX($B$17:$B$183, MATCH(0, COUNTIF($C$16:C54, $B$17:$B$183&amp;"") + IF($B$17:$B$183="",1,0), 0)), "")</f>
        <v/>
      </c>
      <c r="D55" s="492" t="s">
        <v>3628</v>
      </c>
    </row>
    <row r="56" spans="1:4" s="11" customFormat="1">
      <c r="A56" s="493" t="s">
        <v>3629</v>
      </c>
      <c r="B56" s="492" t="s">
        <v>3627</v>
      </c>
      <c r="C56" s="492" t="str">
        <f t="array" ref="C56">IFERROR(INDEX($B$17:$B$183, MATCH(0, COUNTIF($C$16:C55, $B$17:$B$183&amp;"") + IF($B$17:$B$183="",1,0), 0)), "")</f>
        <v/>
      </c>
      <c r="D56" s="492" t="s">
        <v>3628</v>
      </c>
    </row>
    <row r="57" spans="1:4" s="11" customFormat="1">
      <c r="A57" s="493" t="s">
        <v>3630</v>
      </c>
      <c r="B57" s="492" t="s">
        <v>3573</v>
      </c>
      <c r="C57" s="492" t="str">
        <f t="array" ref="C57">IFERROR(INDEX($B$17:$B$183, MATCH(0, COUNTIF($C$16:C56, $B$17:$B$183&amp;"") + IF($B$17:$B$183="",1,0), 0)), "")</f>
        <v/>
      </c>
      <c r="D57" s="492" t="s">
        <v>3586</v>
      </c>
    </row>
    <row r="58" spans="1:4" s="11" customFormat="1">
      <c r="A58" s="493" t="s">
        <v>3631</v>
      </c>
      <c r="B58" s="492" t="s">
        <v>3618</v>
      </c>
      <c r="C58" s="492" t="str">
        <f t="array" ref="C58">IFERROR(INDEX($B$17:$B$183, MATCH(0, COUNTIF($C$16:C57, $B$17:$B$183&amp;"") + IF($B$17:$B$183="",1,0), 0)), "")</f>
        <v/>
      </c>
      <c r="D58" s="492" t="s">
        <v>3619</v>
      </c>
    </row>
    <row r="59" spans="1:4" s="11" customFormat="1">
      <c r="A59" s="493" t="s">
        <v>3632</v>
      </c>
      <c r="B59" s="492" t="s">
        <v>3583</v>
      </c>
      <c r="C59" s="492" t="str">
        <f t="array" ref="C59">IFERROR(INDEX($B$17:$B$183, MATCH(0, COUNTIF($C$16:C58, $B$17:$B$183&amp;"") + IF($B$17:$B$183="",1,0), 0)), "")</f>
        <v/>
      </c>
      <c r="D59" s="492" t="s">
        <v>3584</v>
      </c>
    </row>
    <row r="60" spans="1:4" s="11" customFormat="1">
      <c r="A60" s="493" t="s">
        <v>3633</v>
      </c>
      <c r="B60" s="492" t="s">
        <v>2866</v>
      </c>
      <c r="C60" s="492" t="str">
        <f t="array" ref="C60">IFERROR(INDEX($B$17:$B$183, MATCH(0, COUNTIF($C$16:C59, $B$17:$B$183&amp;"") + IF($B$17:$B$183="",1,0), 0)), "")</f>
        <v/>
      </c>
      <c r="D60" s="492" t="s">
        <v>3578</v>
      </c>
    </row>
    <row r="61" spans="1:4" s="11" customFormat="1">
      <c r="A61" s="493" t="s">
        <v>3634</v>
      </c>
      <c r="B61" s="492" t="s">
        <v>3599</v>
      </c>
      <c r="C61" s="492" t="str">
        <f t="array" ref="C61">IFERROR(INDEX($B$17:$B$183, MATCH(0, COUNTIF($C$16:C60, $B$17:$B$183&amp;"") + IF($B$17:$B$183="",1,0), 0)), "")</f>
        <v/>
      </c>
      <c r="D61" s="492" t="s">
        <v>3600</v>
      </c>
    </row>
    <row r="62" spans="1:4" s="11" customFormat="1">
      <c r="A62" s="493" t="s">
        <v>3635</v>
      </c>
      <c r="B62" s="492" t="s">
        <v>3599</v>
      </c>
      <c r="C62" s="492" t="str">
        <f t="array" ref="C62">IFERROR(INDEX($B$17:$B$183, MATCH(0, COUNTIF($C$16:C61, $B$17:$B$183&amp;"") + IF($B$17:$B$183="",1,0), 0)), "")</f>
        <v/>
      </c>
      <c r="D62" s="492" t="s">
        <v>3600</v>
      </c>
    </row>
    <row r="63" spans="1:4" s="11" customFormat="1">
      <c r="A63" s="493" t="s">
        <v>3636</v>
      </c>
      <c r="B63" s="492" t="s">
        <v>3605</v>
      </c>
      <c r="C63" s="492" t="str">
        <f t="array" ref="C63">IFERROR(INDEX($B$17:$B$183, MATCH(0, COUNTIF($C$16:C62, $B$17:$B$183&amp;"") + IF($B$17:$B$183="",1,0), 0)), "")</f>
        <v/>
      </c>
      <c r="D63" s="492" t="s">
        <v>3606</v>
      </c>
    </row>
    <row r="64" spans="1:4" s="11" customFormat="1">
      <c r="A64" s="493" t="s">
        <v>3637</v>
      </c>
      <c r="B64" s="492" t="s">
        <v>3599</v>
      </c>
      <c r="C64" s="492" t="str">
        <f t="array" ref="C64">IFERROR(INDEX($B$17:$B$183, MATCH(0, COUNTIF($C$16:C63, $B$17:$B$183&amp;"") + IF($B$17:$B$183="",1,0), 0)), "")</f>
        <v/>
      </c>
      <c r="D64" s="492" t="s">
        <v>3600</v>
      </c>
    </row>
    <row r="65" spans="1:4" s="11" customFormat="1">
      <c r="A65" s="493" t="s">
        <v>3638</v>
      </c>
      <c r="B65" s="492" t="s">
        <v>3608</v>
      </c>
      <c r="C65" s="492" t="str">
        <f t="array" ref="C65">IFERROR(INDEX($B$17:$B$183, MATCH(0, COUNTIF($C$16:C64, $B$17:$B$183&amp;"") + IF($B$17:$B$183="",1,0), 0)), "")</f>
        <v/>
      </c>
      <c r="D65" s="492" t="s">
        <v>3609</v>
      </c>
    </row>
    <row r="66" spans="1:4" s="11" customFormat="1">
      <c r="A66" s="493" t="s">
        <v>3639</v>
      </c>
      <c r="B66" s="492" t="s">
        <v>3618</v>
      </c>
      <c r="C66" s="492" t="str">
        <f t="array" ref="C66">IFERROR(INDEX($B$17:$B$183, MATCH(0, COUNTIF($C$16:C65, $B$17:$B$183&amp;"") + IF($B$17:$B$183="",1,0), 0)), "")</f>
        <v/>
      </c>
      <c r="D66" s="492" t="s">
        <v>3619</v>
      </c>
    </row>
    <row r="67" spans="1:4" s="11" customFormat="1">
      <c r="A67" s="493" t="s">
        <v>3640</v>
      </c>
      <c r="B67" s="492" t="s">
        <v>3641</v>
      </c>
      <c r="C67" s="492" t="str">
        <f t="array" ref="C67">IFERROR(INDEX($B$17:$B$183, MATCH(0, COUNTIF($C$16:C66, $B$17:$B$183&amp;"") + IF($B$17:$B$183="",1,0), 0)), "")</f>
        <v/>
      </c>
      <c r="D67" s="492" t="s">
        <v>3642</v>
      </c>
    </row>
    <row r="68" spans="1:4" s="11" customFormat="1">
      <c r="A68" s="493" t="s">
        <v>3643</v>
      </c>
      <c r="B68" s="492" t="s">
        <v>3641</v>
      </c>
      <c r="C68" s="492" t="str">
        <f t="array" ref="C68">IFERROR(INDEX($B$17:$B$183, MATCH(0, COUNTIF($C$16:C67, $B$17:$B$183&amp;"") + IF($B$17:$B$183="",1,0), 0)), "")</f>
        <v/>
      </c>
      <c r="D68" s="492" t="s">
        <v>3642</v>
      </c>
    </row>
    <row r="69" spans="1:4" s="11" customFormat="1">
      <c r="A69" s="493" t="s">
        <v>3644</v>
      </c>
      <c r="B69" s="492" t="s">
        <v>3573</v>
      </c>
      <c r="C69" s="492" t="str">
        <f t="array" ref="C69">IFERROR(INDEX($B$17:$B$183, MATCH(0, COUNTIF($C$16:C68, $B$17:$B$183&amp;"") + IF($B$17:$B$183="",1,0), 0)), "")</f>
        <v/>
      </c>
      <c r="D69" s="492" t="s">
        <v>3645</v>
      </c>
    </row>
    <row r="70" spans="1:4" s="11" customFormat="1">
      <c r="A70" s="493" t="s">
        <v>3646</v>
      </c>
      <c r="B70" s="492" t="s">
        <v>3573</v>
      </c>
      <c r="C70" s="492" t="str">
        <f t="array" ref="C70">IFERROR(INDEX($B$17:$B$183, MATCH(0, COUNTIF($C$16:C69, $B$17:$B$183&amp;"") + IF($B$17:$B$183="",1,0), 0)), "")</f>
        <v/>
      </c>
      <c r="D70" s="492" t="s">
        <v>3645</v>
      </c>
    </row>
    <row r="71" spans="1:4" s="11" customFormat="1">
      <c r="A71" s="493" t="s">
        <v>3647</v>
      </c>
      <c r="B71" s="492" t="s">
        <v>3641</v>
      </c>
      <c r="C71" s="492" t="str">
        <f t="array" ref="C71">IFERROR(INDEX($B$17:$B$183, MATCH(0, COUNTIF($C$16:C70, $B$17:$B$183&amp;"") + IF($B$17:$B$183="",1,0), 0)), "")</f>
        <v/>
      </c>
      <c r="D71" s="492" t="s">
        <v>3642</v>
      </c>
    </row>
    <row r="72" spans="1:4" s="11" customFormat="1">
      <c r="A72" s="493" t="s">
        <v>3648</v>
      </c>
      <c r="B72" s="492" t="s">
        <v>3641</v>
      </c>
      <c r="C72" s="492" t="str">
        <f t="array" ref="C72">IFERROR(INDEX($B$17:$B$183, MATCH(0, COUNTIF($C$16:C71, $B$17:$B$183&amp;"") + IF($B$17:$B$183="",1,0), 0)), "")</f>
        <v/>
      </c>
      <c r="D72" s="492" t="s">
        <v>3642</v>
      </c>
    </row>
    <row r="73" spans="1:4" s="11" customFormat="1">
      <c r="A73" s="493" t="s">
        <v>3649</v>
      </c>
      <c r="B73" s="492" t="s">
        <v>3641</v>
      </c>
      <c r="C73" s="492" t="str">
        <f t="array" ref="C73">IFERROR(INDEX($B$17:$B$183, MATCH(0, COUNTIF($C$16:C72, $B$17:$B$183&amp;"") + IF($B$17:$B$183="",1,0), 0)), "")</f>
        <v/>
      </c>
      <c r="D73" s="492" t="s">
        <v>3642</v>
      </c>
    </row>
    <row r="74" spans="1:4" s="11" customFormat="1">
      <c r="A74" s="493" t="s">
        <v>3650</v>
      </c>
      <c r="B74" s="492" t="s">
        <v>3641</v>
      </c>
      <c r="C74" s="492" t="str">
        <f t="array" ref="C74">IFERROR(INDEX($B$17:$B$183, MATCH(0, COUNTIF($C$16:C73, $B$17:$B$183&amp;"") + IF($B$17:$B$183="",1,0), 0)), "")</f>
        <v/>
      </c>
      <c r="D74" s="492" t="s">
        <v>3642</v>
      </c>
    </row>
    <row r="75" spans="1:4" s="11" customFormat="1">
      <c r="A75" s="493" t="s">
        <v>3651</v>
      </c>
      <c r="B75" s="492" t="s">
        <v>3652</v>
      </c>
      <c r="C75" s="492" t="str">
        <f t="array" ref="C75">IFERROR(INDEX($B$17:$B$183, MATCH(0, COUNTIF($C$16:C74, $B$17:$B$183&amp;"") + IF($B$17:$B$183="",1,0), 0)), "")</f>
        <v/>
      </c>
      <c r="D75" s="492" t="s">
        <v>3653</v>
      </c>
    </row>
    <row r="76" spans="1:4" s="11" customFormat="1">
      <c r="A76" s="493" t="s">
        <v>3654</v>
      </c>
      <c r="B76" s="492" t="s">
        <v>3652</v>
      </c>
      <c r="C76" s="492" t="str">
        <f t="array" ref="C76">IFERROR(INDEX($B$17:$B$183, MATCH(0, COUNTIF($C$16:C75, $B$17:$B$183&amp;"") + IF($B$17:$B$183="",1,0), 0)), "")</f>
        <v/>
      </c>
      <c r="D76" s="492" t="s">
        <v>3653</v>
      </c>
    </row>
    <row r="77" spans="1:4" s="11" customFormat="1">
      <c r="A77" s="493" t="s">
        <v>3655</v>
      </c>
      <c r="B77" s="492" t="s">
        <v>3656</v>
      </c>
      <c r="C77" s="492" t="str">
        <f t="array" ref="C77">IFERROR(INDEX($B$17:$B$183, MATCH(0, COUNTIF($C$16:C76, $B$17:$B$183&amp;"") + IF($B$17:$B$183="",1,0), 0)), "")</f>
        <v/>
      </c>
      <c r="D77" s="492" t="s">
        <v>3657</v>
      </c>
    </row>
    <row r="78" spans="1:4" s="11" customFormat="1">
      <c r="A78" s="493" t="s">
        <v>3658</v>
      </c>
      <c r="B78" s="492" t="s">
        <v>3656</v>
      </c>
      <c r="C78" s="492" t="str">
        <f t="array" ref="C78">IFERROR(INDEX($B$17:$B$183, MATCH(0, COUNTIF($C$16:C77, $B$17:$B$183&amp;"") + IF($B$17:$B$183="",1,0), 0)), "")</f>
        <v/>
      </c>
      <c r="D78" s="492" t="s">
        <v>3657</v>
      </c>
    </row>
    <row r="79" spans="1:4" s="11" customFormat="1">
      <c r="A79" s="493" t="s">
        <v>3659</v>
      </c>
      <c r="B79" s="492" t="s">
        <v>3656</v>
      </c>
      <c r="C79" s="492" t="str">
        <f t="array" ref="C79">IFERROR(INDEX($B$17:$B$183, MATCH(0, COUNTIF($C$16:C78, $B$17:$B$183&amp;"") + IF($B$17:$B$183="",1,0), 0)), "")</f>
        <v/>
      </c>
      <c r="D79" s="492" t="s">
        <v>3657</v>
      </c>
    </row>
    <row r="80" spans="1:4" s="11" customFormat="1">
      <c r="A80" s="493" t="s">
        <v>3660</v>
      </c>
      <c r="B80" s="492" t="s">
        <v>3656</v>
      </c>
      <c r="C80" s="492" t="str">
        <f t="array" ref="C80">IFERROR(INDEX($B$17:$B$183, MATCH(0, COUNTIF($C$16:C79, $B$17:$B$183&amp;"") + IF($B$17:$B$183="",1,0), 0)), "")</f>
        <v/>
      </c>
      <c r="D80" s="492" t="s">
        <v>3657</v>
      </c>
    </row>
    <row r="81" spans="1:4" s="11" customFormat="1">
      <c r="A81" s="493" t="s">
        <v>3661</v>
      </c>
      <c r="B81" s="492" t="s">
        <v>3652</v>
      </c>
      <c r="C81" s="492" t="str">
        <f t="array" ref="C81">IFERROR(INDEX($B$17:$B$183, MATCH(0, COUNTIF($C$16:C80, $B$17:$B$183&amp;"") + IF($B$17:$B$183="",1,0), 0)), "")</f>
        <v/>
      </c>
      <c r="D81" s="492" t="s">
        <v>3653</v>
      </c>
    </row>
    <row r="82" spans="1:4" s="11" customFormat="1">
      <c r="A82" s="493" t="s">
        <v>3662</v>
      </c>
      <c r="B82" s="492" t="s">
        <v>3656</v>
      </c>
      <c r="C82" s="492" t="str">
        <f t="array" ref="C82">IFERROR(INDEX($B$17:$B$183, MATCH(0, COUNTIF($C$16:C81, $B$17:$B$183&amp;"") + IF($B$17:$B$183="",1,0), 0)), "")</f>
        <v/>
      </c>
      <c r="D82" s="492" t="s">
        <v>3657</v>
      </c>
    </row>
    <row r="83" spans="1:4" s="11" customFormat="1">
      <c r="A83" s="493" t="s">
        <v>3663</v>
      </c>
      <c r="B83" s="492" t="s">
        <v>3652</v>
      </c>
      <c r="C83" s="492" t="str">
        <f t="array" ref="C83">IFERROR(INDEX($B$17:$B$183, MATCH(0, COUNTIF($C$16:C82, $B$17:$B$183&amp;"") + IF($B$17:$B$183="",1,0), 0)), "")</f>
        <v/>
      </c>
      <c r="D83" s="492" t="s">
        <v>3653</v>
      </c>
    </row>
    <row r="84" spans="1:4" s="11" customFormat="1">
      <c r="A84" s="493" t="s">
        <v>3664</v>
      </c>
      <c r="B84" s="492" t="s">
        <v>3652</v>
      </c>
      <c r="C84" s="492" t="str">
        <f t="array" ref="C84">IFERROR(INDEX($B$17:$B$183, MATCH(0, COUNTIF($C$16:C83, $B$17:$B$183&amp;"") + IF($B$17:$B$183="",1,0), 0)), "")</f>
        <v/>
      </c>
      <c r="D84" s="492" t="s">
        <v>3653</v>
      </c>
    </row>
    <row r="85" spans="1:4" s="11" customFormat="1">
      <c r="A85" s="493" t="s">
        <v>3665</v>
      </c>
      <c r="B85" s="492" t="s">
        <v>3666</v>
      </c>
      <c r="C85" s="492" t="str">
        <f t="array" ref="C85">IFERROR(INDEX($B$17:$B$183, MATCH(0, COUNTIF($C$16:C84, $B$17:$B$183&amp;"") + IF($B$17:$B$183="",1,0), 0)), "")</f>
        <v/>
      </c>
      <c r="D85" s="492" t="s">
        <v>3667</v>
      </c>
    </row>
    <row r="86" spans="1:4" s="11" customFormat="1">
      <c r="A86" s="493" t="s">
        <v>3668</v>
      </c>
      <c r="B86" s="492" t="s">
        <v>3669</v>
      </c>
      <c r="C86" s="492" t="str">
        <f t="array" ref="C86">IFERROR(INDEX($B$17:$B$183, MATCH(0, COUNTIF($C$16:C85, $B$17:$B$183&amp;"") + IF($B$17:$B$183="",1,0), 0)), "")</f>
        <v/>
      </c>
      <c r="D86" s="492" t="s">
        <v>3670</v>
      </c>
    </row>
    <row r="87" spans="1:4" s="11" customFormat="1">
      <c r="A87" s="493" t="s">
        <v>3671</v>
      </c>
      <c r="B87" s="492" t="s">
        <v>3672</v>
      </c>
      <c r="C87" s="492" t="str">
        <f t="array" ref="C87">IFERROR(INDEX($B$17:$B$183, MATCH(0, COUNTIF($C$16:C86, $B$17:$B$183&amp;"") + IF($B$17:$B$183="",1,0), 0)), "")</f>
        <v/>
      </c>
      <c r="D87" s="492" t="s">
        <v>3673</v>
      </c>
    </row>
    <row r="88" spans="1:4" s="11" customFormat="1">
      <c r="A88" s="493" t="s">
        <v>3674</v>
      </c>
      <c r="B88" s="492" t="s">
        <v>3675</v>
      </c>
      <c r="C88" s="492" t="str">
        <f t="array" ref="C88">IFERROR(INDEX($B$17:$B$183, MATCH(0, COUNTIF($C$16:C87, $B$17:$B$183&amp;"") + IF($B$17:$B$183="",1,0), 0)), "")</f>
        <v/>
      </c>
      <c r="D88" s="492" t="s">
        <v>3676</v>
      </c>
    </row>
    <row r="89" spans="1:4" s="11" customFormat="1">
      <c r="A89" s="493" t="s">
        <v>3677</v>
      </c>
      <c r="B89" s="492" t="s">
        <v>3675</v>
      </c>
      <c r="C89" s="492" t="str">
        <f t="array" ref="C89">IFERROR(INDEX($B$17:$B$183, MATCH(0, COUNTIF($C$16:C88, $B$17:$B$183&amp;"") + IF($B$17:$B$183="",1,0), 0)), "")</f>
        <v/>
      </c>
      <c r="D89" s="492" t="s">
        <v>3676</v>
      </c>
    </row>
    <row r="90" spans="1:4" s="11" customFormat="1">
      <c r="A90" s="493" t="s">
        <v>3678</v>
      </c>
      <c r="B90" s="492" t="s">
        <v>3669</v>
      </c>
      <c r="C90" s="492" t="str">
        <f t="array" ref="C90">IFERROR(INDEX($B$17:$B$183, MATCH(0, COUNTIF($C$16:C89, $B$17:$B$183&amp;"") + IF($B$17:$B$183="",1,0), 0)), "")</f>
        <v/>
      </c>
      <c r="D90" s="492" t="s">
        <v>3670</v>
      </c>
    </row>
    <row r="91" spans="1:4" s="11" customFormat="1">
      <c r="A91" s="493" t="s">
        <v>3679</v>
      </c>
      <c r="B91" s="492" t="s">
        <v>3672</v>
      </c>
      <c r="C91" s="492" t="str">
        <f t="array" ref="C91">IFERROR(INDEX($B$17:$B$183, MATCH(0, COUNTIF($C$16:C90, $B$17:$B$183&amp;"") + IF($B$17:$B$183="",1,0), 0)), "")</f>
        <v/>
      </c>
      <c r="D91" s="492" t="s">
        <v>3673</v>
      </c>
    </row>
    <row r="92" spans="1:4" s="11" customFormat="1">
      <c r="A92" s="493" t="s">
        <v>3680</v>
      </c>
      <c r="B92" s="492" t="s">
        <v>3675</v>
      </c>
      <c r="C92" s="492" t="str">
        <f t="array" ref="C92">IFERROR(INDEX($B$17:$B$183, MATCH(0, COUNTIF($C$16:C91, $B$17:$B$183&amp;"") + IF($B$17:$B$183="",1,0), 0)), "")</f>
        <v/>
      </c>
      <c r="D92" s="492" t="s">
        <v>3676</v>
      </c>
    </row>
    <row r="93" spans="1:4" s="11" customFormat="1">
      <c r="A93" s="493" t="s">
        <v>3681</v>
      </c>
      <c r="B93" s="492" t="s">
        <v>3573</v>
      </c>
      <c r="C93" s="492" t="str">
        <f t="array" ref="C93">IFERROR(INDEX($B$17:$B$183, MATCH(0, COUNTIF($C$16:C92, $B$17:$B$183&amp;"") + IF($B$17:$B$183="",1,0), 0)), "")</f>
        <v/>
      </c>
      <c r="D93" s="492" t="s">
        <v>3682</v>
      </c>
    </row>
    <row r="94" spans="1:4" s="11" customFormat="1">
      <c r="A94" s="493" t="s">
        <v>3683</v>
      </c>
      <c r="B94" s="492" t="s">
        <v>3573</v>
      </c>
      <c r="C94" s="492" t="str">
        <f t="array" ref="C94">IFERROR(INDEX($B$17:$B$183, MATCH(0, COUNTIF($C$16:C93, $B$17:$B$183&amp;"") + IF($B$17:$B$183="",1,0), 0)), "")</f>
        <v/>
      </c>
      <c r="D94" s="492" t="s">
        <v>3682</v>
      </c>
    </row>
    <row r="95" spans="1:4" s="11" customFormat="1">
      <c r="A95" s="493" t="s">
        <v>3684</v>
      </c>
      <c r="B95" s="492" t="s">
        <v>3685</v>
      </c>
      <c r="C95" s="492" t="str">
        <f t="array" ref="C95">IFERROR(INDEX($B$17:$B$183, MATCH(0, COUNTIF($C$16:C94, $B$17:$B$183&amp;"") + IF($B$17:$B$183="",1,0), 0)), "")</f>
        <v/>
      </c>
      <c r="D95" s="492" t="s">
        <v>3686</v>
      </c>
    </row>
    <row r="96" spans="1:4" s="11" customFormat="1">
      <c r="A96" s="493" t="s">
        <v>3687</v>
      </c>
      <c r="B96" s="492" t="s">
        <v>3573</v>
      </c>
      <c r="C96" s="492" t="str">
        <f t="array" ref="C96">IFERROR(INDEX($B$17:$B$183, MATCH(0, COUNTIF($C$16:C95, $B$17:$B$183&amp;"") + IF($B$17:$B$183="",1,0), 0)), "")</f>
        <v/>
      </c>
      <c r="D96" s="492" t="s">
        <v>3682</v>
      </c>
    </row>
    <row r="97" spans="1:4" s="11" customFormat="1">
      <c r="A97" s="493" t="s">
        <v>3688</v>
      </c>
      <c r="B97" s="492" t="s">
        <v>3573</v>
      </c>
      <c r="C97" s="492" t="str">
        <f t="array" ref="C97">IFERROR(INDEX($B$17:$B$183, MATCH(0, COUNTIF($C$16:C96, $B$17:$B$183&amp;"") + IF($B$17:$B$183="",1,0), 0)), "")</f>
        <v/>
      </c>
      <c r="D97" s="492" t="s">
        <v>3682</v>
      </c>
    </row>
    <row r="98" spans="1:4" s="11" customFormat="1">
      <c r="A98" s="493" t="s">
        <v>3689</v>
      </c>
      <c r="B98" s="492" t="s">
        <v>3573</v>
      </c>
      <c r="C98" s="492" t="str">
        <f t="array" ref="C98">IFERROR(INDEX($B$17:$B$183, MATCH(0, COUNTIF($C$16:C97, $B$17:$B$183&amp;"") + IF($B$17:$B$183="",1,0), 0)), "")</f>
        <v/>
      </c>
      <c r="D98" s="492" t="s">
        <v>3682</v>
      </c>
    </row>
    <row r="99" spans="1:4" s="11" customFormat="1">
      <c r="A99" s="493" t="s">
        <v>3690</v>
      </c>
      <c r="B99" s="492" t="s">
        <v>3573</v>
      </c>
      <c r="C99" s="492" t="str">
        <f t="array" ref="C99">IFERROR(INDEX($B$17:$B$183, MATCH(0, COUNTIF($C$16:C98, $B$17:$B$183&amp;"") + IF($B$17:$B$183="",1,0), 0)), "")</f>
        <v/>
      </c>
      <c r="D99" s="492" t="s">
        <v>3682</v>
      </c>
    </row>
    <row r="100" spans="1:4" s="11" customFormat="1">
      <c r="A100" s="493" t="s">
        <v>3691</v>
      </c>
      <c r="B100" s="492" t="s">
        <v>3573</v>
      </c>
      <c r="C100" s="492" t="str">
        <f t="array" ref="C100">IFERROR(INDEX($B$17:$B$183, MATCH(0, COUNTIF($C$16:C99, $B$17:$B$183&amp;"") + IF($B$17:$B$183="",1,0), 0)), "")</f>
        <v/>
      </c>
      <c r="D100" s="492" t="s">
        <v>3692</v>
      </c>
    </row>
    <row r="101" spans="1:4" s="11" customFormat="1">
      <c r="A101" s="493" t="s">
        <v>3693</v>
      </c>
      <c r="B101" s="492" t="s">
        <v>3573</v>
      </c>
      <c r="C101" s="492" t="str">
        <f t="array" ref="C101">IFERROR(INDEX($B$17:$B$183, MATCH(0, COUNTIF($C$16:C100, $B$17:$B$183&amp;"") + IF($B$17:$B$183="",1,0), 0)), "")</f>
        <v/>
      </c>
      <c r="D101" s="492" t="s">
        <v>3692</v>
      </c>
    </row>
    <row r="102" spans="1:4" s="11" customFormat="1">
      <c r="A102" s="493" t="s">
        <v>3694</v>
      </c>
      <c r="B102" s="492" t="s">
        <v>3573</v>
      </c>
      <c r="C102" s="492" t="str">
        <f t="array" ref="C102">IFERROR(INDEX($B$17:$B$183, MATCH(0, COUNTIF($C$16:C101, $B$17:$B$183&amp;"") + IF($B$17:$B$183="",1,0), 0)), "")</f>
        <v/>
      </c>
      <c r="D102" s="492" t="s">
        <v>3692</v>
      </c>
    </row>
    <row r="103" spans="1:4" s="11" customFormat="1">
      <c r="A103" s="493" t="s">
        <v>3695</v>
      </c>
      <c r="B103" s="492" t="s">
        <v>3573</v>
      </c>
      <c r="C103" s="492" t="str">
        <f t="array" ref="C103">IFERROR(INDEX($B$17:$B$183, MATCH(0, COUNTIF($C$16:C102, $B$17:$B$183&amp;"") + IF($B$17:$B$183="",1,0), 0)), "")</f>
        <v/>
      </c>
      <c r="D103" s="492" t="s">
        <v>3692</v>
      </c>
    </row>
    <row r="104" spans="1:4" s="11" customFormat="1">
      <c r="A104" s="493" t="s">
        <v>3696</v>
      </c>
      <c r="B104" s="492" t="s">
        <v>3573</v>
      </c>
      <c r="C104" s="492" t="str">
        <f t="array" ref="C104">IFERROR(INDEX($B$17:$B$183, MATCH(0, COUNTIF($C$16:C103, $B$17:$B$183&amp;"") + IF($B$17:$B$183="",1,0), 0)), "")</f>
        <v/>
      </c>
      <c r="D104" s="492" t="s">
        <v>3692</v>
      </c>
    </row>
    <row r="105" spans="1:4" s="11" customFormat="1">
      <c r="A105" s="493" t="s">
        <v>3697</v>
      </c>
      <c r="B105" s="492" t="s">
        <v>3573</v>
      </c>
      <c r="C105" s="492" t="str">
        <f t="array" ref="C105">IFERROR(INDEX($B$17:$B$183, MATCH(0, COUNTIF($C$16:C104, $B$17:$B$183&amp;"") + IF($B$17:$B$183="",1,0), 0)), "")</f>
        <v/>
      </c>
      <c r="D105" s="492" t="s">
        <v>3692</v>
      </c>
    </row>
    <row r="106" spans="1:4" s="11" customFormat="1">
      <c r="A106" s="493" t="s">
        <v>3698</v>
      </c>
      <c r="B106" s="492" t="s">
        <v>3699</v>
      </c>
      <c r="C106" s="492" t="str">
        <f t="array" ref="C106">IFERROR(INDEX($B$17:$B$183, MATCH(0, COUNTIF($C$16:C105, $B$17:$B$183&amp;"") + IF($B$17:$B$183="",1,0), 0)), "")</f>
        <v/>
      </c>
      <c r="D106" s="492" t="s">
        <v>3700</v>
      </c>
    </row>
    <row r="107" spans="1:4" s="11" customFormat="1">
      <c r="A107" s="493" t="s">
        <v>3701</v>
      </c>
      <c r="B107" s="492" t="s">
        <v>3699</v>
      </c>
      <c r="C107" s="492" t="str">
        <f t="array" ref="C107">IFERROR(INDEX($B$17:$B$183, MATCH(0, COUNTIF($C$16:C106, $B$17:$B$183&amp;"") + IF($B$17:$B$183="",1,0), 0)), "")</f>
        <v/>
      </c>
      <c r="D107" s="492" t="s">
        <v>3700</v>
      </c>
    </row>
    <row r="108" spans="1:4" s="11" customFormat="1">
      <c r="A108" s="493" t="s">
        <v>3702</v>
      </c>
      <c r="B108" s="492" t="s">
        <v>3699</v>
      </c>
      <c r="C108" s="492" t="str">
        <f t="array" ref="C108">IFERROR(INDEX($B$17:$B$183, MATCH(0, COUNTIF($C$16:C107, $B$17:$B$183&amp;"") + IF($B$17:$B$183="",1,0), 0)), "")</f>
        <v/>
      </c>
      <c r="D108" s="492" t="s">
        <v>3700</v>
      </c>
    </row>
    <row r="109" spans="1:4" s="11" customFormat="1">
      <c r="A109" s="493" t="s">
        <v>3703</v>
      </c>
      <c r="B109" s="492" t="s">
        <v>3704</v>
      </c>
      <c r="C109" s="492" t="str">
        <f t="array" ref="C109">IFERROR(INDEX($B$17:$B$183, MATCH(0, COUNTIF($C$16:C108, $B$17:$B$183&amp;"") + IF($B$17:$B$183="",1,0), 0)), "")</f>
        <v/>
      </c>
      <c r="D109" s="492" t="s">
        <v>3705</v>
      </c>
    </row>
    <row r="110" spans="1:4" s="11" customFormat="1">
      <c r="A110" s="493" t="s">
        <v>3706</v>
      </c>
      <c r="B110" s="492" t="s">
        <v>3704</v>
      </c>
      <c r="C110" s="492" t="str">
        <f t="array" ref="C110">IFERROR(INDEX($B$17:$B$183, MATCH(0, COUNTIF($C$16:C109, $B$17:$B$183&amp;"") + IF($B$17:$B$183="",1,0), 0)), "")</f>
        <v/>
      </c>
      <c r="D110" s="492" t="s">
        <v>3705</v>
      </c>
    </row>
    <row r="111" spans="1:4" s="11" customFormat="1">
      <c r="A111" s="493" t="s">
        <v>3707</v>
      </c>
      <c r="B111" s="492" t="s">
        <v>3699</v>
      </c>
      <c r="C111" s="492" t="str">
        <f t="array" ref="C111">IFERROR(INDEX($B$17:$B$183, MATCH(0, COUNTIF($C$16:C110, $B$17:$B$183&amp;"") + IF($B$17:$B$183="",1,0), 0)), "")</f>
        <v/>
      </c>
      <c r="D111" s="492" t="s">
        <v>3700</v>
      </c>
    </row>
    <row r="112" spans="1:4" s="11" customFormat="1">
      <c r="A112" s="493" t="s">
        <v>3708</v>
      </c>
      <c r="B112" s="492" t="s">
        <v>3699</v>
      </c>
      <c r="C112" s="492" t="str">
        <f t="array" ref="C112">IFERROR(INDEX($B$17:$B$183, MATCH(0, COUNTIF($C$16:C111, $B$17:$B$183&amp;"") + IF($B$17:$B$183="",1,0), 0)), "")</f>
        <v/>
      </c>
      <c r="D112" s="492" t="s">
        <v>3700</v>
      </c>
    </row>
    <row r="113" spans="1:4" s="11" customFormat="1">
      <c r="A113" s="493" t="s">
        <v>3709</v>
      </c>
      <c r="B113" s="492" t="s">
        <v>3699</v>
      </c>
      <c r="C113" s="492" t="str">
        <f t="array" ref="C113">IFERROR(INDEX($B$17:$B$183, MATCH(0, COUNTIF($C$16:C112, $B$17:$B$183&amp;"") + IF($B$17:$B$183="",1,0), 0)), "")</f>
        <v/>
      </c>
      <c r="D113" s="492" t="s">
        <v>3700</v>
      </c>
    </row>
    <row r="114" spans="1:4" s="11" customFormat="1">
      <c r="A114" s="493" t="s">
        <v>3710</v>
      </c>
      <c r="B114" s="492" t="s">
        <v>3675</v>
      </c>
      <c r="C114" s="492" t="str">
        <f t="array" ref="C114">IFERROR(INDEX($B$17:$B$183, MATCH(0, COUNTIF($C$16:C113, $B$17:$B$183&amp;"") + IF($B$17:$B$183="",1,0), 0)), "")</f>
        <v/>
      </c>
      <c r="D114" s="492" t="s">
        <v>3676</v>
      </c>
    </row>
    <row r="115" spans="1:4" s="11" customFormat="1">
      <c r="A115" s="493" t="s">
        <v>3711</v>
      </c>
      <c r="B115" s="492" t="s">
        <v>3669</v>
      </c>
      <c r="C115" s="492" t="str">
        <f t="array" ref="C115">IFERROR(INDEX($B$17:$B$183, MATCH(0, COUNTIF($C$16:C114, $B$17:$B$183&amp;"") + IF($B$17:$B$183="",1,0), 0)), "")</f>
        <v/>
      </c>
      <c r="D115" s="492" t="s">
        <v>3670</v>
      </c>
    </row>
    <row r="116" spans="1:4" s="11" customFormat="1">
      <c r="A116" s="493" t="s">
        <v>3712</v>
      </c>
      <c r="B116" s="492" t="s">
        <v>3672</v>
      </c>
      <c r="C116" s="492" t="str">
        <f t="array" ref="C116">IFERROR(INDEX($B$17:$B$183, MATCH(0, COUNTIF($C$16:C115, $B$17:$B$183&amp;"") + IF($B$17:$B$183="",1,0), 0)), "")</f>
        <v/>
      </c>
      <c r="D116" s="492" t="s">
        <v>3673</v>
      </c>
    </row>
    <row r="117" spans="1:4" s="11" customFormat="1">
      <c r="A117" s="493" t="s">
        <v>3713</v>
      </c>
      <c r="B117" s="492" t="s">
        <v>3573</v>
      </c>
      <c r="C117" s="492" t="str">
        <f t="array" ref="C117">IFERROR(INDEX($B$17:$B$183, MATCH(0, COUNTIF($C$16:C116, $B$17:$B$183&amp;"") + IF($B$17:$B$183="",1,0), 0)), "")</f>
        <v/>
      </c>
      <c r="D117" s="492" t="s">
        <v>3682</v>
      </c>
    </row>
    <row r="118" spans="1:4" s="11" customFormat="1">
      <c r="A118" s="493" t="s">
        <v>3714</v>
      </c>
      <c r="B118" s="492" t="s">
        <v>3685</v>
      </c>
      <c r="C118" s="492" t="str">
        <f t="array" ref="C118">IFERROR(INDEX($B$17:$B$183, MATCH(0, COUNTIF($C$16:C117, $B$17:$B$183&amp;"") + IF($B$17:$B$183="",1,0), 0)), "")</f>
        <v/>
      </c>
      <c r="D118" s="492" t="s">
        <v>3686</v>
      </c>
    </row>
    <row r="119" spans="1:4" s="11" customFormat="1">
      <c r="A119" s="493" t="s">
        <v>3715</v>
      </c>
      <c r="B119" s="492" t="s">
        <v>3685</v>
      </c>
      <c r="C119" s="492" t="str">
        <f t="array" ref="C119">IFERROR(INDEX($B$17:$B$183, MATCH(0, COUNTIF($C$16:C118, $B$17:$B$183&amp;"") + IF($B$17:$B$183="",1,0), 0)), "")</f>
        <v/>
      </c>
      <c r="D119" s="492" t="s">
        <v>3686</v>
      </c>
    </row>
    <row r="120" spans="1:4" s="11" customFormat="1">
      <c r="A120" s="493" t="s">
        <v>3716</v>
      </c>
      <c r="B120" s="492" t="s">
        <v>3573</v>
      </c>
      <c r="C120" s="492" t="str">
        <f t="array" ref="C120">IFERROR(INDEX($B$17:$B$183, MATCH(0, COUNTIF($C$16:C119, $B$17:$B$183&amp;"") + IF($B$17:$B$183="",1,0), 0)), "")</f>
        <v/>
      </c>
      <c r="D120" s="492" t="s">
        <v>3682</v>
      </c>
    </row>
    <row r="121" spans="1:4" s="11" customFormat="1">
      <c r="A121" s="493" t="s">
        <v>3717</v>
      </c>
      <c r="B121" s="492" t="s">
        <v>3573</v>
      </c>
      <c r="C121" s="492" t="str">
        <f t="array" ref="C121">IFERROR(INDEX($B$17:$B$183, MATCH(0, COUNTIF($C$16:C120, $B$17:$B$183&amp;"") + IF($B$17:$B$183="",1,0), 0)), "")</f>
        <v/>
      </c>
      <c r="D121" s="492" t="s">
        <v>3692</v>
      </c>
    </row>
    <row r="122" spans="1:4" s="11" customFormat="1">
      <c r="A122" s="493" t="s">
        <v>3718</v>
      </c>
      <c r="B122" s="492" t="s">
        <v>3573</v>
      </c>
      <c r="C122" s="492" t="str">
        <f t="array" ref="C122">IFERROR(INDEX($B$17:$B$183, MATCH(0, COUNTIF($C$16:C121, $B$17:$B$183&amp;"") + IF($B$17:$B$183="",1,0), 0)), "")</f>
        <v/>
      </c>
      <c r="D122" s="492" t="s">
        <v>3692</v>
      </c>
    </row>
    <row r="123" spans="1:4" s="11" customFormat="1">
      <c r="A123" s="493" t="s">
        <v>3719</v>
      </c>
      <c r="B123" s="492" t="s">
        <v>3573</v>
      </c>
      <c r="C123" s="492" t="str">
        <f t="array" ref="C123">IFERROR(INDEX($B$17:$B$183, MATCH(0, COUNTIF($C$16:C122, $B$17:$B$183&amp;"") + IF($B$17:$B$183="",1,0), 0)), "")</f>
        <v/>
      </c>
      <c r="D123" s="492" t="s">
        <v>3692</v>
      </c>
    </row>
    <row r="124" spans="1:4" s="11" customFormat="1">
      <c r="A124" s="493" t="s">
        <v>3720</v>
      </c>
      <c r="B124" s="492" t="s">
        <v>3573</v>
      </c>
      <c r="C124" s="492" t="str">
        <f t="array" ref="C124">IFERROR(INDEX($B$17:$B$183, MATCH(0, COUNTIF($C$16:C123, $B$17:$B$183&amp;"") + IF($B$17:$B$183="",1,0), 0)), "")</f>
        <v/>
      </c>
      <c r="D124" s="492" t="s">
        <v>3692</v>
      </c>
    </row>
    <row r="125" spans="1:4" s="11" customFormat="1">
      <c r="A125" s="493" t="s">
        <v>3721</v>
      </c>
      <c r="B125" s="492" t="s">
        <v>3699</v>
      </c>
      <c r="C125" s="492" t="str">
        <f t="array" ref="C125">IFERROR(INDEX($B$17:$B$183, MATCH(0, COUNTIF($C$16:C124, $B$17:$B$183&amp;"") + IF($B$17:$B$183="",1,0), 0)), "")</f>
        <v/>
      </c>
      <c r="D125" s="492" t="s">
        <v>3700</v>
      </c>
    </row>
    <row r="126" spans="1:4" s="11" customFormat="1">
      <c r="A126" s="493" t="s">
        <v>3722</v>
      </c>
      <c r="B126" s="492" t="s">
        <v>3704</v>
      </c>
      <c r="C126" s="492" t="str">
        <f t="array" ref="C126">IFERROR(INDEX($B$17:$B$183, MATCH(0, COUNTIF($C$16:C125, $B$17:$B$183&amp;"") + IF($B$17:$B$183="",1,0), 0)), "")</f>
        <v/>
      </c>
      <c r="D126" s="492" t="s">
        <v>3705</v>
      </c>
    </row>
    <row r="127" spans="1:4" s="11" customFormat="1">
      <c r="A127" s="493" t="s">
        <v>3723</v>
      </c>
      <c r="B127" s="492" t="s">
        <v>3699</v>
      </c>
      <c r="C127" s="492" t="str">
        <f t="array" ref="C127">IFERROR(INDEX($B$17:$B$183, MATCH(0, COUNTIF($C$16:C126, $B$17:$B$183&amp;"") + IF($B$17:$B$183="",1,0), 0)), "")</f>
        <v/>
      </c>
      <c r="D127" s="492" t="s">
        <v>3700</v>
      </c>
    </row>
    <row r="128" spans="1:4" s="11" customFormat="1">
      <c r="A128" s="493" t="s">
        <v>3724</v>
      </c>
      <c r="B128" s="492" t="s">
        <v>3725</v>
      </c>
      <c r="C128" s="492" t="str">
        <f t="array" ref="C128">IFERROR(INDEX($B$17:$B$183, MATCH(0, COUNTIF($C$16:C127, $B$17:$B$183&amp;"") + IF($B$17:$B$183="",1,0), 0)), "")</f>
        <v/>
      </c>
      <c r="D128" s="492" t="s">
        <v>3726</v>
      </c>
    </row>
    <row r="129" spans="1:4" s="11" customFormat="1">
      <c r="A129" s="493" t="s">
        <v>3727</v>
      </c>
      <c r="B129" s="492" t="s">
        <v>3728</v>
      </c>
      <c r="C129" s="492" t="str">
        <f t="array" ref="C129">IFERROR(INDEX($B$17:$B$183, MATCH(0, COUNTIF($C$16:C128, $B$17:$B$183&amp;"") + IF($B$17:$B$183="",1,0), 0)), "")</f>
        <v/>
      </c>
      <c r="D129" s="492" t="s">
        <v>3729</v>
      </c>
    </row>
    <row r="130" spans="1:4" s="11" customFormat="1">
      <c r="A130" s="493" t="s">
        <v>3730</v>
      </c>
      <c r="B130" s="492" t="s">
        <v>3731</v>
      </c>
      <c r="C130" s="492" t="str">
        <f t="array" ref="C130">IFERROR(INDEX($B$17:$B$183, MATCH(0, COUNTIF($C$16:C129, $B$17:$B$183&amp;"") + IF($B$17:$B$183="",1,0), 0)), "")</f>
        <v/>
      </c>
      <c r="D130" s="492" t="s">
        <v>3732</v>
      </c>
    </row>
    <row r="131" spans="1:4" s="11" customFormat="1">
      <c r="A131" s="493" t="s">
        <v>3733</v>
      </c>
      <c r="B131" s="492" t="s">
        <v>3728</v>
      </c>
      <c r="C131" s="492" t="str">
        <f t="array" ref="C131">IFERROR(INDEX($B$17:$B$183, MATCH(0, COUNTIF($C$16:C130, $B$17:$B$183&amp;"") + IF($B$17:$B$183="",1,0), 0)), "")</f>
        <v/>
      </c>
      <c r="D131" s="492" t="s">
        <v>3729</v>
      </c>
    </row>
    <row r="132" spans="1:4" s="11" customFormat="1">
      <c r="A132" s="493" t="s">
        <v>3734</v>
      </c>
      <c r="B132" s="492" t="s">
        <v>3725</v>
      </c>
      <c r="C132" s="492" t="str">
        <f t="array" ref="C132">IFERROR(INDEX($B$17:$B$183, MATCH(0, COUNTIF($C$16:C131, $B$17:$B$183&amp;"") + IF($B$17:$B$183="",1,0), 0)), "")</f>
        <v/>
      </c>
      <c r="D132" s="492" t="s">
        <v>3726</v>
      </c>
    </row>
    <row r="133" spans="1:4" s="11" customFormat="1">
      <c r="A133" s="493" t="s">
        <v>3735</v>
      </c>
      <c r="B133" s="492" t="s">
        <v>3728</v>
      </c>
      <c r="C133" s="492" t="str">
        <f t="array" ref="C133">IFERROR(INDEX($B$17:$B$183, MATCH(0, COUNTIF($C$16:C132, $B$17:$B$183&amp;"") + IF($B$17:$B$183="",1,0), 0)), "")</f>
        <v/>
      </c>
      <c r="D133" s="492" t="s">
        <v>3729</v>
      </c>
    </row>
    <row r="134" spans="1:4" s="11" customFormat="1">
      <c r="A134" s="493" t="s">
        <v>3736</v>
      </c>
      <c r="B134" s="492" t="s">
        <v>3728</v>
      </c>
      <c r="C134" s="492" t="str">
        <f t="array" ref="C134">IFERROR(INDEX($B$17:$B$183, MATCH(0, COUNTIF($C$16:C133, $B$17:$B$183&amp;"") + IF($B$17:$B$183="",1,0), 0)), "")</f>
        <v/>
      </c>
      <c r="D134" s="492" t="s">
        <v>3729</v>
      </c>
    </row>
    <row r="135" spans="1:4" s="11" customFormat="1">
      <c r="A135" s="493" t="s">
        <v>3737</v>
      </c>
      <c r="B135" s="492" t="s">
        <v>3725</v>
      </c>
      <c r="C135" s="492" t="str">
        <f t="array" ref="C135">IFERROR(INDEX($B$17:$B$183, MATCH(0, COUNTIF($C$16:C134, $B$17:$B$183&amp;"") + IF($B$17:$B$183="",1,0), 0)), "")</f>
        <v/>
      </c>
      <c r="D135" s="492" t="s">
        <v>3726</v>
      </c>
    </row>
    <row r="136" spans="1:4" s="11" customFormat="1">
      <c r="A136" s="493" t="s">
        <v>3738</v>
      </c>
      <c r="B136" s="492" t="s">
        <v>3728</v>
      </c>
      <c r="C136" s="492" t="str">
        <f t="array" ref="C136">IFERROR(INDEX($B$17:$B$183, MATCH(0, COUNTIF($C$16:C135, $B$17:$B$183&amp;"") + IF($B$17:$B$183="",1,0), 0)), "")</f>
        <v/>
      </c>
      <c r="D136" s="492" t="s">
        <v>3729</v>
      </c>
    </row>
    <row r="137" spans="1:4" s="11" customFormat="1">
      <c r="A137" s="493" t="s">
        <v>3739</v>
      </c>
      <c r="B137" s="492" t="s">
        <v>3731</v>
      </c>
      <c r="C137" s="492" t="str">
        <f t="array" ref="C137">IFERROR(INDEX($B$17:$B$183, MATCH(0, COUNTIF($C$16:C136, $B$17:$B$183&amp;"") + IF($B$17:$B$183="",1,0), 0)), "")</f>
        <v/>
      </c>
      <c r="D137" s="492" t="s">
        <v>3732</v>
      </c>
    </row>
    <row r="138" spans="1:4" s="11" customFormat="1">
      <c r="A138" s="493" t="s">
        <v>3740</v>
      </c>
      <c r="B138" s="492" t="s">
        <v>3725</v>
      </c>
      <c r="C138" s="492" t="str">
        <f t="array" ref="C138">IFERROR(INDEX($B$17:$B$183, MATCH(0, COUNTIF($C$16:C137, $B$17:$B$183&amp;"") + IF($B$17:$B$183="",1,0), 0)), "")</f>
        <v/>
      </c>
      <c r="D138" s="492" t="s">
        <v>3726</v>
      </c>
    </row>
    <row r="139" spans="1:4" s="11" customFormat="1">
      <c r="A139" s="493" t="s">
        <v>3741</v>
      </c>
      <c r="B139" s="492" t="s">
        <v>3666</v>
      </c>
      <c r="C139" s="492" t="str">
        <f t="array" ref="C139">IFERROR(INDEX($B$17:$B$183, MATCH(0, COUNTIF($C$16:C138, $B$17:$B$183&amp;"") + IF($B$17:$B$183="",1,0), 0)), "")</f>
        <v/>
      </c>
      <c r="D139" s="492" t="s">
        <v>3667</v>
      </c>
    </row>
    <row r="140" spans="1:4" s="11" customFormat="1">
      <c r="A140" s="493" t="s">
        <v>3742</v>
      </c>
      <c r="B140" s="492" t="s">
        <v>3666</v>
      </c>
      <c r="C140" s="492" t="str">
        <f t="array" ref="C140">IFERROR(INDEX($B$17:$B$183, MATCH(0, COUNTIF($C$16:C139, $B$17:$B$183&amp;"") + IF($B$17:$B$183="",1,0), 0)), "")</f>
        <v/>
      </c>
      <c r="D140" s="492" t="s">
        <v>3667</v>
      </c>
    </row>
    <row r="141" spans="1:4" s="11" customFormat="1">
      <c r="A141" s="493" t="s">
        <v>3743</v>
      </c>
      <c r="B141" s="492" t="s">
        <v>3744</v>
      </c>
      <c r="C141" s="492" t="str">
        <f t="array" ref="C141">IFERROR(INDEX($B$17:$B$183, MATCH(0, COUNTIF($C$16:C140, $B$17:$B$183&amp;"") + IF($B$17:$B$183="",1,0), 0)), "")</f>
        <v/>
      </c>
      <c r="D141" s="492" t="s">
        <v>3745</v>
      </c>
    </row>
    <row r="142" spans="1:4" s="11" customFormat="1">
      <c r="A142" s="493" t="s">
        <v>3746</v>
      </c>
      <c r="B142" s="492" t="s">
        <v>3666</v>
      </c>
      <c r="C142" s="492" t="str">
        <f t="array" ref="C142">IFERROR(INDEX($B$17:$B$183, MATCH(0, COUNTIF($C$16:C141, $B$17:$B$183&amp;"") + IF($B$17:$B$183="",1,0), 0)), "")</f>
        <v/>
      </c>
      <c r="D142" s="492" t="s">
        <v>3667</v>
      </c>
    </row>
    <row r="143" spans="1:4" s="11" customFormat="1">
      <c r="A143" s="493" t="s">
        <v>3747</v>
      </c>
      <c r="B143" s="492" t="s">
        <v>3666</v>
      </c>
      <c r="C143" s="492" t="str">
        <f t="array" ref="C143">IFERROR(INDEX($B$17:$B$183, MATCH(0, COUNTIF($C$16:C142, $B$17:$B$183&amp;"") + IF($B$17:$B$183="",1,0), 0)), "")</f>
        <v/>
      </c>
      <c r="D143" s="492" t="s">
        <v>3667</v>
      </c>
    </row>
    <row r="144" spans="1:4" s="11" customFormat="1">
      <c r="A144" s="493" t="s">
        <v>3748</v>
      </c>
      <c r="B144" s="492" t="s">
        <v>3744</v>
      </c>
      <c r="C144" s="492" t="str">
        <f t="array" ref="C144">IFERROR(INDEX($B$17:$B$183, MATCH(0, COUNTIF($C$16:C143, $B$17:$B$183&amp;"") + IF($B$17:$B$183="",1,0), 0)), "")</f>
        <v/>
      </c>
      <c r="D144" s="492" t="s">
        <v>3745</v>
      </c>
    </row>
    <row r="145" spans="1:4" s="11" customFormat="1">
      <c r="A145" s="493" t="s">
        <v>3749</v>
      </c>
      <c r="B145" s="492" t="s">
        <v>3666</v>
      </c>
      <c r="C145" s="492" t="str">
        <f t="array" ref="C145">IFERROR(INDEX($B$17:$B$183, MATCH(0, COUNTIF($C$16:C144, $B$17:$B$183&amp;"") + IF($B$17:$B$183="",1,0), 0)), "")</f>
        <v/>
      </c>
      <c r="D145" s="492" t="s">
        <v>3667</v>
      </c>
    </row>
    <row r="146" spans="1:4" s="11" customFormat="1">
      <c r="A146" s="493" t="s">
        <v>3750</v>
      </c>
      <c r="B146" s="492" t="s">
        <v>3666</v>
      </c>
      <c r="C146" s="492" t="str">
        <f t="array" ref="C146">IFERROR(INDEX($B$17:$B$183, MATCH(0, COUNTIF($C$16:C145, $B$17:$B$183&amp;"") + IF($B$17:$B$183="",1,0), 0)), "")</f>
        <v/>
      </c>
      <c r="D146" s="492" t="s">
        <v>3667</v>
      </c>
    </row>
    <row r="147" spans="1:4" s="11" customFormat="1">
      <c r="A147" s="493" t="s">
        <v>3751</v>
      </c>
      <c r="B147" s="492" t="s">
        <v>3752</v>
      </c>
      <c r="C147" s="492" t="str">
        <f t="array" ref="C147">IFERROR(INDEX($B$17:$B$183, MATCH(0, COUNTIF($C$16:C146, $B$17:$B$183&amp;"") + IF($B$17:$B$183="",1,0), 0)), "")</f>
        <v/>
      </c>
      <c r="D147" s="492" t="s">
        <v>3753</v>
      </c>
    </row>
    <row r="148" spans="1:4" s="11" customFormat="1">
      <c r="A148" s="493" t="s">
        <v>3754</v>
      </c>
      <c r="B148" s="492" t="s">
        <v>3752</v>
      </c>
      <c r="C148" s="492" t="str">
        <f t="array" ref="C148">IFERROR(INDEX($B$17:$B$183, MATCH(0, COUNTIF($C$16:C147, $B$17:$B$183&amp;"") + IF($B$17:$B$183="",1,0), 0)), "")</f>
        <v/>
      </c>
      <c r="D148" s="492" t="s">
        <v>3753</v>
      </c>
    </row>
    <row r="149" spans="1:4" s="11" customFormat="1">
      <c r="A149" s="493" t="s">
        <v>3755</v>
      </c>
      <c r="B149" s="492" t="s">
        <v>3752</v>
      </c>
      <c r="C149" s="492" t="str">
        <f t="array" ref="C149">IFERROR(INDEX($B$17:$B$183, MATCH(0, COUNTIF($C$16:C148, $B$17:$B$183&amp;"") + IF($B$17:$B$183="",1,0), 0)), "")</f>
        <v/>
      </c>
      <c r="D149" s="492" t="s">
        <v>3753</v>
      </c>
    </row>
    <row r="150" spans="1:4" s="11" customFormat="1">
      <c r="A150" s="493" t="s">
        <v>3756</v>
      </c>
      <c r="B150" s="492" t="s">
        <v>3757</v>
      </c>
      <c r="C150" s="492" t="str">
        <f t="array" ref="C150">IFERROR(INDEX($B$17:$B$183, MATCH(0, COUNTIF($C$16:C149, $B$17:$B$183&amp;"") + IF($B$17:$B$183="",1,0), 0)), "")</f>
        <v/>
      </c>
      <c r="D150" s="492" t="s">
        <v>3758</v>
      </c>
    </row>
    <row r="151" spans="1:4" s="11" customFormat="1">
      <c r="A151" s="493" t="s">
        <v>3759</v>
      </c>
      <c r="B151" s="492" t="s">
        <v>3752</v>
      </c>
      <c r="C151" s="492" t="str">
        <f t="array" ref="C151">IFERROR(INDEX($B$17:$B$183, MATCH(0, COUNTIF($C$16:C150, $B$17:$B$183&amp;"") + IF($B$17:$B$183="",1,0), 0)), "")</f>
        <v/>
      </c>
      <c r="D151" s="492" t="s">
        <v>3753</v>
      </c>
    </row>
    <row r="152" spans="1:4" s="11" customFormat="1">
      <c r="A152" s="493" t="s">
        <v>3760</v>
      </c>
      <c r="B152" s="492" t="s">
        <v>3757</v>
      </c>
      <c r="C152" s="492" t="str">
        <f t="array" ref="C152">IFERROR(INDEX($B$17:$B$183, MATCH(0, COUNTIF($C$16:C151, $B$17:$B$183&amp;"") + IF($B$17:$B$183="",1,0), 0)), "")</f>
        <v/>
      </c>
      <c r="D152" s="492" t="s">
        <v>3758</v>
      </c>
    </row>
    <row r="153" spans="1:4" s="11" customFormat="1">
      <c r="A153" s="493" t="s">
        <v>3761</v>
      </c>
      <c r="B153" s="492" t="s">
        <v>3752</v>
      </c>
      <c r="C153" s="492" t="str">
        <f t="array" ref="C153">IFERROR(INDEX($B$17:$B$183, MATCH(0, COUNTIF($C$16:C152, $B$17:$B$183&amp;"") + IF($B$17:$B$183="",1,0), 0)), "")</f>
        <v/>
      </c>
      <c r="D153" s="492" t="s">
        <v>3753</v>
      </c>
    </row>
    <row r="154" spans="1:4" s="11" customFormat="1">
      <c r="A154" s="493" t="s">
        <v>3762</v>
      </c>
      <c r="B154" s="492" t="s">
        <v>3757</v>
      </c>
      <c r="C154" s="492" t="str">
        <f t="array" ref="C154">IFERROR(INDEX($B$17:$B$183, MATCH(0, COUNTIF($C$16:C153, $B$17:$B$183&amp;"") + IF($B$17:$B$183="",1,0), 0)), "")</f>
        <v/>
      </c>
      <c r="D154" s="492" t="s">
        <v>3758</v>
      </c>
    </row>
    <row r="155" spans="1:4" s="11" customFormat="1">
      <c r="A155" s="493" t="s">
        <v>3763</v>
      </c>
      <c r="B155" s="492" t="s">
        <v>3752</v>
      </c>
      <c r="C155" s="492" t="str">
        <f t="array" ref="C155">IFERROR(INDEX($B$17:$B$183, MATCH(0, COUNTIF($C$16:C154, $B$17:$B$183&amp;"") + IF($B$17:$B$183="",1,0), 0)), "")</f>
        <v/>
      </c>
      <c r="D155" s="492" t="s">
        <v>3753</v>
      </c>
    </row>
    <row r="156" spans="1:4" s="11" customFormat="1">
      <c r="A156" s="493" t="s">
        <v>3764</v>
      </c>
      <c r="B156" s="492" t="s">
        <v>3752</v>
      </c>
      <c r="C156" s="492" t="str">
        <f t="array" ref="C156">IFERROR(INDEX($B$17:$B$183, MATCH(0, COUNTIF($C$16:C155, $B$17:$B$183&amp;"") + IF($B$17:$B$183="",1,0), 0)), "")</f>
        <v/>
      </c>
      <c r="D156" s="492" t="s">
        <v>3753</v>
      </c>
    </row>
    <row r="157" spans="1:4" s="11" customFormat="1">
      <c r="A157" s="493" t="s">
        <v>3765</v>
      </c>
      <c r="B157" s="492" t="s">
        <v>3752</v>
      </c>
      <c r="C157" s="492" t="str">
        <f t="array" ref="C157">IFERROR(INDEX($B$17:$B$183, MATCH(0, COUNTIF($C$16:C156, $B$17:$B$183&amp;"") + IF($B$17:$B$183="",1,0), 0)), "")</f>
        <v/>
      </c>
      <c r="D157" s="492" t="s">
        <v>3753</v>
      </c>
    </row>
    <row r="158" spans="1:4" s="11" customFormat="1">
      <c r="A158" s="493" t="s">
        <v>3766</v>
      </c>
      <c r="B158" s="492" t="s">
        <v>3757</v>
      </c>
      <c r="C158" s="492" t="str">
        <f t="array" ref="C158">IFERROR(INDEX($B$17:$B$183, MATCH(0, COUNTIF($C$16:C157, $B$17:$B$183&amp;"") + IF($B$17:$B$183="",1,0), 0)), "")</f>
        <v/>
      </c>
      <c r="D158" s="492" t="s">
        <v>3758</v>
      </c>
    </row>
    <row r="159" spans="1:4" s="11" customFormat="1">
      <c r="A159" s="493" t="s">
        <v>3767</v>
      </c>
      <c r="B159" s="492" t="s">
        <v>3573</v>
      </c>
      <c r="C159" s="492" t="str">
        <f t="array" ref="C159">IFERROR(INDEX($B$17:$B$183, MATCH(0, COUNTIF($C$16:C158, $B$17:$B$183&amp;"") + IF($B$17:$B$183="",1,0), 0)), "")</f>
        <v/>
      </c>
      <c r="D159" s="492" t="s">
        <v>3768</v>
      </c>
    </row>
    <row r="160" spans="1:4" s="11" customFormat="1">
      <c r="A160" s="493" t="s">
        <v>3769</v>
      </c>
      <c r="B160" s="492" t="s">
        <v>3752</v>
      </c>
      <c r="C160" s="492" t="str">
        <f t="array" ref="C160">IFERROR(INDEX($B$17:$B$183, MATCH(0, COUNTIF($C$16:C159, $B$17:$B$183&amp;"") + IF($B$17:$B$183="",1,0), 0)), "")</f>
        <v/>
      </c>
      <c r="D160" s="492" t="s">
        <v>3753</v>
      </c>
    </row>
    <row r="161" spans="1:4" s="11" customFormat="1">
      <c r="A161" s="493" t="s">
        <v>3770</v>
      </c>
      <c r="B161" s="492" t="s">
        <v>3757</v>
      </c>
      <c r="C161" s="492" t="str">
        <f t="array" ref="C161">IFERROR(INDEX($B$17:$B$183, MATCH(0, COUNTIF($C$16:C160, $B$17:$B$183&amp;"") + IF($B$17:$B$183="",1,0), 0)), "")</f>
        <v/>
      </c>
      <c r="D161" s="492" t="s">
        <v>3758</v>
      </c>
    </row>
    <row r="162" spans="1:4" s="11" customFormat="1">
      <c r="A162" s="493" t="s">
        <v>3771</v>
      </c>
      <c r="B162" s="492" t="s">
        <v>3573</v>
      </c>
      <c r="C162" s="492" t="str">
        <f t="array" ref="C162">IFERROR(INDEX($B$17:$B$183, MATCH(0, COUNTIF($C$16:C161, $B$17:$B$183&amp;"") + IF($B$17:$B$183="",1,0), 0)), "")</f>
        <v/>
      </c>
      <c r="D162" s="492" t="s">
        <v>3768</v>
      </c>
    </row>
    <row r="163" spans="1:4" s="11" customFormat="1">
      <c r="A163" s="493" t="s">
        <v>3772</v>
      </c>
      <c r="B163" s="492" t="s">
        <v>3573</v>
      </c>
      <c r="C163" s="492" t="str">
        <f t="array" ref="C163">IFERROR(INDEX($B$17:$B$183, MATCH(0, COUNTIF($C$16:C162, $B$17:$B$183&amp;"") + IF($B$17:$B$183="",1,0), 0)), "")</f>
        <v/>
      </c>
      <c r="D163" s="492" t="s">
        <v>3768</v>
      </c>
    </row>
    <row r="164" spans="1:4" s="11" customFormat="1">
      <c r="A164" s="493" t="s">
        <v>3773</v>
      </c>
      <c r="B164" s="492" t="s">
        <v>3573</v>
      </c>
      <c r="C164" s="492" t="str">
        <f t="array" ref="C164">IFERROR(INDEX($B$17:$B$183, MATCH(0, COUNTIF($C$16:C163, $B$17:$B$183&amp;"") + IF($B$17:$B$183="",1,0), 0)), "")</f>
        <v/>
      </c>
      <c r="D164" s="492" t="s">
        <v>3768</v>
      </c>
    </row>
    <row r="165" spans="1:4" s="11" customFormat="1">
      <c r="A165" s="493" t="s">
        <v>3774</v>
      </c>
      <c r="B165" s="492" t="s">
        <v>3775</v>
      </c>
      <c r="C165" s="492" t="str">
        <f t="array" ref="C165">IFERROR(INDEX($B$17:$B$183, MATCH(0, COUNTIF($C$16:C164, $B$17:$B$183&amp;"") + IF($B$17:$B$183="",1,0), 0)), "")</f>
        <v/>
      </c>
      <c r="D165" s="492" t="s">
        <v>3776</v>
      </c>
    </row>
    <row r="166" spans="1:4" s="11" customFormat="1">
      <c r="A166" s="493" t="s">
        <v>3777</v>
      </c>
      <c r="B166" s="492" t="s">
        <v>3573</v>
      </c>
      <c r="C166" s="492" t="str">
        <f t="array" ref="C166">IFERROR(INDEX($B$17:$B$183, MATCH(0, COUNTIF($C$16:C165, $B$17:$B$183&amp;"") + IF($B$17:$B$183="",1,0), 0)), "")</f>
        <v/>
      </c>
      <c r="D166" s="492" t="s">
        <v>3768</v>
      </c>
    </row>
    <row r="167" spans="1:4" s="11" customFormat="1">
      <c r="A167" s="493" t="s">
        <v>3778</v>
      </c>
      <c r="B167" s="492" t="s">
        <v>3573</v>
      </c>
      <c r="C167" s="492" t="str">
        <f t="array" ref="C167">IFERROR(INDEX($B$17:$B$183, MATCH(0, COUNTIF($C$16:C166, $B$17:$B$183&amp;"") + IF($B$17:$B$183="",1,0), 0)), "")</f>
        <v/>
      </c>
      <c r="D167" s="492" t="s">
        <v>3768</v>
      </c>
    </row>
    <row r="168" spans="1:4" s="11" customFormat="1">
      <c r="A168" s="493" t="s">
        <v>3779</v>
      </c>
      <c r="B168" s="492" t="s">
        <v>3573</v>
      </c>
      <c r="C168" s="492" t="str">
        <f t="array" ref="C168">IFERROR(INDEX($B$17:$B$183, MATCH(0, COUNTIF($C$16:C167, $B$17:$B$183&amp;"") + IF($B$17:$B$183="",1,0), 0)), "")</f>
        <v/>
      </c>
      <c r="D168" s="492" t="s">
        <v>3768</v>
      </c>
    </row>
    <row r="169" spans="1:4" s="11" customFormat="1">
      <c r="A169" s="493" t="s">
        <v>3780</v>
      </c>
      <c r="B169" s="492" t="s">
        <v>3573</v>
      </c>
      <c r="C169" s="492" t="str">
        <f t="array" ref="C169">IFERROR(INDEX($B$17:$B$183, MATCH(0, COUNTIF($C$16:C168, $B$17:$B$183&amp;"") + IF($B$17:$B$183="",1,0), 0)), "")</f>
        <v/>
      </c>
      <c r="D169" s="492" t="s">
        <v>3768</v>
      </c>
    </row>
    <row r="170" spans="1:4" s="11" customFormat="1">
      <c r="A170" s="493" t="s">
        <v>3781</v>
      </c>
      <c r="B170" s="492" t="s">
        <v>3775</v>
      </c>
      <c r="C170" s="492" t="str">
        <f t="array" ref="C170">IFERROR(INDEX($B$17:$B$183, MATCH(0, COUNTIF($C$16:C169, $B$17:$B$183&amp;"") + IF($B$17:$B$183="",1,0), 0)), "")</f>
        <v/>
      </c>
      <c r="D170" s="492" t="s">
        <v>3776</v>
      </c>
    </row>
    <row r="171" spans="1:4" s="11" customFormat="1">
      <c r="A171" s="493" t="s">
        <v>3782</v>
      </c>
      <c r="B171" s="492" t="s">
        <v>3775</v>
      </c>
      <c r="C171" s="492" t="str">
        <f t="array" ref="C171">IFERROR(INDEX($B$17:$B$183, MATCH(0, COUNTIF($C$16:C170, $B$17:$B$183&amp;"") + IF($B$17:$B$183="",1,0), 0)), "")</f>
        <v/>
      </c>
      <c r="D171" s="492" t="s">
        <v>3776</v>
      </c>
    </row>
    <row r="172" spans="1:4" s="11" customFormat="1">
      <c r="A172" s="493" t="s">
        <v>3783</v>
      </c>
      <c r="B172" s="492" t="s">
        <v>3784</v>
      </c>
      <c r="C172" s="492" t="str">
        <f t="array" ref="C172">IFERROR(INDEX($B$17:$B$183, MATCH(0, COUNTIF($C$16:C171, $B$17:$B$183&amp;"") + IF($B$17:$B$183="",1,0), 0)), "")</f>
        <v/>
      </c>
      <c r="D172" s="492" t="s">
        <v>3785</v>
      </c>
    </row>
    <row r="173" spans="1:4" s="11" customFormat="1">
      <c r="A173" s="493" t="s">
        <v>3786</v>
      </c>
      <c r="B173" s="492" t="s">
        <v>3787</v>
      </c>
      <c r="C173" s="492" t="str">
        <f t="array" ref="C173">IFERROR(INDEX($B$17:$B$183, MATCH(0, COUNTIF($C$16:C172, $B$17:$B$183&amp;"") + IF($B$17:$B$183="",1,0), 0)), "")</f>
        <v/>
      </c>
      <c r="D173" s="492" t="s">
        <v>3788</v>
      </c>
    </row>
    <row r="174" spans="1:4" s="11" customFormat="1">
      <c r="A174" s="493" t="s">
        <v>3789</v>
      </c>
      <c r="B174" s="492" t="s">
        <v>3790</v>
      </c>
      <c r="C174" s="492" t="str">
        <f t="array" ref="C174">IFERROR(INDEX($B$17:$B$183, MATCH(0, COUNTIF($C$16:C173, $B$17:$B$183&amp;"") + IF($B$17:$B$183="",1,0), 0)), "")</f>
        <v/>
      </c>
      <c r="D174" s="492" t="s">
        <v>3791</v>
      </c>
    </row>
    <row r="175" spans="1:4" s="11" customFormat="1">
      <c r="A175" s="493" t="s">
        <v>3792</v>
      </c>
      <c r="B175" s="492" t="s">
        <v>3793</v>
      </c>
      <c r="C175" s="492" t="str">
        <f t="array" ref="C175">IFERROR(INDEX($B$17:$B$183, MATCH(0, COUNTIF($C$16:C174, $B$17:$B$183&amp;"") + IF($B$17:$B$183="",1,0), 0)), "")</f>
        <v/>
      </c>
      <c r="D175" s="492" t="s">
        <v>3794</v>
      </c>
    </row>
    <row r="176" spans="1:4" s="11" customFormat="1">
      <c r="A176" s="493" t="s">
        <v>3795</v>
      </c>
      <c r="B176" s="492" t="s">
        <v>3796</v>
      </c>
      <c r="C176" s="492" t="str">
        <f t="array" ref="C176">IFERROR(INDEX($B$17:$B$183, MATCH(0, COUNTIF($C$16:C175, $B$17:$B$183&amp;"") + IF($B$17:$B$183="",1,0), 0)), "")</f>
        <v/>
      </c>
      <c r="D176" s="492" t="s">
        <v>3797</v>
      </c>
    </row>
    <row r="177" spans="1:4" s="11" customFormat="1">
      <c r="A177" s="493" t="s">
        <v>3798</v>
      </c>
      <c r="B177" s="492" t="s">
        <v>3799</v>
      </c>
      <c r="C177" s="492" t="str">
        <f t="array" ref="C177">IFERROR(INDEX($B$17:$B$183, MATCH(0, COUNTIF($C$16:C176, $B$17:$B$183&amp;"") + IF($B$17:$B$183="",1,0), 0)), "")</f>
        <v/>
      </c>
      <c r="D177" s="492" t="s">
        <v>3800</v>
      </c>
    </row>
    <row r="178" spans="1:4" s="11" customFormat="1">
      <c r="A178" s="493" t="s">
        <v>3801</v>
      </c>
      <c r="B178" s="492" t="s">
        <v>3802</v>
      </c>
      <c r="C178" s="492" t="str">
        <f t="array" ref="C178">IFERROR(INDEX($B$17:$B$183, MATCH(0, COUNTIF($C$16:C177, $B$17:$B$183&amp;"") + IF($B$17:$B$183="",1,0), 0)), "")</f>
        <v/>
      </c>
      <c r="D178" s="492" t="s">
        <v>3803</v>
      </c>
    </row>
    <row r="179" spans="1:4" s="11" customFormat="1">
      <c r="A179" s="493" t="s">
        <v>3804</v>
      </c>
      <c r="B179" s="492" t="s">
        <v>3784</v>
      </c>
      <c r="C179" s="492" t="str">
        <f t="array" ref="C179">IFERROR(INDEX($B$17:$B$183, MATCH(0, COUNTIF($C$16:C178, $B$17:$B$183&amp;"") + IF($B$17:$B$183="",1,0), 0)), "")</f>
        <v/>
      </c>
      <c r="D179" s="492" t="s">
        <v>3785</v>
      </c>
    </row>
    <row r="180" spans="1:4" s="11" customFormat="1">
      <c r="A180" s="493" t="s">
        <v>3805</v>
      </c>
      <c r="B180" s="492" t="s">
        <v>3796</v>
      </c>
      <c r="C180" s="492" t="str">
        <f t="array" ref="C180">IFERROR(INDEX($B$17:$B$183, MATCH(0, COUNTIF($C$16:C179, $B$17:$B$183&amp;"") + IF($B$17:$B$183="",1,0), 0)), "")</f>
        <v/>
      </c>
      <c r="D180" s="492" t="s">
        <v>3797</v>
      </c>
    </row>
    <row r="181" spans="1:4" s="11" customFormat="1">
      <c r="A181" s="493" t="s">
        <v>3806</v>
      </c>
      <c r="B181" s="492" t="s">
        <v>3793</v>
      </c>
      <c r="C181" s="492" t="str">
        <f t="array" ref="C181">IFERROR(INDEX($B$17:$B$183, MATCH(0, COUNTIF($C$16:C180, $B$17:$B$183&amp;"") + IF($B$17:$B$183="",1,0), 0)), "")</f>
        <v/>
      </c>
      <c r="D181" s="492" t="s">
        <v>3794</v>
      </c>
    </row>
    <row r="182" spans="1:4" s="11" customFormat="1">
      <c r="A182" s="493" t="s">
        <v>3807</v>
      </c>
      <c r="B182" s="492" t="s">
        <v>3802</v>
      </c>
      <c r="C182" s="492" t="str">
        <f t="array" ref="C182">IFERROR(INDEX($B$17:$B$183, MATCH(0, COUNTIF($C$16:C181, $B$17:$B$183&amp;"") + IF($B$17:$B$183="",1,0), 0)), "")</f>
        <v/>
      </c>
      <c r="D182" s="492" t="s">
        <v>3803</v>
      </c>
    </row>
    <row r="186" spans="1:4">
      <c r="B186" s="10"/>
    </row>
    <row r="187" spans="1:4">
      <c r="A187" s="11"/>
      <c r="B187" s="10"/>
    </row>
    <row r="188" spans="1:4">
      <c r="A188" s="11"/>
      <c r="B188" s="10"/>
    </row>
    <row r="189" spans="1:4">
      <c r="A189" s="11"/>
      <c r="B189" s="10"/>
    </row>
    <row r="190" spans="1:4">
      <c r="A190" s="11"/>
      <c r="B190" s="10"/>
    </row>
    <row r="191" spans="1:4">
      <c r="A191" s="11"/>
      <c r="B191" s="10"/>
    </row>
    <row r="192" spans="1:4">
      <c r="A192" s="11"/>
      <c r="B192" s="10"/>
    </row>
    <row r="193" spans="1:2">
      <c r="A193" s="11"/>
      <c r="B193" s="10"/>
    </row>
    <row r="194" spans="1:2">
      <c r="A194" s="11"/>
      <c r="B194" s="10"/>
    </row>
    <row r="195" spans="1:2">
      <c r="A195" s="11"/>
      <c r="B195" s="10"/>
    </row>
    <row r="196" spans="1:2">
      <c r="A196" s="11"/>
      <c r="B196" s="10"/>
    </row>
    <row r="197" spans="1:2">
      <c r="A197" s="11"/>
      <c r="B197" s="10"/>
    </row>
    <row r="198" spans="1:2">
      <c r="A198" s="11"/>
      <c r="B198" s="10"/>
    </row>
    <row r="199" spans="1:2">
      <c r="A199" s="11"/>
      <c r="B199" s="10"/>
    </row>
    <row r="200" spans="1:2">
      <c r="A200" s="11"/>
      <c r="B200" s="10"/>
    </row>
    <row r="201" spans="1:2">
      <c r="A201" s="11"/>
      <c r="B201" s="10"/>
    </row>
    <row r="202" spans="1:2">
      <c r="A202" s="11"/>
      <c r="B202" s="10"/>
    </row>
    <row r="203" spans="1:2">
      <c r="A203" s="11"/>
      <c r="B203" s="10"/>
    </row>
    <row r="204" spans="1:2">
      <c r="A204" s="11"/>
      <c r="B204" s="10"/>
    </row>
    <row r="205" spans="1:2">
      <c r="A205" s="11"/>
      <c r="B205" s="10"/>
    </row>
    <row r="206" spans="1:2">
      <c r="A206" s="11"/>
      <c r="B206" s="10"/>
    </row>
    <row r="207" spans="1:2">
      <c r="A207" s="11"/>
      <c r="B207" s="10"/>
    </row>
    <row r="208" spans="1:2">
      <c r="A208" s="11"/>
      <c r="B208" s="10"/>
    </row>
    <row r="209" spans="1:2">
      <c r="A209" s="11"/>
      <c r="B209" s="10"/>
    </row>
    <row r="210" spans="1:2">
      <c r="A210" s="11"/>
      <c r="B210" s="10"/>
    </row>
    <row r="211" spans="1:2">
      <c r="A211" s="11"/>
      <c r="B211" s="10"/>
    </row>
    <row r="212" spans="1:2">
      <c r="A212" s="11"/>
      <c r="B212" s="10"/>
    </row>
    <row r="213" spans="1:2">
      <c r="A213" s="11"/>
      <c r="B213" s="10"/>
    </row>
    <row r="214" spans="1:2">
      <c r="A214" s="11"/>
      <c r="B214" s="10"/>
    </row>
    <row r="215" spans="1:2">
      <c r="A215" s="11"/>
      <c r="B215" s="10"/>
    </row>
    <row r="216" spans="1:2">
      <c r="A216" s="11"/>
      <c r="B216" s="10"/>
    </row>
    <row r="217" spans="1:2">
      <c r="A217" s="11"/>
      <c r="B217" s="10"/>
    </row>
    <row r="218" spans="1:2">
      <c r="A218" s="11"/>
      <c r="B218" s="10"/>
    </row>
    <row r="219" spans="1:2">
      <c r="A219" s="11"/>
      <c r="B219" s="10"/>
    </row>
    <row r="220" spans="1:2">
      <c r="A220" s="11"/>
      <c r="B220" s="10"/>
    </row>
    <row r="221" spans="1:2">
      <c r="A221" s="11"/>
      <c r="B221" s="10"/>
    </row>
    <row r="222" spans="1:2">
      <c r="A222" s="11"/>
      <c r="B222" s="10"/>
    </row>
    <row r="223" spans="1:2">
      <c r="A223" s="11"/>
      <c r="B223" s="10"/>
    </row>
    <row r="224" spans="1:2">
      <c r="A224" s="11"/>
      <c r="B224" s="10"/>
    </row>
    <row r="225" spans="1:2">
      <c r="A225" s="11"/>
      <c r="B225" s="10"/>
    </row>
    <row r="226" spans="1:2">
      <c r="A226" s="11"/>
      <c r="B226" s="10"/>
    </row>
    <row r="227" spans="1:2">
      <c r="A227" s="11"/>
      <c r="B227" s="10"/>
    </row>
    <row r="228" spans="1:2">
      <c r="A228" s="11"/>
      <c r="B228" s="10"/>
    </row>
    <row r="229" spans="1:2">
      <c r="A229" s="11"/>
      <c r="B229" s="10"/>
    </row>
    <row r="230" spans="1:2">
      <c r="A230" s="11"/>
      <c r="B230" s="10"/>
    </row>
    <row r="231" spans="1:2">
      <c r="A231" s="11"/>
      <c r="B231" s="10"/>
    </row>
    <row r="232" spans="1:2">
      <c r="A232" s="11"/>
      <c r="B232" s="10"/>
    </row>
    <row r="233" spans="1:2">
      <c r="A233" s="11"/>
      <c r="B233" s="10"/>
    </row>
    <row r="234" spans="1:2">
      <c r="A234" s="11"/>
      <c r="B234" s="10"/>
    </row>
    <row r="235" spans="1:2">
      <c r="A235" s="11"/>
      <c r="B235" s="10"/>
    </row>
    <row r="236" spans="1:2">
      <c r="A236" s="11"/>
      <c r="B236" s="10"/>
    </row>
    <row r="237" spans="1:2">
      <c r="A237" s="11"/>
      <c r="B237" s="10"/>
    </row>
    <row r="238" spans="1:2">
      <c r="A238" s="11"/>
      <c r="B238" s="10"/>
    </row>
    <row r="239" spans="1:2">
      <c r="A239" s="11"/>
      <c r="B239" s="10"/>
    </row>
    <row r="240" spans="1:2">
      <c r="A240" s="11"/>
      <c r="B240" s="10"/>
    </row>
    <row r="241" spans="1:2">
      <c r="A241" s="11"/>
      <c r="B241" s="10"/>
    </row>
    <row r="242" spans="1:2">
      <c r="A242" s="11"/>
      <c r="B242" s="10"/>
    </row>
    <row r="243" spans="1:2">
      <c r="A243" s="11"/>
      <c r="B243" s="10"/>
    </row>
    <row r="244" spans="1:2">
      <c r="A244" s="11"/>
      <c r="B244" s="10"/>
    </row>
    <row r="245" spans="1:2">
      <c r="A245" s="11"/>
      <c r="B245" s="10"/>
    </row>
    <row r="246" spans="1:2">
      <c r="A246" s="11"/>
      <c r="B246" s="10"/>
    </row>
    <row r="247" spans="1:2">
      <c r="A247" s="11"/>
      <c r="B247" s="10"/>
    </row>
    <row r="248" spans="1:2">
      <c r="A248" s="11"/>
      <c r="B248" s="10"/>
    </row>
    <row r="249" spans="1:2">
      <c r="A249" s="11"/>
      <c r="B249" s="10"/>
    </row>
    <row r="250" spans="1:2">
      <c r="A250" s="11"/>
      <c r="B250" s="10"/>
    </row>
    <row r="251" spans="1:2">
      <c r="A251" s="11"/>
      <c r="B251" s="10"/>
    </row>
    <row r="252" spans="1:2">
      <c r="A252" s="11"/>
      <c r="B252" s="10"/>
    </row>
    <row r="253" spans="1:2">
      <c r="A253" s="11"/>
      <c r="B253" s="10"/>
    </row>
    <row r="254" spans="1:2">
      <c r="A254" s="11"/>
      <c r="B254" s="10"/>
    </row>
    <row r="255" spans="1:2">
      <c r="A255" s="11"/>
      <c r="B255" s="10"/>
    </row>
    <row r="256" spans="1:2">
      <c r="A256" s="11"/>
      <c r="B256" s="10"/>
    </row>
    <row r="257" spans="1:2">
      <c r="A257" s="11"/>
      <c r="B257" s="10"/>
    </row>
    <row r="258" spans="1:2">
      <c r="A258" s="11"/>
      <c r="B258" s="10"/>
    </row>
    <row r="259" spans="1:2">
      <c r="A259" s="11"/>
      <c r="B259" s="10"/>
    </row>
    <row r="260" spans="1:2">
      <c r="A260" s="11"/>
      <c r="B260" s="10"/>
    </row>
    <row r="261" spans="1:2">
      <c r="A261" s="11"/>
      <c r="B261" s="10"/>
    </row>
    <row r="262" spans="1:2">
      <c r="A262" s="11"/>
      <c r="B262" s="10"/>
    </row>
    <row r="263" spans="1:2">
      <c r="A263" s="11"/>
      <c r="B263" s="10"/>
    </row>
    <row r="264" spans="1:2">
      <c r="A264" s="11"/>
      <c r="B264" s="10"/>
    </row>
    <row r="265" spans="1:2">
      <c r="A265" s="11"/>
      <c r="B265" s="10"/>
    </row>
    <row r="266" spans="1:2">
      <c r="A266" s="11"/>
      <c r="B266" s="10"/>
    </row>
    <row r="267" spans="1:2">
      <c r="A267" s="11"/>
      <c r="B267" s="10"/>
    </row>
    <row r="268" spans="1:2">
      <c r="A268" s="11"/>
      <c r="B268" s="10"/>
    </row>
    <row r="269" spans="1:2">
      <c r="A269" s="11"/>
      <c r="B269" s="10"/>
    </row>
    <row r="270" spans="1:2">
      <c r="A270" s="11"/>
      <c r="B270" s="10"/>
    </row>
    <row r="271" spans="1:2">
      <c r="A271" s="11"/>
      <c r="B271" s="10"/>
    </row>
    <row r="272" spans="1:2">
      <c r="A272" s="11"/>
      <c r="B272" s="10"/>
    </row>
    <row r="273" spans="1:2">
      <c r="A273" s="11"/>
      <c r="B273" s="10"/>
    </row>
    <row r="274" spans="1:2">
      <c r="A274" s="11"/>
      <c r="B274" s="10"/>
    </row>
    <row r="275" spans="1:2">
      <c r="A275" s="11"/>
      <c r="B275" s="10"/>
    </row>
    <row r="276" spans="1:2">
      <c r="A276" s="11"/>
      <c r="B276" s="10"/>
    </row>
    <row r="277" spans="1:2">
      <c r="A277" s="11"/>
      <c r="B277" s="10"/>
    </row>
    <row r="278" spans="1:2">
      <c r="A278" s="11"/>
      <c r="B278" s="10"/>
    </row>
    <row r="279" spans="1:2">
      <c r="A279" s="11"/>
      <c r="B279" s="10"/>
    </row>
    <row r="280" spans="1:2">
      <c r="A280" s="11"/>
      <c r="B280" s="10"/>
    </row>
    <row r="281" spans="1:2">
      <c r="A281" s="11"/>
      <c r="B281" s="10"/>
    </row>
    <row r="282" spans="1:2">
      <c r="A282" s="11"/>
      <c r="B282" s="10"/>
    </row>
    <row r="283" spans="1:2">
      <c r="A283" s="11"/>
      <c r="B283" s="10"/>
    </row>
    <row r="284" spans="1:2">
      <c r="A284" s="11"/>
      <c r="B284" s="10"/>
    </row>
    <row r="285" spans="1:2">
      <c r="A285" s="11"/>
      <c r="B285" s="10"/>
    </row>
    <row r="286" spans="1:2">
      <c r="A286" s="11"/>
      <c r="B286" s="10"/>
    </row>
    <row r="287" spans="1:2">
      <c r="A287" s="11"/>
      <c r="B287" s="10"/>
    </row>
    <row r="288" spans="1:2">
      <c r="A288" s="11"/>
      <c r="B288" s="10"/>
    </row>
    <row r="289" spans="1:2">
      <c r="A289" s="11"/>
      <c r="B289" s="10"/>
    </row>
    <row r="290" spans="1:2">
      <c r="A290" s="11"/>
      <c r="B290" s="10"/>
    </row>
    <row r="291" spans="1:2">
      <c r="A291" s="11"/>
      <c r="B291" s="10"/>
    </row>
    <row r="292" spans="1:2">
      <c r="A292" s="11"/>
      <c r="B292" s="10"/>
    </row>
    <row r="293" spans="1:2">
      <c r="A293" s="11"/>
      <c r="B293" s="10"/>
    </row>
    <row r="294" spans="1:2">
      <c r="A294" s="11"/>
      <c r="B294" s="10"/>
    </row>
    <row r="295" spans="1:2">
      <c r="A295" s="11"/>
      <c r="B295" s="10"/>
    </row>
    <row r="296" spans="1:2">
      <c r="A296" s="11"/>
      <c r="B296" s="10"/>
    </row>
    <row r="297" spans="1:2">
      <c r="A297" s="11"/>
      <c r="B297" s="10"/>
    </row>
    <row r="298" spans="1:2">
      <c r="A298" s="11"/>
      <c r="B298" s="10"/>
    </row>
    <row r="299" spans="1:2">
      <c r="A299" s="11"/>
      <c r="B299" s="10"/>
    </row>
    <row r="300" spans="1:2">
      <c r="A300" s="11"/>
      <c r="B300" s="10"/>
    </row>
    <row r="301" spans="1:2">
      <c r="A301" s="11"/>
      <c r="B301" s="10"/>
    </row>
    <row r="302" spans="1:2">
      <c r="A302" s="11"/>
      <c r="B302" s="10"/>
    </row>
    <row r="303" spans="1:2">
      <c r="A303" s="11"/>
      <c r="B303" s="10"/>
    </row>
    <row r="304" spans="1:2">
      <c r="A304" s="11"/>
      <c r="B304" s="10"/>
    </row>
    <row r="305" spans="1:2">
      <c r="A305" s="11"/>
      <c r="B305" s="10"/>
    </row>
    <row r="306" spans="1:2">
      <c r="A306" s="11"/>
      <c r="B306" s="10"/>
    </row>
    <row r="307" spans="1:2">
      <c r="A307" s="11"/>
      <c r="B307" s="10"/>
    </row>
    <row r="308" spans="1:2">
      <c r="A308" s="11"/>
      <c r="B308" s="10"/>
    </row>
    <row r="309" spans="1:2">
      <c r="A309" s="11"/>
      <c r="B309" s="10"/>
    </row>
    <row r="310" spans="1:2">
      <c r="A310" s="11"/>
      <c r="B310" s="10"/>
    </row>
    <row r="311" spans="1:2">
      <c r="A311" s="11"/>
      <c r="B311" s="10"/>
    </row>
    <row r="312" spans="1:2">
      <c r="A312" s="11"/>
      <c r="B312" s="10"/>
    </row>
    <row r="313" spans="1:2">
      <c r="A313" s="11"/>
      <c r="B313" s="10"/>
    </row>
    <row r="314" spans="1:2">
      <c r="A314" s="11"/>
      <c r="B314" s="10"/>
    </row>
    <row r="315" spans="1:2">
      <c r="A315" s="11"/>
      <c r="B315" s="10"/>
    </row>
    <row r="316" spans="1:2">
      <c r="A316" s="11"/>
      <c r="B316" s="10"/>
    </row>
    <row r="317" spans="1:2">
      <c r="A317" s="11"/>
      <c r="B317" s="10"/>
    </row>
    <row r="318" spans="1:2">
      <c r="A318" s="11"/>
      <c r="B318" s="10"/>
    </row>
    <row r="319" spans="1:2">
      <c r="A319" s="11"/>
      <c r="B319" s="10"/>
    </row>
    <row r="320" spans="1:2">
      <c r="A320" s="11"/>
      <c r="B320" s="10"/>
    </row>
    <row r="321" spans="1:2">
      <c r="A321" s="11"/>
      <c r="B321" s="10"/>
    </row>
    <row r="322" spans="1:2">
      <c r="A322" s="11"/>
      <c r="B322" s="10"/>
    </row>
    <row r="323" spans="1:2">
      <c r="A323" s="11"/>
      <c r="B323" s="10"/>
    </row>
    <row r="324" spans="1:2">
      <c r="A324" s="11"/>
      <c r="B324" s="10"/>
    </row>
    <row r="325" spans="1:2">
      <c r="A325" s="11"/>
      <c r="B325" s="10"/>
    </row>
    <row r="326" spans="1:2">
      <c r="A326" s="11"/>
      <c r="B326" s="10"/>
    </row>
    <row r="327" spans="1:2">
      <c r="A327" s="11"/>
      <c r="B327" s="10"/>
    </row>
    <row r="328" spans="1:2">
      <c r="A328" s="11"/>
      <c r="B328" s="10"/>
    </row>
    <row r="329" spans="1:2">
      <c r="A329" s="11"/>
      <c r="B329" s="10"/>
    </row>
    <row r="330" spans="1:2">
      <c r="A330" s="11"/>
      <c r="B330" s="10"/>
    </row>
    <row r="331" spans="1:2">
      <c r="A331" s="11"/>
      <c r="B331" s="10"/>
    </row>
    <row r="332" spans="1:2">
      <c r="A332" s="11"/>
      <c r="B332" s="10"/>
    </row>
    <row r="333" spans="1:2">
      <c r="A333" s="11"/>
      <c r="B333" s="10"/>
    </row>
    <row r="334" spans="1:2">
      <c r="A334" s="11"/>
      <c r="B334" s="10"/>
    </row>
    <row r="335" spans="1:2">
      <c r="A335" s="11"/>
      <c r="B335" s="10"/>
    </row>
    <row r="336" spans="1:2">
      <c r="A336" s="11"/>
      <c r="B336" s="10"/>
    </row>
    <row r="337" spans="1:2">
      <c r="A337" s="11"/>
      <c r="B337" s="10"/>
    </row>
    <row r="338" spans="1:2">
      <c r="A338" s="11"/>
      <c r="B338" s="10"/>
    </row>
    <row r="339" spans="1:2">
      <c r="A339" s="11"/>
      <c r="B339" s="10"/>
    </row>
    <row r="340" spans="1:2">
      <c r="A340" s="11"/>
      <c r="B340" s="10"/>
    </row>
    <row r="341" spans="1:2">
      <c r="A341" s="11"/>
      <c r="B341" s="10"/>
    </row>
    <row r="342" spans="1:2">
      <c r="A342" s="11"/>
      <c r="B342" s="10"/>
    </row>
    <row r="343" spans="1:2">
      <c r="A343" s="11"/>
      <c r="B343" s="10"/>
    </row>
    <row r="344" spans="1:2">
      <c r="A344" s="11"/>
      <c r="B344" s="10"/>
    </row>
    <row r="345" spans="1:2">
      <c r="A345" s="11"/>
      <c r="B345" s="10"/>
    </row>
    <row r="346" spans="1:2">
      <c r="A346" s="11"/>
      <c r="B346" s="10"/>
    </row>
    <row r="347" spans="1:2">
      <c r="A347" s="11"/>
      <c r="B347" s="10"/>
    </row>
    <row r="348" spans="1:2">
      <c r="A348" s="11"/>
      <c r="B348" s="10"/>
    </row>
    <row r="349" spans="1:2">
      <c r="A349" s="11"/>
      <c r="B349" s="10"/>
    </row>
    <row r="350" spans="1:2">
      <c r="A350" s="11"/>
      <c r="B350" s="10"/>
    </row>
    <row r="351" spans="1:2">
      <c r="A351" s="11"/>
      <c r="B351" s="10"/>
    </row>
    <row r="352" spans="1:2">
      <c r="A352" s="11"/>
      <c r="B352" s="10"/>
    </row>
    <row r="353" spans="1:2">
      <c r="A353" s="11"/>
      <c r="B353" s="10"/>
    </row>
    <row r="354" spans="1:2">
      <c r="A354" s="11"/>
      <c r="B354" s="10"/>
    </row>
    <row r="355" spans="1:2">
      <c r="A355" s="11"/>
      <c r="B355" s="10"/>
    </row>
    <row r="356" spans="1:2">
      <c r="A356" s="11"/>
      <c r="B356" s="10"/>
    </row>
    <row r="357" spans="1:2">
      <c r="A357" s="11"/>
      <c r="B357" s="10"/>
    </row>
    <row r="358" spans="1:2">
      <c r="A358" s="11"/>
      <c r="B358" s="10"/>
    </row>
    <row r="359" spans="1:2">
      <c r="A359" s="11"/>
      <c r="B359" s="10"/>
    </row>
    <row r="360" spans="1:2">
      <c r="A360" s="11"/>
      <c r="B360" s="10"/>
    </row>
    <row r="361" spans="1:2">
      <c r="A361" s="11"/>
      <c r="B361" s="10"/>
    </row>
    <row r="362" spans="1:2">
      <c r="A362" s="11"/>
      <c r="B362" s="10"/>
    </row>
    <row r="363" spans="1:2">
      <c r="A363" s="11"/>
      <c r="B363" s="10"/>
    </row>
    <row r="364" spans="1:2">
      <c r="A364" s="11"/>
      <c r="B364" s="10"/>
    </row>
    <row r="365" spans="1:2">
      <c r="A365" s="11"/>
      <c r="B365" s="10"/>
    </row>
    <row r="366" spans="1:2">
      <c r="A366" s="11"/>
      <c r="B366" s="10"/>
    </row>
    <row r="367" spans="1:2">
      <c r="A367" s="11"/>
      <c r="B367" s="10"/>
    </row>
    <row r="368" spans="1:2">
      <c r="A368" s="11"/>
      <c r="B368" s="10"/>
    </row>
    <row r="369" spans="1:2">
      <c r="A369" s="11"/>
      <c r="B369" s="10"/>
    </row>
    <row r="370" spans="1:2">
      <c r="A370" s="11"/>
      <c r="B370" s="10"/>
    </row>
    <row r="371" spans="1:2">
      <c r="A371" s="11"/>
      <c r="B371" s="10"/>
    </row>
    <row r="372" spans="1:2">
      <c r="A372" s="11"/>
      <c r="B372" s="10"/>
    </row>
    <row r="373" spans="1:2">
      <c r="A373" s="11"/>
      <c r="B373" s="10"/>
    </row>
    <row r="374" spans="1:2">
      <c r="A374" s="11"/>
      <c r="B374" s="10"/>
    </row>
    <row r="375" spans="1:2">
      <c r="A375" s="11"/>
      <c r="B375" s="10"/>
    </row>
    <row r="376" spans="1:2">
      <c r="A376" s="11"/>
      <c r="B376" s="10"/>
    </row>
    <row r="377" spans="1:2">
      <c r="A377" s="11"/>
      <c r="B377" s="10"/>
    </row>
    <row r="378" spans="1:2">
      <c r="A378" s="11"/>
      <c r="B378" s="10"/>
    </row>
    <row r="379" spans="1:2">
      <c r="A379" s="11"/>
      <c r="B379" s="10"/>
    </row>
    <row r="380" spans="1:2">
      <c r="A380" s="11"/>
      <c r="B380" s="10"/>
    </row>
    <row r="381" spans="1:2">
      <c r="A381" s="11"/>
      <c r="B381" s="10"/>
    </row>
    <row r="382" spans="1:2">
      <c r="A382" s="11"/>
      <c r="B382" s="10"/>
    </row>
    <row r="383" spans="1:2">
      <c r="A383" s="11"/>
      <c r="B383" s="10"/>
    </row>
    <row r="384" spans="1:2">
      <c r="A384" s="11"/>
      <c r="B384" s="10"/>
    </row>
    <row r="385" spans="1:2">
      <c r="A385" s="11"/>
      <c r="B385" s="10"/>
    </row>
    <row r="386" spans="1:2">
      <c r="A386" s="11"/>
      <c r="B386" s="10"/>
    </row>
    <row r="387" spans="1:2">
      <c r="A387" s="11"/>
      <c r="B387" s="10"/>
    </row>
    <row r="388" spans="1:2">
      <c r="A388" s="11"/>
      <c r="B388" s="10"/>
    </row>
    <row r="389" spans="1:2">
      <c r="A389" s="11"/>
      <c r="B389" s="10"/>
    </row>
    <row r="390" spans="1:2">
      <c r="A390" s="11"/>
      <c r="B390" s="10"/>
    </row>
    <row r="391" spans="1:2">
      <c r="A391" s="11"/>
      <c r="B391" s="10"/>
    </row>
    <row r="392" spans="1:2">
      <c r="A392" s="11"/>
      <c r="B392" s="10"/>
    </row>
    <row r="393" spans="1:2">
      <c r="A393" s="11"/>
      <c r="B393" s="10"/>
    </row>
    <row r="394" spans="1:2">
      <c r="A394" s="11"/>
      <c r="B394" s="10"/>
    </row>
    <row r="395" spans="1:2">
      <c r="A395" s="11"/>
      <c r="B395" s="10"/>
    </row>
    <row r="396" spans="1:2">
      <c r="A396" s="11"/>
      <c r="B396" s="10"/>
    </row>
    <row r="397" spans="1:2">
      <c r="A397" s="11"/>
      <c r="B397" s="10"/>
    </row>
    <row r="398" spans="1:2">
      <c r="A398" s="11"/>
      <c r="B398" s="10"/>
    </row>
    <row r="399" spans="1:2">
      <c r="A399" s="11"/>
      <c r="B399" s="10"/>
    </row>
    <row r="400" spans="1:2">
      <c r="A400" s="11"/>
      <c r="B400" s="10"/>
    </row>
    <row r="401" spans="1:2">
      <c r="A401" s="11"/>
      <c r="B401" s="10"/>
    </row>
    <row r="402" spans="1:2">
      <c r="A402" s="11"/>
      <c r="B402" s="10"/>
    </row>
    <row r="403" spans="1:2">
      <c r="A403" s="11"/>
      <c r="B403" s="10"/>
    </row>
    <row r="404" spans="1:2">
      <c r="A404" s="11"/>
      <c r="B404" s="10"/>
    </row>
    <row r="405" spans="1:2">
      <c r="A405" s="11"/>
      <c r="B405" s="10"/>
    </row>
    <row r="406" spans="1:2">
      <c r="A406" s="11"/>
      <c r="B406" s="10"/>
    </row>
    <row r="407" spans="1:2">
      <c r="A407" s="11"/>
      <c r="B407" s="10"/>
    </row>
    <row r="408" spans="1:2">
      <c r="A408" s="11"/>
      <c r="B408" s="10"/>
    </row>
    <row r="409" spans="1:2">
      <c r="A409" s="11"/>
      <c r="B409" s="10"/>
    </row>
    <row r="410" spans="1:2">
      <c r="A410" s="11"/>
      <c r="B410" s="10"/>
    </row>
    <row r="411" spans="1:2">
      <c r="A411" s="11"/>
      <c r="B411" s="10"/>
    </row>
    <row r="412" spans="1:2">
      <c r="A412" s="11"/>
      <c r="B412" s="10"/>
    </row>
    <row r="413" spans="1:2">
      <c r="A413" s="11"/>
      <c r="B413" s="10"/>
    </row>
    <row r="414" spans="1:2">
      <c r="A414" s="11"/>
      <c r="B414" s="10"/>
    </row>
    <row r="415" spans="1:2">
      <c r="A415" s="11"/>
      <c r="B415" s="10"/>
    </row>
    <row r="416" spans="1:2">
      <c r="A416" s="11"/>
      <c r="B416" s="10"/>
    </row>
    <row r="417" spans="1:2">
      <c r="A417" s="11"/>
      <c r="B417" s="10"/>
    </row>
    <row r="418" spans="1:2">
      <c r="A418" s="11"/>
      <c r="B418" s="10"/>
    </row>
    <row r="419" spans="1:2">
      <c r="A419" s="11"/>
      <c r="B419" s="10"/>
    </row>
    <row r="420" spans="1:2">
      <c r="A420" s="11"/>
      <c r="B420" s="10"/>
    </row>
    <row r="421" spans="1:2">
      <c r="A421" s="11"/>
      <c r="B421" s="10"/>
    </row>
    <row r="422" spans="1:2">
      <c r="A422" s="11"/>
      <c r="B422" s="10"/>
    </row>
    <row r="423" spans="1:2">
      <c r="A423" s="11"/>
      <c r="B423" s="10"/>
    </row>
    <row r="424" spans="1:2">
      <c r="A424" s="11"/>
      <c r="B424" s="10"/>
    </row>
    <row r="425" spans="1:2">
      <c r="A425" s="11"/>
      <c r="B425" s="10"/>
    </row>
    <row r="426" spans="1:2">
      <c r="A426" s="11"/>
      <c r="B426" s="10"/>
    </row>
    <row r="427" spans="1:2">
      <c r="A427" s="11"/>
      <c r="B427" s="10"/>
    </row>
    <row r="428" spans="1:2">
      <c r="A428" s="11"/>
      <c r="B428" s="10"/>
    </row>
    <row r="429" spans="1:2">
      <c r="A429" s="11"/>
      <c r="B429" s="10"/>
    </row>
    <row r="430" spans="1:2">
      <c r="A430" s="11"/>
      <c r="B430" s="10"/>
    </row>
    <row r="431" spans="1:2">
      <c r="A431" s="11"/>
      <c r="B431" s="10"/>
    </row>
    <row r="432" spans="1:2">
      <c r="A432" s="11"/>
      <c r="B432" s="10"/>
    </row>
    <row r="433" spans="1:2">
      <c r="A433" s="11"/>
      <c r="B433" s="10"/>
    </row>
    <row r="434" spans="1:2">
      <c r="A434" s="11"/>
      <c r="B434" s="10"/>
    </row>
    <row r="435" spans="1:2">
      <c r="A435" s="11"/>
      <c r="B435" s="10"/>
    </row>
    <row r="436" spans="1:2">
      <c r="A436" s="11"/>
      <c r="B436" s="10"/>
    </row>
    <row r="437" spans="1:2">
      <c r="A437" s="11"/>
      <c r="B437" s="10"/>
    </row>
    <row r="438" spans="1:2">
      <c r="A438" s="11"/>
      <c r="B438" s="10"/>
    </row>
    <row r="439" spans="1:2">
      <c r="A439" s="11"/>
      <c r="B439" s="10"/>
    </row>
    <row r="440" spans="1:2">
      <c r="A440" s="11"/>
      <c r="B440" s="10"/>
    </row>
    <row r="441" spans="1:2">
      <c r="A441" s="11"/>
      <c r="B441" s="10"/>
    </row>
    <row r="442" spans="1:2">
      <c r="A442" s="11"/>
      <c r="B442" s="10"/>
    </row>
    <row r="443" spans="1:2">
      <c r="A443" s="11"/>
      <c r="B443" s="10"/>
    </row>
    <row r="444" spans="1:2">
      <c r="A444" s="11"/>
      <c r="B444" s="10"/>
    </row>
    <row r="445" spans="1:2">
      <c r="A445" s="11"/>
      <c r="B445" s="10"/>
    </row>
    <row r="446" spans="1:2">
      <c r="A446" s="11"/>
      <c r="B446" s="10"/>
    </row>
    <row r="447" spans="1:2">
      <c r="A447" s="11"/>
      <c r="B447" s="10"/>
    </row>
    <row r="448" spans="1:2">
      <c r="A448" s="11"/>
      <c r="B448" s="10"/>
    </row>
    <row r="449" spans="1:2">
      <c r="A449" s="11"/>
      <c r="B449" s="10"/>
    </row>
    <row r="450" spans="1:2">
      <c r="A450" s="11"/>
      <c r="B450" s="10"/>
    </row>
    <row r="451" spans="1:2">
      <c r="A451" s="11"/>
      <c r="B451" s="10"/>
    </row>
    <row r="452" spans="1:2">
      <c r="A452" s="11"/>
      <c r="B452" s="10"/>
    </row>
    <row r="453" spans="1:2">
      <c r="A453" s="11"/>
      <c r="B453" s="10"/>
    </row>
    <row r="454" spans="1:2">
      <c r="A454" s="11"/>
      <c r="B454" s="10"/>
    </row>
    <row r="455" spans="1:2">
      <c r="A455" s="11"/>
      <c r="B455" s="10"/>
    </row>
    <row r="456" spans="1:2">
      <c r="A456" s="11"/>
      <c r="B456" s="10"/>
    </row>
    <row r="457" spans="1:2">
      <c r="A457" s="11"/>
      <c r="B457" s="10"/>
    </row>
    <row r="458" spans="1:2">
      <c r="A458" s="11"/>
      <c r="B458" s="10"/>
    </row>
    <row r="459" spans="1:2">
      <c r="A459" s="11"/>
      <c r="B459" s="10"/>
    </row>
    <row r="460" spans="1:2">
      <c r="A460" s="11"/>
      <c r="B460" s="10"/>
    </row>
    <row r="461" spans="1:2">
      <c r="A461" s="11"/>
      <c r="B461" s="10"/>
    </row>
    <row r="462" spans="1:2">
      <c r="A462" s="11"/>
      <c r="B462" s="10"/>
    </row>
    <row r="463" spans="1:2">
      <c r="A463" s="11"/>
      <c r="B463" s="10"/>
    </row>
    <row r="464" spans="1:2">
      <c r="A464" s="11"/>
      <c r="B464" s="10"/>
    </row>
    <row r="465" spans="1:2">
      <c r="A465" s="11"/>
      <c r="B465" s="10"/>
    </row>
    <row r="466" spans="1:2">
      <c r="A466" s="11"/>
      <c r="B466" s="10"/>
    </row>
    <row r="467" spans="1:2">
      <c r="A467" s="11"/>
      <c r="B467" s="10"/>
    </row>
    <row r="468" spans="1:2">
      <c r="A468" s="11"/>
      <c r="B468" s="10"/>
    </row>
    <row r="469" spans="1:2">
      <c r="A469" s="11"/>
      <c r="B469" s="10"/>
    </row>
    <row r="470" spans="1:2">
      <c r="A470" s="11"/>
      <c r="B470" s="10"/>
    </row>
    <row r="471" spans="1:2">
      <c r="A471" s="11"/>
      <c r="B471" s="10"/>
    </row>
    <row r="472" spans="1:2">
      <c r="A472" s="11"/>
      <c r="B472" s="10"/>
    </row>
    <row r="473" spans="1:2">
      <c r="A473" s="11"/>
      <c r="B473" s="10"/>
    </row>
    <row r="474" spans="1:2">
      <c r="A474" s="11"/>
      <c r="B474" s="10"/>
    </row>
    <row r="475" spans="1:2">
      <c r="A475" s="11"/>
      <c r="B475" s="10"/>
    </row>
    <row r="476" spans="1:2">
      <c r="A476" s="11"/>
      <c r="B476" s="10"/>
    </row>
    <row r="477" spans="1:2">
      <c r="A477" s="11"/>
      <c r="B477" s="10"/>
    </row>
    <row r="478" spans="1:2">
      <c r="A478" s="11"/>
      <c r="B478" s="10"/>
    </row>
    <row r="479" spans="1:2">
      <c r="A479" s="11"/>
      <c r="B479" s="10"/>
    </row>
    <row r="480" spans="1:2">
      <c r="A480" s="11"/>
      <c r="B480" s="10"/>
    </row>
    <row r="481" spans="1:2">
      <c r="A481" s="11"/>
      <c r="B481" s="10"/>
    </row>
    <row r="482" spans="1:2">
      <c r="A482" s="11"/>
      <c r="B482" s="10"/>
    </row>
    <row r="483" spans="1:2">
      <c r="A483" s="11"/>
      <c r="B483" s="10"/>
    </row>
    <row r="484" spans="1:2">
      <c r="A484" s="11"/>
      <c r="B484" s="10"/>
    </row>
    <row r="485" spans="1:2">
      <c r="A485" s="11"/>
      <c r="B485" s="10"/>
    </row>
    <row r="486" spans="1:2">
      <c r="A486" s="11"/>
      <c r="B486" s="10"/>
    </row>
    <row r="487" spans="1:2">
      <c r="A487" s="11"/>
      <c r="B487" s="10"/>
    </row>
    <row r="488" spans="1:2">
      <c r="A488" s="11"/>
      <c r="B488" s="10"/>
    </row>
    <row r="489" spans="1:2">
      <c r="A489" s="11"/>
      <c r="B489" s="10"/>
    </row>
    <row r="490" spans="1:2">
      <c r="A490" s="11"/>
      <c r="B490" s="10"/>
    </row>
    <row r="491" spans="1:2">
      <c r="A491" s="11"/>
      <c r="B491" s="10"/>
    </row>
    <row r="492" spans="1:2">
      <c r="A492" s="11"/>
      <c r="B492" s="10"/>
    </row>
    <row r="493" spans="1:2">
      <c r="A493" s="11"/>
      <c r="B493" s="10"/>
    </row>
    <row r="494" spans="1:2">
      <c r="A494" s="11"/>
      <c r="B494" s="10"/>
    </row>
    <row r="495" spans="1:2">
      <c r="A495" s="11"/>
      <c r="B495" s="10"/>
    </row>
    <row r="496" spans="1:2">
      <c r="A496" s="11"/>
      <c r="B496" s="10"/>
    </row>
    <row r="497" spans="1:2">
      <c r="A497" s="11"/>
      <c r="B497" s="10"/>
    </row>
    <row r="498" spans="1:2">
      <c r="A498" s="11"/>
      <c r="B498" s="10"/>
    </row>
    <row r="499" spans="1:2">
      <c r="A499" s="11"/>
      <c r="B499" s="10"/>
    </row>
    <row r="500" spans="1:2">
      <c r="A500" s="11"/>
      <c r="B500" s="10"/>
    </row>
    <row r="501" spans="1:2">
      <c r="A501" s="11"/>
      <c r="B501" s="10"/>
    </row>
    <row r="502" spans="1:2">
      <c r="A502" s="11"/>
      <c r="B502" s="10"/>
    </row>
    <row r="503" spans="1:2">
      <c r="A503" s="11"/>
      <c r="B503" s="10"/>
    </row>
    <row r="504" spans="1:2">
      <c r="A504" s="11"/>
      <c r="B504" s="10"/>
    </row>
    <row r="505" spans="1:2">
      <c r="A505" s="11"/>
      <c r="B505" s="10"/>
    </row>
    <row r="506" spans="1:2">
      <c r="A506" s="11"/>
      <c r="B506" s="10"/>
    </row>
    <row r="507" spans="1:2">
      <c r="A507" s="11"/>
      <c r="B507" s="10"/>
    </row>
    <row r="508" spans="1:2">
      <c r="A508" s="11"/>
      <c r="B508" s="10"/>
    </row>
    <row r="509" spans="1:2">
      <c r="A509" s="11"/>
      <c r="B509" s="10"/>
    </row>
    <row r="510" spans="1:2">
      <c r="A510" s="11"/>
      <c r="B510" s="10"/>
    </row>
    <row r="511" spans="1:2">
      <c r="A511" s="11"/>
      <c r="B511" s="10"/>
    </row>
    <row r="512" spans="1:2">
      <c r="A512" s="11"/>
      <c r="B512" s="10"/>
    </row>
    <row r="513" spans="1:2">
      <c r="A513" s="11"/>
      <c r="B513" s="10"/>
    </row>
    <row r="514" spans="1:2">
      <c r="A514" s="11"/>
      <c r="B514" s="10"/>
    </row>
    <row r="515" spans="1:2">
      <c r="A515" s="11"/>
      <c r="B515" s="10"/>
    </row>
    <row r="516" spans="1:2">
      <c r="A516" s="11"/>
      <c r="B516" s="10"/>
    </row>
    <row r="517" spans="1:2">
      <c r="A517" s="11"/>
      <c r="B517" s="10"/>
    </row>
    <row r="518" spans="1:2">
      <c r="A518" s="11"/>
      <c r="B518" s="10"/>
    </row>
    <row r="519" spans="1:2">
      <c r="A519" s="11"/>
      <c r="B519" s="10"/>
    </row>
    <row r="520" spans="1:2">
      <c r="A520" s="11"/>
      <c r="B520" s="10"/>
    </row>
    <row r="521" spans="1:2">
      <c r="A521" s="11"/>
      <c r="B521" s="10"/>
    </row>
    <row r="522" spans="1:2">
      <c r="A522" s="11"/>
      <c r="B522" s="10"/>
    </row>
    <row r="523" spans="1:2">
      <c r="A523" s="11"/>
      <c r="B523" s="10"/>
    </row>
    <row r="524" spans="1:2">
      <c r="A524" s="11"/>
      <c r="B524" s="10"/>
    </row>
    <row r="525" spans="1:2">
      <c r="A525" s="11"/>
      <c r="B525" s="10"/>
    </row>
    <row r="526" spans="1:2">
      <c r="A526" s="11"/>
      <c r="B526" s="10"/>
    </row>
    <row r="527" spans="1:2">
      <c r="A527" s="11"/>
      <c r="B527" s="10"/>
    </row>
    <row r="528" spans="1:2">
      <c r="A528" s="11"/>
      <c r="B528" s="10"/>
    </row>
    <row r="529" spans="1:2">
      <c r="A529" s="11"/>
      <c r="B529" s="10"/>
    </row>
    <row r="530" spans="1:2">
      <c r="A530" s="11"/>
      <c r="B530" s="10"/>
    </row>
    <row r="531" spans="1:2">
      <c r="A531" s="11"/>
      <c r="B531" s="10"/>
    </row>
    <row r="532" spans="1:2">
      <c r="A532" s="11"/>
      <c r="B532" s="10"/>
    </row>
    <row r="533" spans="1:2">
      <c r="A533" s="11"/>
      <c r="B533" s="10"/>
    </row>
    <row r="534" spans="1:2">
      <c r="A534" s="11"/>
      <c r="B534" s="10"/>
    </row>
    <row r="535" spans="1:2">
      <c r="A535" s="11"/>
      <c r="B535" s="10"/>
    </row>
    <row r="536" spans="1:2">
      <c r="A536" s="11"/>
      <c r="B536" s="10"/>
    </row>
    <row r="537" spans="1:2">
      <c r="A537" s="11"/>
      <c r="B537" s="10"/>
    </row>
    <row r="538" spans="1:2">
      <c r="A538" s="11"/>
      <c r="B538" s="10"/>
    </row>
    <row r="539" spans="1:2">
      <c r="A539" s="11"/>
      <c r="B539" s="10"/>
    </row>
    <row r="540" spans="1:2">
      <c r="A540" s="11"/>
      <c r="B540" s="10"/>
    </row>
    <row r="541" spans="1:2">
      <c r="A541" s="11"/>
      <c r="B541" s="10"/>
    </row>
    <row r="542" spans="1:2">
      <c r="A542" s="11"/>
      <c r="B542" s="10"/>
    </row>
    <row r="543" spans="1:2">
      <c r="A543" s="11"/>
      <c r="B543" s="10"/>
    </row>
    <row r="544" spans="1:2">
      <c r="A544" s="11"/>
      <c r="B544" s="10"/>
    </row>
    <row r="545" spans="1:2">
      <c r="A545" s="11"/>
      <c r="B545" s="10"/>
    </row>
    <row r="546" spans="1:2">
      <c r="A546" s="11"/>
      <c r="B546" s="10"/>
    </row>
    <row r="547" spans="1:2">
      <c r="A547" s="11"/>
      <c r="B547" s="10"/>
    </row>
    <row r="548" spans="1:2">
      <c r="A548" s="11"/>
      <c r="B548" s="10"/>
    </row>
    <row r="549" spans="1:2">
      <c r="A549" s="11"/>
      <c r="B549" s="10"/>
    </row>
    <row r="550" spans="1:2">
      <c r="A550" s="11"/>
      <c r="B550" s="10"/>
    </row>
    <row r="551" spans="1:2">
      <c r="A551" s="11"/>
      <c r="B551" s="10"/>
    </row>
    <row r="552" spans="1:2">
      <c r="A552" s="11"/>
      <c r="B552" s="10"/>
    </row>
    <row r="553" spans="1:2">
      <c r="A553" s="11"/>
      <c r="B553" s="10"/>
    </row>
    <row r="554" spans="1:2">
      <c r="A554" s="11"/>
      <c r="B554" s="10"/>
    </row>
    <row r="555" spans="1:2">
      <c r="A555" s="11"/>
      <c r="B555" s="10"/>
    </row>
    <row r="556" spans="1:2">
      <c r="A556" s="11"/>
      <c r="B556" s="10"/>
    </row>
    <row r="557" spans="1:2">
      <c r="A557" s="11"/>
      <c r="B557" s="10"/>
    </row>
    <row r="558" spans="1:2">
      <c r="A558" s="11"/>
      <c r="B558" s="10"/>
    </row>
    <row r="559" spans="1:2">
      <c r="A559" s="11"/>
      <c r="B559" s="10"/>
    </row>
    <row r="560" spans="1:2">
      <c r="A560" s="11"/>
      <c r="B560" s="10"/>
    </row>
    <row r="561" spans="1:2">
      <c r="A561" s="11"/>
      <c r="B561" s="10"/>
    </row>
    <row r="562" spans="1:2">
      <c r="A562" s="11"/>
      <c r="B562" s="10"/>
    </row>
    <row r="563" spans="1:2">
      <c r="A563" s="11"/>
      <c r="B563" s="10"/>
    </row>
    <row r="564" spans="1:2">
      <c r="A564" s="11"/>
      <c r="B564" s="10"/>
    </row>
    <row r="565" spans="1:2">
      <c r="A565" s="11"/>
      <c r="B565" s="10"/>
    </row>
    <row r="566" spans="1:2">
      <c r="A566" s="11"/>
      <c r="B566" s="10"/>
    </row>
    <row r="567" spans="1:2">
      <c r="A567" s="11"/>
      <c r="B567" s="10"/>
    </row>
    <row r="568" spans="1:2">
      <c r="A568" s="11"/>
      <c r="B568" s="10"/>
    </row>
    <row r="569" spans="1:2">
      <c r="A569" s="11"/>
      <c r="B569" s="10"/>
    </row>
    <row r="570" spans="1:2">
      <c r="A570" s="11"/>
      <c r="B570" s="10"/>
    </row>
    <row r="571" spans="1:2">
      <c r="A571" s="11"/>
      <c r="B571" s="10"/>
    </row>
    <row r="572" spans="1:2">
      <c r="A572" s="11"/>
      <c r="B572" s="10"/>
    </row>
    <row r="573" spans="1:2">
      <c r="A573" s="11"/>
      <c r="B573" s="10"/>
    </row>
    <row r="574" spans="1:2">
      <c r="A574" s="11"/>
      <c r="B574" s="10"/>
    </row>
    <row r="575" spans="1:2">
      <c r="A575" s="11"/>
      <c r="B575" s="10"/>
    </row>
    <row r="576" spans="1:2">
      <c r="A576" s="11"/>
      <c r="B576" s="10"/>
    </row>
    <row r="577" spans="1:2">
      <c r="A577" s="11"/>
      <c r="B577" s="10"/>
    </row>
    <row r="578" spans="1:2">
      <c r="A578" s="11"/>
      <c r="B578" s="10"/>
    </row>
    <row r="579" spans="1:2">
      <c r="A579" s="11"/>
      <c r="B579" s="10"/>
    </row>
    <row r="580" spans="1:2">
      <c r="A580" s="11"/>
      <c r="B580" s="10"/>
    </row>
    <row r="581" spans="1:2">
      <c r="A581" s="11"/>
      <c r="B581" s="10"/>
    </row>
    <row r="582" spans="1:2">
      <c r="A582" s="11"/>
      <c r="B582" s="10"/>
    </row>
    <row r="583" spans="1:2">
      <c r="A583" s="11"/>
      <c r="B583" s="10"/>
    </row>
    <row r="584" spans="1:2">
      <c r="A584" s="11"/>
      <c r="B584" s="10"/>
    </row>
    <row r="585" spans="1:2">
      <c r="A585" s="11"/>
      <c r="B585" s="10"/>
    </row>
    <row r="586" spans="1:2">
      <c r="A586" s="11"/>
      <c r="B586" s="10"/>
    </row>
    <row r="587" spans="1:2">
      <c r="A587" s="11"/>
      <c r="B587" s="10"/>
    </row>
    <row r="588" spans="1:2">
      <c r="A588" s="11"/>
      <c r="B588" s="10"/>
    </row>
    <row r="589" spans="1:2">
      <c r="A589" s="11"/>
      <c r="B589" s="10"/>
    </row>
    <row r="590" spans="1:2">
      <c r="A590" s="11"/>
      <c r="B590" s="10"/>
    </row>
    <row r="591" spans="1:2">
      <c r="A591" s="11"/>
      <c r="B591" s="10"/>
    </row>
    <row r="592" spans="1:2">
      <c r="A592" s="11"/>
      <c r="B592" s="10"/>
    </row>
    <row r="593" spans="1:2">
      <c r="A593" s="11"/>
      <c r="B593" s="10"/>
    </row>
    <row r="594" spans="1:2">
      <c r="A594" s="11"/>
      <c r="B594" s="10"/>
    </row>
    <row r="595" spans="1:2">
      <c r="A595" s="11"/>
      <c r="B595" s="10"/>
    </row>
    <row r="596" spans="1:2">
      <c r="A596" s="11"/>
      <c r="B596" s="10"/>
    </row>
    <row r="597" spans="1:2">
      <c r="A597" s="11"/>
      <c r="B597" s="10"/>
    </row>
    <row r="598" spans="1:2">
      <c r="A598" s="11"/>
      <c r="B598" s="10"/>
    </row>
    <row r="599" spans="1:2">
      <c r="A599" s="11"/>
      <c r="B599" s="10"/>
    </row>
    <row r="600" spans="1:2">
      <c r="A600" s="11"/>
      <c r="B600" s="10"/>
    </row>
    <row r="601" spans="1:2">
      <c r="A601" s="11"/>
      <c r="B601" s="10"/>
    </row>
    <row r="602" spans="1:2">
      <c r="A602" s="11"/>
      <c r="B602" s="10"/>
    </row>
    <row r="603" spans="1:2">
      <c r="A603" s="11"/>
      <c r="B603" s="10"/>
    </row>
    <row r="604" spans="1:2">
      <c r="A604" s="11"/>
      <c r="B604" s="10"/>
    </row>
    <row r="605" spans="1:2">
      <c r="A605" s="11"/>
      <c r="B605" s="10"/>
    </row>
    <row r="606" spans="1:2">
      <c r="A606" s="11"/>
      <c r="B606" s="10"/>
    </row>
    <row r="607" spans="1:2">
      <c r="A607" s="11"/>
      <c r="B607" s="10"/>
    </row>
    <row r="608" spans="1:2">
      <c r="A608" s="11"/>
      <c r="B608" s="10"/>
    </row>
    <row r="609" spans="1:2">
      <c r="A609" s="11"/>
      <c r="B609" s="10"/>
    </row>
    <row r="610" spans="1:2">
      <c r="A610" s="11"/>
      <c r="B610" s="10"/>
    </row>
    <row r="611" spans="1:2">
      <c r="A611" s="11"/>
      <c r="B611" s="10"/>
    </row>
    <row r="612" spans="1:2">
      <c r="A612" s="11"/>
      <c r="B612" s="10"/>
    </row>
    <row r="613" spans="1:2">
      <c r="A613" s="11"/>
      <c r="B613" s="10"/>
    </row>
    <row r="614" spans="1:2">
      <c r="A614" s="11"/>
      <c r="B614" s="10"/>
    </row>
    <row r="615" spans="1:2">
      <c r="A615" s="11"/>
      <c r="B615" s="10"/>
    </row>
    <row r="616" spans="1:2">
      <c r="A616" s="11"/>
      <c r="B616" s="10"/>
    </row>
    <row r="617" spans="1:2">
      <c r="A617" s="11"/>
      <c r="B617" s="10"/>
    </row>
    <row r="618" spans="1:2">
      <c r="A618" s="11"/>
      <c r="B618" s="10"/>
    </row>
    <row r="619" spans="1:2">
      <c r="A619" s="11"/>
      <c r="B619" s="10"/>
    </row>
    <row r="620" spans="1:2">
      <c r="A620" s="11"/>
      <c r="B620" s="10"/>
    </row>
    <row r="621" spans="1:2">
      <c r="A621" s="11"/>
      <c r="B621" s="10"/>
    </row>
    <row r="622" spans="1:2">
      <c r="A622" s="11"/>
      <c r="B622" s="10"/>
    </row>
    <row r="623" spans="1:2">
      <c r="A623" s="11"/>
      <c r="B623" s="10"/>
    </row>
    <row r="624" spans="1:2">
      <c r="A624" s="11"/>
      <c r="B624" s="10"/>
    </row>
    <row r="625" spans="1:2">
      <c r="A625" s="11"/>
      <c r="B625" s="10"/>
    </row>
    <row r="626" spans="1:2">
      <c r="A626" s="11"/>
      <c r="B626" s="10"/>
    </row>
    <row r="627" spans="1:2">
      <c r="A627" s="11"/>
      <c r="B627" s="10"/>
    </row>
    <row r="628" spans="1:2">
      <c r="A628" s="11"/>
      <c r="B628" s="10"/>
    </row>
    <row r="629" spans="1:2">
      <c r="A629" s="11"/>
      <c r="B629" s="10"/>
    </row>
    <row r="630" spans="1:2">
      <c r="A630" s="11"/>
      <c r="B630" s="10"/>
    </row>
    <row r="631" spans="1:2">
      <c r="A631" s="11"/>
      <c r="B631" s="10"/>
    </row>
    <row r="632" spans="1:2">
      <c r="A632" s="11"/>
      <c r="B632" s="10"/>
    </row>
    <row r="633" spans="1:2">
      <c r="A633" s="11"/>
      <c r="B633" s="10"/>
    </row>
    <row r="634" spans="1:2">
      <c r="A634" s="11"/>
      <c r="B634" s="10"/>
    </row>
    <row r="635" spans="1:2">
      <c r="A635" s="11"/>
      <c r="B635" s="10"/>
    </row>
    <row r="636" spans="1:2">
      <c r="A636" s="11"/>
      <c r="B636" s="10"/>
    </row>
    <row r="637" spans="1:2">
      <c r="A637" s="11"/>
      <c r="B637" s="10"/>
    </row>
    <row r="638" spans="1:2">
      <c r="A638" s="11"/>
      <c r="B638" s="10"/>
    </row>
    <row r="639" spans="1:2">
      <c r="A639" s="11"/>
      <c r="B639" s="10"/>
    </row>
    <row r="640" spans="1:2">
      <c r="A640" s="11"/>
      <c r="B640" s="10"/>
    </row>
    <row r="641" spans="1:2">
      <c r="A641" s="11"/>
      <c r="B641" s="10"/>
    </row>
    <row r="642" spans="1:2">
      <c r="A642" s="11"/>
      <c r="B642" s="10"/>
    </row>
    <row r="643" spans="1:2">
      <c r="A643" s="11"/>
      <c r="B643" s="10"/>
    </row>
    <row r="644" spans="1:2">
      <c r="A644" s="11"/>
      <c r="B644" s="10"/>
    </row>
    <row r="645" spans="1:2">
      <c r="A645" s="11"/>
      <c r="B645" s="10"/>
    </row>
    <row r="646" spans="1:2">
      <c r="A646" s="11"/>
      <c r="B646" s="10"/>
    </row>
    <row r="647" spans="1:2">
      <c r="A647" s="11"/>
      <c r="B647" s="10"/>
    </row>
    <row r="648" spans="1:2">
      <c r="A648" s="11"/>
      <c r="B648" s="10"/>
    </row>
    <row r="649" spans="1:2">
      <c r="A649" s="11"/>
      <c r="B649" s="10"/>
    </row>
    <row r="650" spans="1:2">
      <c r="A650" s="11"/>
      <c r="B650" s="10"/>
    </row>
    <row r="651" spans="1:2">
      <c r="A651" s="11"/>
      <c r="B651" s="10"/>
    </row>
    <row r="652" spans="1:2">
      <c r="A652" s="11"/>
      <c r="B652" s="10"/>
    </row>
    <row r="653" spans="1:2">
      <c r="A653" s="11"/>
      <c r="B653" s="10"/>
    </row>
    <row r="654" spans="1:2">
      <c r="A654" s="11"/>
      <c r="B654" s="10"/>
    </row>
    <row r="655" spans="1:2">
      <c r="A655" s="11"/>
      <c r="B655" s="10"/>
    </row>
    <row r="656" spans="1:2">
      <c r="A656" s="11"/>
      <c r="B656" s="10"/>
    </row>
    <row r="657" spans="1:2">
      <c r="A657" s="11"/>
      <c r="B657" s="10"/>
    </row>
    <row r="658" spans="1:2">
      <c r="A658" s="11"/>
      <c r="B658" s="10"/>
    </row>
    <row r="659" spans="1:2">
      <c r="A659" s="11"/>
      <c r="B659" s="10"/>
    </row>
    <row r="660" spans="1:2">
      <c r="A660" s="11"/>
      <c r="B660" s="10"/>
    </row>
    <row r="661" spans="1:2">
      <c r="A661" s="11"/>
      <c r="B661" s="10"/>
    </row>
    <row r="662" spans="1:2">
      <c r="A662" s="11"/>
      <c r="B662" s="10"/>
    </row>
    <row r="663" spans="1:2">
      <c r="A663" s="11"/>
      <c r="B663" s="10"/>
    </row>
    <row r="664" spans="1:2">
      <c r="A664" s="11"/>
      <c r="B664" s="10"/>
    </row>
    <row r="665" spans="1:2">
      <c r="A665" s="11"/>
      <c r="B665" s="10"/>
    </row>
    <row r="666" spans="1:2">
      <c r="A666" s="11"/>
      <c r="B666" s="10"/>
    </row>
    <row r="667" spans="1:2">
      <c r="A667" s="11"/>
      <c r="B667" s="10"/>
    </row>
    <row r="668" spans="1:2">
      <c r="A668" s="11"/>
      <c r="B668" s="10"/>
    </row>
    <row r="669" spans="1:2">
      <c r="A669" s="11"/>
      <c r="B669" s="10"/>
    </row>
    <row r="670" spans="1:2">
      <c r="A670" s="11"/>
      <c r="B670" s="10"/>
    </row>
    <row r="671" spans="1:2">
      <c r="A671" s="11"/>
      <c r="B671" s="10"/>
    </row>
    <row r="672" spans="1:2">
      <c r="A672" s="11"/>
      <c r="B672" s="10"/>
    </row>
    <row r="673" spans="1:2">
      <c r="A673" s="11"/>
      <c r="B673" s="10"/>
    </row>
    <row r="674" spans="1:2">
      <c r="A674" s="11"/>
      <c r="B674" s="10"/>
    </row>
    <row r="675" spans="1:2">
      <c r="A675" s="11"/>
      <c r="B675" s="10"/>
    </row>
    <row r="676" spans="1:2">
      <c r="A676" s="11"/>
      <c r="B676" s="10"/>
    </row>
    <row r="677" spans="1:2">
      <c r="A677" s="11"/>
      <c r="B677" s="10"/>
    </row>
    <row r="678" spans="1:2">
      <c r="A678" s="11"/>
      <c r="B678" s="10"/>
    </row>
    <row r="679" spans="1:2">
      <c r="A679" s="11"/>
      <c r="B679" s="10"/>
    </row>
    <row r="680" spans="1:2">
      <c r="A680" s="11"/>
      <c r="B680" s="10"/>
    </row>
    <row r="681" spans="1:2">
      <c r="A681" s="11"/>
      <c r="B681" s="10"/>
    </row>
    <row r="682" spans="1:2">
      <c r="A682" s="11"/>
      <c r="B682" s="10"/>
    </row>
    <row r="683" spans="1:2">
      <c r="A683" s="11"/>
      <c r="B683" s="10"/>
    </row>
    <row r="684" spans="1:2">
      <c r="A684" s="11"/>
      <c r="B684" s="10"/>
    </row>
    <row r="685" spans="1:2">
      <c r="A685" s="11"/>
      <c r="B685" s="10"/>
    </row>
    <row r="686" spans="1:2">
      <c r="A686" s="11"/>
      <c r="B686" s="10"/>
    </row>
    <row r="687" spans="1:2">
      <c r="A687" s="11"/>
      <c r="B687" s="10"/>
    </row>
    <row r="688" spans="1:2">
      <c r="A688" s="11"/>
      <c r="B688" s="10"/>
    </row>
    <row r="689" spans="1:2">
      <c r="A689" s="11"/>
      <c r="B689" s="10"/>
    </row>
    <row r="690" spans="1:2">
      <c r="A690" s="11"/>
      <c r="B690" s="10"/>
    </row>
    <row r="691" spans="1:2">
      <c r="A691" s="11"/>
      <c r="B691" s="10"/>
    </row>
    <row r="692" spans="1:2">
      <c r="A692" s="11"/>
      <c r="B692" s="10"/>
    </row>
    <row r="693" spans="1:2">
      <c r="A693" s="11"/>
      <c r="B693" s="10"/>
    </row>
    <row r="694" spans="1:2">
      <c r="A694" s="11"/>
      <c r="B694" s="10"/>
    </row>
    <row r="695" spans="1:2">
      <c r="A695" s="11"/>
      <c r="B695" s="10"/>
    </row>
    <row r="696" spans="1:2">
      <c r="A696" s="11"/>
      <c r="B696" s="10"/>
    </row>
    <row r="697" spans="1:2">
      <c r="A697" s="11"/>
      <c r="B697" s="10"/>
    </row>
    <row r="698" spans="1:2">
      <c r="A698" s="11"/>
      <c r="B698" s="10"/>
    </row>
    <row r="699" spans="1:2">
      <c r="A699" s="11"/>
      <c r="B699" s="10"/>
    </row>
    <row r="700" spans="1:2">
      <c r="A700" s="11"/>
      <c r="B700" s="10"/>
    </row>
    <row r="701" spans="1:2">
      <c r="A701" s="11"/>
      <c r="B701" s="10"/>
    </row>
    <row r="702" spans="1:2">
      <c r="A702" s="11"/>
      <c r="B702" s="10"/>
    </row>
    <row r="703" spans="1:2">
      <c r="A703" s="11"/>
      <c r="B703" s="10"/>
    </row>
    <row r="704" spans="1:2">
      <c r="A704" s="11"/>
      <c r="B704" s="10"/>
    </row>
    <row r="705" spans="1:2">
      <c r="A705" s="11"/>
      <c r="B705" s="10"/>
    </row>
    <row r="706" spans="1:2">
      <c r="A706" s="11"/>
      <c r="B706" s="10"/>
    </row>
    <row r="707" spans="1:2">
      <c r="A707" s="11"/>
      <c r="B707" s="10"/>
    </row>
    <row r="708" spans="1:2">
      <c r="A708" s="11"/>
      <c r="B708" s="10"/>
    </row>
    <row r="709" spans="1:2">
      <c r="A709" s="11"/>
      <c r="B709" s="10"/>
    </row>
    <row r="710" spans="1:2">
      <c r="A710" s="11"/>
      <c r="B710" s="10"/>
    </row>
    <row r="711" spans="1:2">
      <c r="A711" s="11"/>
      <c r="B711" s="10"/>
    </row>
    <row r="712" spans="1:2">
      <c r="A712" s="11"/>
      <c r="B712" s="10"/>
    </row>
    <row r="713" spans="1:2">
      <c r="A713" s="11"/>
      <c r="B713" s="10"/>
    </row>
    <row r="714" spans="1:2">
      <c r="A714" s="11"/>
      <c r="B714" s="10"/>
    </row>
    <row r="715" spans="1:2">
      <c r="A715" s="11"/>
      <c r="B715" s="10"/>
    </row>
    <row r="716" spans="1:2">
      <c r="A716" s="11"/>
      <c r="B716" s="10"/>
    </row>
    <row r="717" spans="1:2">
      <c r="A717" s="11"/>
      <c r="B717" s="10"/>
    </row>
    <row r="718" spans="1:2">
      <c r="A718" s="11"/>
      <c r="B718" s="10"/>
    </row>
    <row r="719" spans="1:2">
      <c r="A719" s="11"/>
      <c r="B719" s="10"/>
    </row>
    <row r="720" spans="1:2">
      <c r="A720" s="11"/>
      <c r="B720" s="10"/>
    </row>
    <row r="721" spans="1:2">
      <c r="A721" s="11"/>
      <c r="B721" s="10"/>
    </row>
    <row r="722" spans="1:2">
      <c r="A722" s="11"/>
      <c r="B722" s="10"/>
    </row>
    <row r="723" spans="1:2">
      <c r="A723" s="11"/>
      <c r="B723" s="10"/>
    </row>
    <row r="724" spans="1:2">
      <c r="A724" s="11"/>
      <c r="B724" s="10"/>
    </row>
    <row r="725" spans="1:2">
      <c r="A725" s="11"/>
      <c r="B725" s="10"/>
    </row>
    <row r="726" spans="1:2">
      <c r="A726" s="11"/>
      <c r="B726" s="10"/>
    </row>
    <row r="727" spans="1:2">
      <c r="A727" s="11"/>
      <c r="B727" s="10"/>
    </row>
    <row r="728" spans="1:2">
      <c r="A728" s="11"/>
      <c r="B728" s="10"/>
    </row>
    <row r="729" spans="1:2">
      <c r="A729" s="11"/>
      <c r="B729" s="10"/>
    </row>
    <row r="730" spans="1:2">
      <c r="A730" s="11"/>
      <c r="B730" s="10"/>
    </row>
    <row r="731" spans="1:2">
      <c r="A731" s="11"/>
      <c r="B731" s="10"/>
    </row>
    <row r="732" spans="1:2">
      <c r="A732" s="11"/>
      <c r="B732" s="10"/>
    </row>
    <row r="733" spans="1:2">
      <c r="A733" s="11"/>
      <c r="B733" s="10"/>
    </row>
    <row r="734" spans="1:2">
      <c r="A734" s="11"/>
      <c r="B734" s="10"/>
    </row>
    <row r="735" spans="1:2">
      <c r="A735" s="11"/>
      <c r="B735" s="10"/>
    </row>
    <row r="736" spans="1:2">
      <c r="A736" s="11"/>
      <c r="B736" s="10"/>
    </row>
    <row r="737" spans="1:2">
      <c r="A737" s="11"/>
      <c r="B737" s="10"/>
    </row>
    <row r="738" spans="1:2">
      <c r="A738" s="11"/>
      <c r="B738" s="10"/>
    </row>
    <row r="739" spans="1:2">
      <c r="A739" s="11"/>
      <c r="B739" s="10"/>
    </row>
    <row r="740" spans="1:2">
      <c r="A740" s="11"/>
      <c r="B740" s="10"/>
    </row>
    <row r="741" spans="1:2">
      <c r="A741" s="11"/>
      <c r="B741" s="10"/>
    </row>
    <row r="742" spans="1:2">
      <c r="A742" s="11"/>
      <c r="B742" s="10"/>
    </row>
    <row r="743" spans="1:2">
      <c r="A743" s="11"/>
      <c r="B743" s="10"/>
    </row>
    <row r="744" spans="1:2">
      <c r="A744" s="11"/>
      <c r="B744" s="10"/>
    </row>
    <row r="745" spans="1:2">
      <c r="A745" s="11"/>
      <c r="B745" s="10"/>
    </row>
    <row r="746" spans="1:2">
      <c r="A746" s="11"/>
      <c r="B746" s="10"/>
    </row>
    <row r="747" spans="1:2">
      <c r="A747" s="11"/>
      <c r="B747" s="10"/>
    </row>
    <row r="748" spans="1:2">
      <c r="A748" s="11"/>
      <c r="B748" s="10"/>
    </row>
    <row r="749" spans="1:2">
      <c r="A749" s="11"/>
      <c r="B749" s="10"/>
    </row>
    <row r="750" spans="1:2">
      <c r="A750" s="11"/>
      <c r="B750" s="10"/>
    </row>
    <row r="751" spans="1:2">
      <c r="A751" s="11"/>
      <c r="B751" s="10"/>
    </row>
    <row r="752" spans="1:2">
      <c r="A752" s="11"/>
      <c r="B752" s="10"/>
    </row>
    <row r="753" spans="1:2">
      <c r="A753" s="11"/>
      <c r="B753" s="10"/>
    </row>
    <row r="754" spans="1:2">
      <c r="A754" s="11"/>
      <c r="B754" s="10"/>
    </row>
    <row r="755" spans="1:2">
      <c r="A755" s="11"/>
      <c r="B755" s="10"/>
    </row>
    <row r="756" spans="1:2">
      <c r="A756" s="11"/>
      <c r="B756" s="10"/>
    </row>
    <row r="757" spans="1:2">
      <c r="A757" s="11"/>
      <c r="B757" s="10"/>
    </row>
    <row r="758" spans="1:2">
      <c r="A758" s="11"/>
      <c r="B758" s="10"/>
    </row>
    <row r="759" spans="1:2">
      <c r="A759" s="11"/>
      <c r="B759" s="10"/>
    </row>
    <row r="760" spans="1:2">
      <c r="A760" s="11"/>
      <c r="B760" s="10"/>
    </row>
    <row r="761" spans="1:2">
      <c r="A761" s="11"/>
      <c r="B761" s="10"/>
    </row>
    <row r="762" spans="1:2">
      <c r="A762" s="11"/>
      <c r="B762" s="10"/>
    </row>
    <row r="763" spans="1:2">
      <c r="A763" s="11"/>
      <c r="B763" s="10"/>
    </row>
    <row r="764" spans="1:2">
      <c r="A764" s="11"/>
      <c r="B764" s="10"/>
    </row>
    <row r="765" spans="1:2">
      <c r="A765" s="11"/>
      <c r="B765" s="10"/>
    </row>
    <row r="766" spans="1:2">
      <c r="A766" s="11"/>
      <c r="B766" s="10"/>
    </row>
    <row r="767" spans="1:2">
      <c r="A767" s="11"/>
      <c r="B767" s="10"/>
    </row>
    <row r="768" spans="1:2">
      <c r="A768" s="11"/>
      <c r="B768" s="10"/>
    </row>
    <row r="769" spans="1:2">
      <c r="A769" s="11"/>
      <c r="B769" s="10"/>
    </row>
    <row r="770" spans="1:2">
      <c r="A770" s="11"/>
      <c r="B770" s="10"/>
    </row>
    <row r="771" spans="1:2">
      <c r="A771" s="11"/>
      <c r="B771" s="10"/>
    </row>
    <row r="772" spans="1:2">
      <c r="A772" s="11"/>
      <c r="B772" s="10"/>
    </row>
    <row r="773" spans="1:2">
      <c r="A773" s="11"/>
      <c r="B773" s="10"/>
    </row>
    <row r="774" spans="1:2">
      <c r="A774" s="11"/>
      <c r="B774" s="10"/>
    </row>
    <row r="775" spans="1:2">
      <c r="A775" s="11"/>
      <c r="B775" s="10"/>
    </row>
    <row r="776" spans="1:2">
      <c r="A776" s="11"/>
      <c r="B776" s="10"/>
    </row>
    <row r="777" spans="1:2">
      <c r="A777" s="11"/>
      <c r="B777" s="10"/>
    </row>
    <row r="778" spans="1:2">
      <c r="A778" s="11"/>
      <c r="B778" s="10"/>
    </row>
    <row r="779" spans="1:2">
      <c r="A779" s="11"/>
      <c r="B779" s="10"/>
    </row>
    <row r="780" spans="1:2">
      <c r="A780" s="11"/>
      <c r="B780" s="10"/>
    </row>
    <row r="781" spans="1:2">
      <c r="A781" s="11"/>
      <c r="B781" s="10"/>
    </row>
    <row r="782" spans="1:2">
      <c r="A782" s="11"/>
      <c r="B782" s="10"/>
    </row>
    <row r="783" spans="1:2">
      <c r="A783" s="11"/>
      <c r="B783" s="10"/>
    </row>
    <row r="784" spans="1:2">
      <c r="A784" s="11"/>
      <c r="B784" s="10"/>
    </row>
    <row r="785" spans="1:2">
      <c r="A785" s="11"/>
      <c r="B785" s="10"/>
    </row>
    <row r="786" spans="1:2">
      <c r="A786" s="11"/>
      <c r="B786" s="10"/>
    </row>
    <row r="787" spans="1:2">
      <c r="A787" s="11"/>
      <c r="B787" s="10"/>
    </row>
    <row r="788" spans="1:2">
      <c r="A788" s="11"/>
      <c r="B788" s="10"/>
    </row>
    <row r="789" spans="1:2">
      <c r="A789" s="11"/>
      <c r="B789" s="10"/>
    </row>
    <row r="790" spans="1:2">
      <c r="A790" s="11"/>
      <c r="B790" s="10"/>
    </row>
    <row r="791" spans="1:2">
      <c r="A791" s="11"/>
      <c r="B791" s="10"/>
    </row>
    <row r="792" spans="1:2">
      <c r="A792" s="11"/>
      <c r="B792" s="10"/>
    </row>
    <row r="793" spans="1:2">
      <c r="A793" s="11"/>
      <c r="B793" s="10"/>
    </row>
    <row r="794" spans="1:2">
      <c r="A794" s="11"/>
      <c r="B794" s="10"/>
    </row>
    <row r="795" spans="1:2">
      <c r="A795" s="11"/>
      <c r="B795" s="10"/>
    </row>
    <row r="796" spans="1:2">
      <c r="A796" s="11"/>
      <c r="B796" s="10"/>
    </row>
    <row r="797" spans="1:2">
      <c r="A797" s="11"/>
      <c r="B797" s="10"/>
    </row>
    <row r="798" spans="1:2">
      <c r="A798" s="11"/>
      <c r="B798" s="10"/>
    </row>
    <row r="799" spans="1:2">
      <c r="A799" s="11"/>
      <c r="B799" s="10"/>
    </row>
    <row r="800" spans="1:2">
      <c r="A800" s="11"/>
      <c r="B800" s="10"/>
    </row>
    <row r="801" spans="1:2">
      <c r="A801" s="11"/>
      <c r="B801" s="10"/>
    </row>
    <row r="802" spans="1:2">
      <c r="A802" s="11"/>
      <c r="B802" s="10"/>
    </row>
    <row r="803" spans="1:2">
      <c r="A803" s="11"/>
      <c r="B803" s="10"/>
    </row>
    <row r="804" spans="1:2">
      <c r="A804" s="11"/>
      <c r="B804" s="10"/>
    </row>
    <row r="805" spans="1:2">
      <c r="A805" s="11"/>
      <c r="B805" s="10"/>
    </row>
    <row r="806" spans="1:2">
      <c r="A806" s="11"/>
      <c r="B806" s="10"/>
    </row>
    <row r="807" spans="1:2">
      <c r="A807" s="11"/>
      <c r="B807" s="10"/>
    </row>
    <row r="808" spans="1:2">
      <c r="A808" s="11"/>
      <c r="B808" s="10"/>
    </row>
    <row r="809" spans="1:2">
      <c r="A809" s="11"/>
      <c r="B809" s="10"/>
    </row>
    <row r="810" spans="1:2">
      <c r="A810" s="11"/>
      <c r="B810" s="10"/>
    </row>
    <row r="811" spans="1:2">
      <c r="A811" s="11"/>
      <c r="B811" s="10"/>
    </row>
    <row r="812" spans="1:2">
      <c r="A812" s="11"/>
      <c r="B812" s="10"/>
    </row>
    <row r="813" spans="1:2">
      <c r="A813" s="11"/>
      <c r="B813" s="10"/>
    </row>
    <row r="814" spans="1:2">
      <c r="A814" s="11"/>
      <c r="B814" s="10"/>
    </row>
    <row r="815" spans="1:2">
      <c r="A815" s="11"/>
      <c r="B815" s="10"/>
    </row>
    <row r="816" spans="1:2">
      <c r="A816" s="11"/>
      <c r="B816" s="10"/>
    </row>
    <row r="817" spans="1:2">
      <c r="A817" s="11"/>
      <c r="B817" s="10"/>
    </row>
    <row r="818" spans="1:2">
      <c r="A818" s="11"/>
      <c r="B818" s="10"/>
    </row>
    <row r="819" spans="1:2">
      <c r="A819" s="11"/>
      <c r="B819" s="10"/>
    </row>
    <row r="820" spans="1:2">
      <c r="A820" s="11"/>
      <c r="B820" s="10"/>
    </row>
    <row r="821" spans="1:2">
      <c r="A821" s="11"/>
      <c r="B821" s="10"/>
    </row>
    <row r="822" spans="1:2">
      <c r="A822" s="11"/>
      <c r="B822" s="10"/>
    </row>
    <row r="823" spans="1:2">
      <c r="A823" s="11"/>
      <c r="B823" s="10"/>
    </row>
    <row r="824" spans="1:2">
      <c r="A824" s="11"/>
      <c r="B824" s="10"/>
    </row>
    <row r="825" spans="1:2">
      <c r="A825" s="11"/>
      <c r="B825" s="10"/>
    </row>
    <row r="826" spans="1:2">
      <c r="A826" s="11"/>
      <c r="B826" s="10"/>
    </row>
    <row r="827" spans="1:2">
      <c r="A827" s="11"/>
      <c r="B827" s="10"/>
    </row>
    <row r="828" spans="1:2">
      <c r="A828" s="11"/>
      <c r="B828" s="10"/>
    </row>
    <row r="829" spans="1:2">
      <c r="A829" s="11"/>
      <c r="B829" s="10"/>
    </row>
    <row r="830" spans="1:2">
      <c r="A830" s="11"/>
      <c r="B830" s="10"/>
    </row>
    <row r="831" spans="1:2">
      <c r="A831" s="11"/>
      <c r="B831" s="10"/>
    </row>
    <row r="832" spans="1:2">
      <c r="A832" s="11"/>
      <c r="B832" s="10"/>
    </row>
    <row r="833" spans="1:2">
      <c r="A833" s="11"/>
      <c r="B833" s="10"/>
    </row>
    <row r="834" spans="1:2">
      <c r="A834" s="11"/>
      <c r="B834" s="10"/>
    </row>
    <row r="835" spans="1:2">
      <c r="A835" s="11"/>
      <c r="B835" s="10"/>
    </row>
    <row r="836" spans="1:2">
      <c r="A836" s="11"/>
      <c r="B836" s="10"/>
    </row>
    <row r="837" spans="1:2">
      <c r="A837" s="11"/>
      <c r="B837" s="10"/>
    </row>
    <row r="838" spans="1:2">
      <c r="A838" s="11"/>
      <c r="B838" s="10"/>
    </row>
    <row r="839" spans="1:2">
      <c r="A839" s="11"/>
      <c r="B839" s="10"/>
    </row>
    <row r="840" spans="1:2">
      <c r="A840" s="11"/>
      <c r="B840" s="10"/>
    </row>
    <row r="841" spans="1:2">
      <c r="A841" s="11"/>
      <c r="B841" s="10"/>
    </row>
    <row r="842" spans="1:2">
      <c r="A842" s="11"/>
      <c r="B842" s="10"/>
    </row>
    <row r="843" spans="1:2">
      <c r="A843" s="11"/>
      <c r="B843" s="10"/>
    </row>
    <row r="844" spans="1:2">
      <c r="A844" s="11"/>
      <c r="B844" s="10"/>
    </row>
    <row r="845" spans="1:2">
      <c r="A845" s="11"/>
      <c r="B845" s="10"/>
    </row>
    <row r="846" spans="1:2">
      <c r="A846" s="11"/>
      <c r="B846" s="10"/>
    </row>
    <row r="847" spans="1:2">
      <c r="A847" s="11"/>
      <c r="B847" s="10"/>
    </row>
    <row r="848" spans="1:2">
      <c r="A848" s="11"/>
      <c r="B848" s="10"/>
    </row>
    <row r="849" spans="1:2">
      <c r="A849" s="11"/>
      <c r="B849" s="10"/>
    </row>
    <row r="850" spans="1:2">
      <c r="A850" s="11"/>
      <c r="B850" s="10"/>
    </row>
    <row r="851" spans="1:2">
      <c r="A851" s="11"/>
      <c r="B851" s="10"/>
    </row>
    <row r="852" spans="1:2">
      <c r="A852" s="11"/>
      <c r="B852" s="10"/>
    </row>
    <row r="853" spans="1:2">
      <c r="A853" s="11"/>
      <c r="B853" s="10"/>
    </row>
    <row r="854" spans="1:2">
      <c r="A854" s="11"/>
      <c r="B854" s="10"/>
    </row>
    <row r="855" spans="1:2">
      <c r="A855" s="11"/>
      <c r="B855" s="10"/>
    </row>
    <row r="856" spans="1:2">
      <c r="A856" s="11"/>
      <c r="B856" s="10"/>
    </row>
    <row r="857" spans="1:2">
      <c r="A857" s="11"/>
      <c r="B857" s="10"/>
    </row>
    <row r="858" spans="1:2">
      <c r="A858" s="11"/>
      <c r="B858" s="10"/>
    </row>
    <row r="859" spans="1:2">
      <c r="A859" s="11"/>
      <c r="B859" s="10"/>
    </row>
    <row r="860" spans="1:2">
      <c r="A860" s="11"/>
      <c r="B860" s="10"/>
    </row>
    <row r="861" spans="1:2">
      <c r="A861" s="11"/>
      <c r="B861" s="10"/>
    </row>
    <row r="862" spans="1:2">
      <c r="A862" s="11"/>
      <c r="B862" s="10"/>
    </row>
    <row r="863" spans="1:2">
      <c r="A863" s="11"/>
      <c r="B863" s="10"/>
    </row>
    <row r="864" spans="1:2">
      <c r="A864" s="11"/>
      <c r="B864" s="10"/>
    </row>
    <row r="865" spans="1:2">
      <c r="A865" s="11"/>
      <c r="B865" s="10"/>
    </row>
    <row r="866" spans="1:2">
      <c r="A866" s="11"/>
      <c r="B866" s="10"/>
    </row>
    <row r="867" spans="1:2">
      <c r="A867" s="11"/>
      <c r="B867" s="10"/>
    </row>
    <row r="868" spans="1:2">
      <c r="A868" s="11"/>
      <c r="B868" s="10"/>
    </row>
    <row r="869" spans="1:2">
      <c r="A869" s="11"/>
      <c r="B869" s="10"/>
    </row>
    <row r="870" spans="1:2">
      <c r="A870" s="11"/>
      <c r="B870" s="10"/>
    </row>
    <row r="871" spans="1:2">
      <c r="A871" s="11"/>
      <c r="B871" s="10"/>
    </row>
    <row r="872" spans="1:2">
      <c r="A872" s="11"/>
      <c r="B872" s="10"/>
    </row>
    <row r="873" spans="1:2">
      <c r="A873" s="11"/>
      <c r="B873" s="10"/>
    </row>
    <row r="874" spans="1:2">
      <c r="A874" s="11"/>
      <c r="B874" s="10"/>
    </row>
    <row r="875" spans="1:2">
      <c r="A875" s="11"/>
      <c r="B875" s="10"/>
    </row>
    <row r="876" spans="1:2">
      <c r="A876" s="11"/>
      <c r="B876" s="10"/>
    </row>
    <row r="877" spans="1:2">
      <c r="A877" s="11"/>
      <c r="B877" s="10"/>
    </row>
    <row r="878" spans="1:2">
      <c r="A878" s="11"/>
      <c r="B878" s="10"/>
    </row>
    <row r="879" spans="1:2">
      <c r="A879" s="11"/>
      <c r="B879" s="10"/>
    </row>
    <row r="880" spans="1:2">
      <c r="A880" s="11"/>
      <c r="B880" s="10"/>
    </row>
    <row r="881" spans="1:2">
      <c r="A881" s="11"/>
      <c r="B881" s="10"/>
    </row>
    <row r="882" spans="1:2">
      <c r="A882" s="11"/>
      <c r="B882" s="10"/>
    </row>
    <row r="883" spans="1:2">
      <c r="A883" s="11"/>
      <c r="B883" s="10"/>
    </row>
    <row r="884" spans="1:2">
      <c r="A884" s="11"/>
      <c r="B884" s="10"/>
    </row>
    <row r="885" spans="1:2">
      <c r="A885" s="11"/>
      <c r="B885" s="10"/>
    </row>
    <row r="886" spans="1:2">
      <c r="A886" s="11"/>
      <c r="B886" s="10"/>
    </row>
    <row r="887" spans="1:2">
      <c r="A887" s="11"/>
      <c r="B887" s="10"/>
    </row>
    <row r="888" spans="1:2">
      <c r="A888" s="11"/>
      <c r="B888" s="10"/>
    </row>
    <row r="889" spans="1:2">
      <c r="A889" s="11"/>
      <c r="B889" s="10"/>
    </row>
    <row r="890" spans="1:2">
      <c r="A890" s="11"/>
      <c r="B890" s="10"/>
    </row>
    <row r="891" spans="1:2">
      <c r="A891" s="11"/>
      <c r="B891" s="10"/>
    </row>
    <row r="892" spans="1:2">
      <c r="A892" s="11"/>
      <c r="B892" s="10"/>
    </row>
    <row r="893" spans="1:2">
      <c r="A893" s="11"/>
      <c r="B893" s="10"/>
    </row>
    <row r="894" spans="1:2">
      <c r="A894" s="11"/>
      <c r="B894" s="10"/>
    </row>
    <row r="895" spans="1:2">
      <c r="A895" s="11"/>
      <c r="B895" s="10"/>
    </row>
    <row r="896" spans="1:2">
      <c r="A896" s="11"/>
      <c r="B896" s="10"/>
    </row>
    <row r="897" spans="1:2">
      <c r="A897" s="11"/>
      <c r="B897" s="10"/>
    </row>
    <row r="898" spans="1:2">
      <c r="A898" s="11"/>
      <c r="B898" s="10"/>
    </row>
    <row r="899" spans="1:2">
      <c r="A899" s="11"/>
      <c r="B899" s="10"/>
    </row>
    <row r="900" spans="1:2">
      <c r="A900" s="11"/>
      <c r="B900" s="10"/>
    </row>
    <row r="901" spans="1:2">
      <c r="A901" s="11"/>
      <c r="B901" s="10"/>
    </row>
    <row r="902" spans="1:2">
      <c r="A902" s="11"/>
      <c r="B902" s="10"/>
    </row>
    <row r="903" spans="1:2">
      <c r="A903" s="11"/>
      <c r="B903" s="10"/>
    </row>
    <row r="904" spans="1:2">
      <c r="A904" s="11"/>
      <c r="B904" s="10"/>
    </row>
    <row r="905" spans="1:2">
      <c r="A905" s="11"/>
      <c r="B905" s="10"/>
    </row>
    <row r="906" spans="1:2">
      <c r="A906" s="11"/>
      <c r="B906" s="10"/>
    </row>
    <row r="907" spans="1:2">
      <c r="A907" s="11"/>
      <c r="B907" s="10"/>
    </row>
    <row r="908" spans="1:2">
      <c r="A908" s="11"/>
      <c r="B908" s="10"/>
    </row>
    <row r="909" spans="1:2">
      <c r="A909" s="11"/>
      <c r="B909" s="10"/>
    </row>
    <row r="910" spans="1:2">
      <c r="A910" s="11"/>
      <c r="B910" s="10"/>
    </row>
    <row r="911" spans="1:2">
      <c r="A911" s="11"/>
      <c r="B911" s="10"/>
    </row>
    <row r="912" spans="1:2">
      <c r="A912" s="11"/>
      <c r="B912" s="10"/>
    </row>
    <row r="913" spans="1:2">
      <c r="A913" s="11"/>
      <c r="B913" s="10"/>
    </row>
    <row r="914" spans="1:2">
      <c r="A914" s="11"/>
      <c r="B914" s="10"/>
    </row>
    <row r="915" spans="1:2">
      <c r="A915" s="11"/>
      <c r="B915" s="10"/>
    </row>
    <row r="916" spans="1:2">
      <c r="A916" s="11"/>
      <c r="B916" s="10"/>
    </row>
    <row r="917" spans="1:2">
      <c r="A917" s="11"/>
      <c r="B917" s="10"/>
    </row>
    <row r="918" spans="1:2">
      <c r="A918" s="11"/>
      <c r="B918" s="10"/>
    </row>
    <row r="919" spans="1:2">
      <c r="A919" s="11"/>
      <c r="B919" s="10"/>
    </row>
    <row r="920" spans="1:2">
      <c r="A920" s="11"/>
      <c r="B920" s="10"/>
    </row>
    <row r="921" spans="1:2">
      <c r="A921" s="11"/>
      <c r="B921" s="10"/>
    </row>
    <row r="922" spans="1:2">
      <c r="A922" s="11"/>
      <c r="B922" s="10"/>
    </row>
    <row r="923" spans="1:2">
      <c r="A923" s="11"/>
      <c r="B923" s="10"/>
    </row>
    <row r="924" spans="1:2">
      <c r="A924" s="11"/>
      <c r="B924" s="10"/>
    </row>
    <row r="925" spans="1:2">
      <c r="A925" s="11"/>
      <c r="B925" s="10"/>
    </row>
    <row r="926" spans="1:2">
      <c r="A926" s="11"/>
      <c r="B926" s="10"/>
    </row>
    <row r="927" spans="1:2">
      <c r="A927" s="11"/>
      <c r="B927" s="10"/>
    </row>
    <row r="928" spans="1:2">
      <c r="A928" s="11"/>
      <c r="B928" s="10"/>
    </row>
    <row r="929" spans="1:2">
      <c r="A929" s="11"/>
      <c r="B929" s="10"/>
    </row>
    <row r="930" spans="1:2">
      <c r="A930" s="11"/>
      <c r="B930" s="10"/>
    </row>
    <row r="931" spans="1:2">
      <c r="A931" s="11"/>
      <c r="B931" s="10"/>
    </row>
    <row r="932" spans="1:2">
      <c r="A932" s="11"/>
      <c r="B932" s="10"/>
    </row>
    <row r="933" spans="1:2">
      <c r="A933" s="11"/>
      <c r="B933" s="10"/>
    </row>
    <row r="934" spans="1:2">
      <c r="A934" s="11"/>
      <c r="B934" s="10"/>
    </row>
    <row r="935" spans="1:2">
      <c r="A935" s="11"/>
      <c r="B935" s="10"/>
    </row>
    <row r="936" spans="1:2">
      <c r="A936" s="11"/>
      <c r="B936" s="10"/>
    </row>
    <row r="937" spans="1:2">
      <c r="A937" s="11"/>
      <c r="B937" s="10"/>
    </row>
    <row r="938" spans="1:2">
      <c r="A938" s="11"/>
      <c r="B938" s="10"/>
    </row>
    <row r="939" spans="1:2">
      <c r="A939" s="11"/>
      <c r="B939" s="10"/>
    </row>
    <row r="940" spans="1:2">
      <c r="A940" s="11"/>
      <c r="B940" s="10"/>
    </row>
    <row r="941" spans="1:2">
      <c r="A941" s="11"/>
      <c r="B941" s="10"/>
    </row>
    <row r="942" spans="1:2">
      <c r="A942" s="11"/>
      <c r="B942" s="10"/>
    </row>
    <row r="943" spans="1:2">
      <c r="A943" s="11"/>
      <c r="B943" s="10"/>
    </row>
    <row r="944" spans="1:2">
      <c r="A944" s="11"/>
      <c r="B944" s="10"/>
    </row>
    <row r="945" spans="1:2">
      <c r="A945" s="11"/>
      <c r="B945" s="10"/>
    </row>
    <row r="946" spans="1:2">
      <c r="A946" s="11"/>
      <c r="B946" s="10"/>
    </row>
    <row r="947" spans="1:2">
      <c r="A947" s="11"/>
      <c r="B947" s="10"/>
    </row>
    <row r="948" spans="1:2">
      <c r="A948" s="11"/>
      <c r="B948" s="10"/>
    </row>
    <row r="949" spans="1:2">
      <c r="A949" s="11"/>
      <c r="B949" s="10"/>
    </row>
    <row r="950" spans="1:2">
      <c r="A950" s="11"/>
      <c r="B950" s="10"/>
    </row>
    <row r="951" spans="1:2">
      <c r="A951" s="11"/>
      <c r="B951" s="10"/>
    </row>
    <row r="952" spans="1:2">
      <c r="A952" s="11"/>
      <c r="B952" s="10"/>
    </row>
    <row r="953" spans="1:2">
      <c r="A953" s="11"/>
      <c r="B953" s="10"/>
    </row>
    <row r="954" spans="1:2">
      <c r="A954" s="11"/>
      <c r="B954" s="10"/>
    </row>
    <row r="955" spans="1:2">
      <c r="A955" s="11"/>
      <c r="B955" s="10"/>
    </row>
    <row r="956" spans="1:2">
      <c r="A956" s="11"/>
      <c r="B956" s="10"/>
    </row>
    <row r="957" spans="1:2">
      <c r="A957" s="11"/>
      <c r="B957" s="10"/>
    </row>
    <row r="958" spans="1:2">
      <c r="A958" s="11"/>
      <c r="B958" s="10"/>
    </row>
    <row r="959" spans="1:2">
      <c r="A959" s="11"/>
      <c r="B959" s="10"/>
    </row>
    <row r="960" spans="1:2">
      <c r="A960" s="11"/>
      <c r="B960" s="10"/>
    </row>
    <row r="961" spans="1:2">
      <c r="A961" s="11"/>
      <c r="B961" s="10"/>
    </row>
    <row r="962" spans="1:2">
      <c r="A962" s="11"/>
      <c r="B962" s="10"/>
    </row>
    <row r="963" spans="1:2">
      <c r="A963" s="11"/>
      <c r="B963" s="10"/>
    </row>
    <row r="964" spans="1:2">
      <c r="A964" s="11"/>
      <c r="B964" s="10"/>
    </row>
    <row r="965" spans="1:2">
      <c r="A965" s="11"/>
      <c r="B965" s="10"/>
    </row>
    <row r="966" spans="1:2">
      <c r="A966" s="11"/>
      <c r="B966" s="10"/>
    </row>
    <row r="967" spans="1:2">
      <c r="A967" s="11"/>
      <c r="B967" s="10"/>
    </row>
    <row r="968" spans="1:2">
      <c r="A968" s="11"/>
      <c r="B968" s="10"/>
    </row>
    <row r="969" spans="1:2">
      <c r="A969" s="11"/>
      <c r="B969" s="10"/>
    </row>
    <row r="970" spans="1:2">
      <c r="A970" s="11"/>
      <c r="B970" s="10"/>
    </row>
    <row r="971" spans="1:2">
      <c r="A971" s="11"/>
      <c r="B971" s="10"/>
    </row>
    <row r="972" spans="1:2">
      <c r="A972" s="11"/>
      <c r="B972" s="10"/>
    </row>
    <row r="973" spans="1:2">
      <c r="A973" s="11"/>
      <c r="B973" s="10"/>
    </row>
    <row r="974" spans="1:2">
      <c r="A974" s="11"/>
      <c r="B974" s="10"/>
    </row>
    <row r="975" spans="1:2">
      <c r="A975" s="11"/>
      <c r="B975" s="10"/>
    </row>
    <row r="976" spans="1:2">
      <c r="A976" s="11"/>
      <c r="B976" s="10"/>
    </row>
    <row r="977" spans="1:2">
      <c r="A977" s="11"/>
      <c r="B977" s="10"/>
    </row>
    <row r="978" spans="1:2">
      <c r="A978" s="11"/>
      <c r="B978" s="10"/>
    </row>
    <row r="979" spans="1:2">
      <c r="A979" s="11"/>
      <c r="B979" s="10"/>
    </row>
    <row r="980" spans="1:2">
      <c r="A980" s="11"/>
      <c r="B980" s="10"/>
    </row>
    <row r="981" spans="1:2">
      <c r="A981" s="11"/>
      <c r="B981" s="10"/>
    </row>
    <row r="982" spans="1:2">
      <c r="A982" s="11"/>
      <c r="B982" s="10"/>
    </row>
    <row r="983" spans="1:2">
      <c r="A983" s="11"/>
      <c r="B983" s="10"/>
    </row>
    <row r="984" spans="1:2">
      <c r="A984" s="11"/>
      <c r="B984" s="10"/>
    </row>
    <row r="985" spans="1:2">
      <c r="A985" s="11"/>
      <c r="B985" s="10"/>
    </row>
    <row r="986" spans="1:2">
      <c r="A986" s="11"/>
      <c r="B986" s="10"/>
    </row>
    <row r="987" spans="1:2">
      <c r="A987" s="11"/>
      <c r="B987" s="10"/>
    </row>
    <row r="988" spans="1:2">
      <c r="A988" s="11"/>
      <c r="B988" s="10"/>
    </row>
    <row r="989" spans="1:2">
      <c r="A989" s="11"/>
      <c r="B989" s="10"/>
    </row>
    <row r="990" spans="1:2">
      <c r="A990" s="11"/>
      <c r="B990" s="10"/>
    </row>
    <row r="991" spans="1:2">
      <c r="A991" s="11"/>
      <c r="B991" s="10"/>
    </row>
    <row r="992" spans="1:2">
      <c r="A992" s="11"/>
      <c r="B992" s="10"/>
    </row>
    <row r="993" spans="1:2">
      <c r="A993" s="11"/>
      <c r="B993" s="10"/>
    </row>
    <row r="994" spans="1:2">
      <c r="A994" s="11"/>
      <c r="B994" s="10"/>
    </row>
    <row r="995" spans="1:2">
      <c r="A995" s="11"/>
      <c r="B995" s="10"/>
    </row>
    <row r="996" spans="1:2">
      <c r="A996" s="11" t="e">
        <f t="array" ref="A996">IF(ISERROR(INDEX(List,MATCH(0,COUNTIF(List,"&lt;"&amp;List)-SUM(COUNTIF(List,$A$185:A995)),0))),"",INDEX(List,MATCH(0,COUNTIF(List,"&lt;"&amp;List)-SUM(COUNTIF(List,$A$185:A995),0))))</f>
        <v>#N/A</v>
      </c>
      <c r="B996" s="10" t="e">
        <f>IF(A996="","",MAX(B$185:B995)+1)</f>
        <v>#N/A</v>
      </c>
    </row>
    <row r="997" spans="1:2">
      <c r="A997" s="11" t="e">
        <f t="array" ref="A997">IF(ISERROR(INDEX(List,MATCH(0,COUNTIF(List,"&lt;"&amp;List)-SUM(COUNTIF(List,$A$185:A996)),0))),"",INDEX(List,MATCH(0,COUNTIF(List,"&lt;"&amp;List)-SUM(COUNTIF(List,$A$185:A996),0))))</f>
        <v>#N/A</v>
      </c>
      <c r="B997" s="10" t="e">
        <f>IF(A997="","",MAX(B$185:B996)+1)</f>
        <v>#N/A</v>
      </c>
    </row>
    <row r="998" spans="1:2">
      <c r="A998" s="11" t="e">
        <f t="array" ref="A998">IF(ISERROR(INDEX(List,MATCH(0,COUNTIF(List,"&lt;"&amp;List)-SUM(COUNTIF(List,$A$185:A997)),0))),"",INDEX(List,MATCH(0,COUNTIF(List,"&lt;"&amp;List)-SUM(COUNTIF(List,$A$185:A997),0))))</f>
        <v>#N/A</v>
      </c>
      <c r="B998" s="10" t="e">
        <f>IF(A998="","",MAX(B$185:B997)+1)</f>
        <v>#N/A</v>
      </c>
    </row>
    <row r="999" spans="1:2">
      <c r="A999" s="11" t="e">
        <f t="array" ref="A999">IF(ISERROR(INDEX(List,MATCH(0,COUNTIF(List,"&lt;"&amp;List)-SUM(COUNTIF(List,$A$185:A998)),0))),"",INDEX(List,MATCH(0,COUNTIF(List,"&lt;"&amp;List)-SUM(COUNTIF(List,$A$185:A998),0))))</f>
        <v>#N/A</v>
      </c>
      <c r="B999" s="10" t="e">
        <f>IF(A999="","",MAX(B$185:B998)+1)</f>
        <v>#N/A</v>
      </c>
    </row>
  </sheetData>
  <sheetProtection selectLockedCells="1" selectUnlockedCells="1"/>
  <mergeCells count="2">
    <mergeCell ref="A1:D1"/>
    <mergeCell ref="A15:D15"/>
  </mergeCells>
  <dataValidations count="1">
    <dataValidation type="custom" allowBlank="1" showInputMessage="1" showErrorMessage="1" errorTitle="X-Author for Excel" error="Id and Lookup fields are not editable." promptTitle="X-Author for Excel" sqref="D3:D8 D17:D182">
      <formula1>""</formula1>
    </dataValidation>
  </dataValidations>
  <pageMargins left="0.75" right="0.75" top="1" bottom="1" header="0.5" footer="0.5"/>
  <pageSetup orientation="portrait" r:id="rId1"/>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AX25"/>
  <sheetViews>
    <sheetView workbookViewId="0"/>
  </sheetViews>
  <sheetFormatPr defaultRowHeight="15.6"/>
  <sheetData>
    <row r="1" spans="1:50">
      <c r="A1" s="347" t="s">
        <v>330</v>
      </c>
      <c r="B1" t="s">
        <v>331</v>
      </c>
      <c r="Y1" s="356" t="s">
        <v>394</v>
      </c>
      <c r="Z1" s="356" t="s">
        <v>395</v>
      </c>
      <c r="AA1" t="s">
        <v>332</v>
      </c>
      <c r="AB1" t="s">
        <v>334</v>
      </c>
      <c r="AC1" t="s">
        <v>336</v>
      </c>
      <c r="AD1" t="s">
        <v>339</v>
      </c>
      <c r="AE1" t="s">
        <v>344</v>
      </c>
      <c r="AF1" t="s">
        <v>369</v>
      </c>
      <c r="AG1" t="s">
        <v>370</v>
      </c>
      <c r="AH1" t="s">
        <v>372</v>
      </c>
      <c r="AI1" t="s">
        <v>373</v>
      </c>
      <c r="AJ1" t="s">
        <v>374</v>
      </c>
      <c r="AK1" t="s">
        <v>375</v>
      </c>
      <c r="AL1" t="s">
        <v>376</v>
      </c>
      <c r="AM1" t="s">
        <v>377</v>
      </c>
      <c r="AN1" t="s">
        <v>378</v>
      </c>
      <c r="AO1" t="s">
        <v>379</v>
      </c>
      <c r="AP1" t="s">
        <v>380</v>
      </c>
      <c r="AQ1" t="s">
        <v>381</v>
      </c>
      <c r="AR1" t="s">
        <v>382</v>
      </c>
      <c r="AS1" t="s">
        <v>383</v>
      </c>
      <c r="AT1" t="s">
        <v>388</v>
      </c>
      <c r="AU1" t="s">
        <v>392</v>
      </c>
      <c r="AV1" t="s">
        <v>396</v>
      </c>
      <c r="AW1" t="s">
        <v>397</v>
      </c>
      <c r="AX1" t="s">
        <v>398</v>
      </c>
    </row>
    <row r="2" spans="1:50">
      <c r="Y2" s="356" t="s">
        <v>399</v>
      </c>
      <c r="Z2" s="356" t="s">
        <v>399</v>
      </c>
      <c r="AA2" s="356" t="s">
        <v>333</v>
      </c>
      <c r="AB2" s="356" t="s">
        <v>335</v>
      </c>
      <c r="AC2" s="356" t="s">
        <v>337</v>
      </c>
      <c r="AD2" s="356" t="s">
        <v>340</v>
      </c>
      <c r="AE2" s="356" t="s">
        <v>345</v>
      </c>
      <c r="AF2" s="356" t="s">
        <v>335</v>
      </c>
      <c r="AG2" s="356" t="s">
        <v>371</v>
      </c>
      <c r="AH2" s="356" t="s">
        <v>345</v>
      </c>
      <c r="AI2" s="356" t="s">
        <v>345</v>
      </c>
      <c r="AJ2" s="356" t="s">
        <v>335</v>
      </c>
      <c r="AK2" s="356" t="s">
        <v>345</v>
      </c>
      <c r="AL2" s="356" t="s">
        <v>371</v>
      </c>
      <c r="AM2" s="356" t="s">
        <v>345</v>
      </c>
      <c r="AN2" s="356" t="s">
        <v>345</v>
      </c>
      <c r="AO2" s="356" t="s">
        <v>335</v>
      </c>
      <c r="AP2" s="356" t="s">
        <v>345</v>
      </c>
      <c r="AQ2" s="356" t="s">
        <v>345</v>
      </c>
      <c r="AR2" s="356" t="s">
        <v>371</v>
      </c>
      <c r="AS2" s="356" t="s">
        <v>384</v>
      </c>
      <c r="AT2" s="356" t="s">
        <v>389</v>
      </c>
      <c r="AU2" s="356" t="s">
        <v>389</v>
      </c>
      <c r="AV2" s="356" t="s">
        <v>389</v>
      </c>
      <c r="AW2" s="356" t="s">
        <v>389</v>
      </c>
      <c r="AX2" s="356" t="s">
        <v>389</v>
      </c>
    </row>
    <row r="3" spans="1:50">
      <c r="Y3" s="356" t="s">
        <v>36</v>
      </c>
      <c r="Z3" s="356" t="s">
        <v>36</v>
      </c>
      <c r="AC3" s="356" t="s">
        <v>338</v>
      </c>
      <c r="AD3" s="356" t="s">
        <v>341</v>
      </c>
      <c r="AE3" s="356" t="s">
        <v>346</v>
      </c>
      <c r="AH3" s="356" t="s">
        <v>346</v>
      </c>
      <c r="AI3" s="356" t="s">
        <v>346</v>
      </c>
      <c r="AK3" s="356" t="s">
        <v>346</v>
      </c>
      <c r="AM3" s="356" t="s">
        <v>346</v>
      </c>
      <c r="AN3" s="356" t="s">
        <v>346</v>
      </c>
      <c r="AP3" s="356" t="s">
        <v>346</v>
      </c>
      <c r="AQ3" s="356" t="s">
        <v>346</v>
      </c>
      <c r="AS3" s="356" t="s">
        <v>385</v>
      </c>
      <c r="AT3" s="356" t="s">
        <v>390</v>
      </c>
      <c r="AU3" s="356" t="s">
        <v>390</v>
      </c>
      <c r="AV3" s="356" t="s">
        <v>390</v>
      </c>
      <c r="AW3" s="356" t="s">
        <v>390</v>
      </c>
      <c r="AX3" s="356" t="s">
        <v>390</v>
      </c>
    </row>
    <row r="4" spans="1:50">
      <c r="Y4" s="356" t="s">
        <v>88</v>
      </c>
      <c r="Z4" s="356" t="s">
        <v>88</v>
      </c>
      <c r="AD4" s="356" t="s">
        <v>342</v>
      </c>
      <c r="AE4" s="356" t="s">
        <v>347</v>
      </c>
      <c r="AH4" s="356" t="s">
        <v>347</v>
      </c>
      <c r="AI4" s="356" t="s">
        <v>347</v>
      </c>
      <c r="AK4" s="356" t="s">
        <v>347</v>
      </c>
      <c r="AM4" s="356" t="s">
        <v>347</v>
      </c>
      <c r="AN4" s="356" t="s">
        <v>347</v>
      </c>
      <c r="AP4" s="356" t="s">
        <v>347</v>
      </c>
      <c r="AQ4" s="356" t="s">
        <v>347</v>
      </c>
      <c r="AS4" s="356" t="s">
        <v>386</v>
      </c>
      <c r="AT4" s="356" t="s">
        <v>391</v>
      </c>
      <c r="AU4" s="356" t="s">
        <v>391</v>
      </c>
      <c r="AV4" s="356" t="s">
        <v>391</v>
      </c>
      <c r="AW4" s="356" t="s">
        <v>391</v>
      </c>
      <c r="AX4" s="356" t="s">
        <v>391</v>
      </c>
    </row>
    <row r="5" spans="1:50">
      <c r="AD5" s="356" t="s">
        <v>343</v>
      </c>
      <c r="AE5" s="356" t="s">
        <v>348</v>
      </c>
      <c r="AH5" s="356" t="s">
        <v>348</v>
      </c>
      <c r="AI5" s="356" t="s">
        <v>348</v>
      </c>
      <c r="AK5" s="356" t="s">
        <v>348</v>
      </c>
      <c r="AM5" s="356" t="s">
        <v>348</v>
      </c>
      <c r="AN5" s="356" t="s">
        <v>348</v>
      </c>
      <c r="AP5" s="356" t="s">
        <v>348</v>
      </c>
      <c r="AQ5" s="356" t="s">
        <v>348</v>
      </c>
      <c r="AS5" s="356" t="s">
        <v>387</v>
      </c>
      <c r="AU5" s="356" t="s">
        <v>393</v>
      </c>
      <c r="AW5" s="356" t="s">
        <v>393</v>
      </c>
      <c r="AX5" s="356" t="s">
        <v>393</v>
      </c>
    </row>
    <row r="6" spans="1:50">
      <c r="AE6" s="356" t="s">
        <v>349</v>
      </c>
      <c r="AH6" s="356" t="s">
        <v>349</v>
      </c>
      <c r="AI6" s="356" t="s">
        <v>349</v>
      </c>
      <c r="AK6" s="356" t="s">
        <v>349</v>
      </c>
      <c r="AM6" s="356" t="s">
        <v>349</v>
      </c>
      <c r="AN6" s="356" t="s">
        <v>349</v>
      </c>
      <c r="AP6" s="356" t="s">
        <v>349</v>
      </c>
      <c r="AQ6" s="356" t="s">
        <v>349</v>
      </c>
    </row>
    <row r="7" spans="1:50">
      <c r="AE7" s="356" t="s">
        <v>350</v>
      </c>
      <c r="AH7" s="356" t="s">
        <v>350</v>
      </c>
      <c r="AI7" s="356" t="s">
        <v>350</v>
      </c>
      <c r="AK7" s="356" t="s">
        <v>350</v>
      </c>
      <c r="AM7" s="356" t="s">
        <v>350</v>
      </c>
      <c r="AN7" s="356" t="s">
        <v>350</v>
      </c>
      <c r="AP7" s="356" t="s">
        <v>350</v>
      </c>
      <c r="AQ7" s="356" t="s">
        <v>350</v>
      </c>
    </row>
    <row r="8" spans="1:50">
      <c r="AE8" s="356" t="s">
        <v>351</v>
      </c>
      <c r="AH8" s="356" t="s">
        <v>351</v>
      </c>
      <c r="AI8" s="356" t="s">
        <v>351</v>
      </c>
      <c r="AK8" s="356" t="s">
        <v>351</v>
      </c>
      <c r="AM8" s="356" t="s">
        <v>351</v>
      </c>
      <c r="AN8" s="356" t="s">
        <v>351</v>
      </c>
      <c r="AP8" s="356" t="s">
        <v>351</v>
      </c>
      <c r="AQ8" s="356" t="s">
        <v>351</v>
      </c>
    </row>
    <row r="9" spans="1:50">
      <c r="AE9" s="356" t="s">
        <v>352</v>
      </c>
      <c r="AH9" s="356" t="s">
        <v>352</v>
      </c>
      <c r="AI9" s="356" t="s">
        <v>352</v>
      </c>
      <c r="AK9" s="356" t="s">
        <v>352</v>
      </c>
      <c r="AM9" s="356" t="s">
        <v>352</v>
      </c>
      <c r="AN9" s="356" t="s">
        <v>352</v>
      </c>
      <c r="AP9" s="356" t="s">
        <v>352</v>
      </c>
      <c r="AQ9" s="356" t="s">
        <v>352</v>
      </c>
    </row>
    <row r="10" spans="1:50">
      <c r="AE10" s="356" t="s">
        <v>353</v>
      </c>
      <c r="AH10" s="356" t="s">
        <v>353</v>
      </c>
      <c r="AI10" s="356" t="s">
        <v>353</v>
      </c>
      <c r="AK10" s="356" t="s">
        <v>353</v>
      </c>
      <c r="AM10" s="356" t="s">
        <v>353</v>
      </c>
      <c r="AN10" s="356" t="s">
        <v>353</v>
      </c>
      <c r="AP10" s="356" t="s">
        <v>353</v>
      </c>
      <c r="AQ10" s="356" t="s">
        <v>353</v>
      </c>
    </row>
    <row r="11" spans="1:50">
      <c r="AE11" s="356" t="s">
        <v>354</v>
      </c>
      <c r="AH11" s="356" t="s">
        <v>354</v>
      </c>
      <c r="AI11" s="356" t="s">
        <v>354</v>
      </c>
      <c r="AK11" s="356" t="s">
        <v>354</v>
      </c>
      <c r="AM11" s="356" t="s">
        <v>354</v>
      </c>
      <c r="AN11" s="356" t="s">
        <v>354</v>
      </c>
      <c r="AP11" s="356" t="s">
        <v>354</v>
      </c>
      <c r="AQ11" s="356" t="s">
        <v>354</v>
      </c>
    </row>
    <row r="12" spans="1:50">
      <c r="AE12" s="356" t="s">
        <v>355</v>
      </c>
      <c r="AH12" s="356" t="s">
        <v>355</v>
      </c>
      <c r="AI12" s="356" t="s">
        <v>355</v>
      </c>
      <c r="AK12" s="356" t="s">
        <v>355</v>
      </c>
      <c r="AM12" s="356" t="s">
        <v>355</v>
      </c>
      <c r="AN12" s="356" t="s">
        <v>355</v>
      </c>
      <c r="AP12" s="356" t="s">
        <v>355</v>
      </c>
      <c r="AQ12" s="356" t="s">
        <v>355</v>
      </c>
    </row>
    <row r="13" spans="1:50">
      <c r="AE13" s="356" t="s">
        <v>356</v>
      </c>
      <c r="AH13" s="356" t="s">
        <v>356</v>
      </c>
      <c r="AI13" s="356" t="s">
        <v>356</v>
      </c>
      <c r="AK13" s="356" t="s">
        <v>356</v>
      </c>
      <c r="AM13" s="356" t="s">
        <v>356</v>
      </c>
      <c r="AN13" s="356" t="s">
        <v>356</v>
      </c>
      <c r="AP13" s="356" t="s">
        <v>356</v>
      </c>
      <c r="AQ13" s="356" t="s">
        <v>356</v>
      </c>
    </row>
    <row r="14" spans="1:50">
      <c r="AE14" s="356" t="s">
        <v>357</v>
      </c>
      <c r="AH14" s="356" t="s">
        <v>357</v>
      </c>
      <c r="AI14" s="356" t="s">
        <v>357</v>
      </c>
      <c r="AK14" s="356" t="s">
        <v>357</v>
      </c>
      <c r="AM14" s="356" t="s">
        <v>357</v>
      </c>
      <c r="AN14" s="356" t="s">
        <v>357</v>
      </c>
      <c r="AP14" s="356" t="s">
        <v>357</v>
      </c>
      <c r="AQ14" s="356" t="s">
        <v>357</v>
      </c>
    </row>
    <row r="15" spans="1:50">
      <c r="AE15" s="356" t="s">
        <v>358</v>
      </c>
      <c r="AH15" s="356" t="s">
        <v>358</v>
      </c>
      <c r="AI15" s="356" t="s">
        <v>358</v>
      </c>
      <c r="AK15" s="356" t="s">
        <v>358</v>
      </c>
      <c r="AM15" s="356" t="s">
        <v>358</v>
      </c>
      <c r="AN15" s="356" t="s">
        <v>358</v>
      </c>
      <c r="AP15" s="356" t="s">
        <v>358</v>
      </c>
      <c r="AQ15" s="356" t="s">
        <v>358</v>
      </c>
    </row>
    <row r="16" spans="1:50">
      <c r="AE16" s="356" t="s">
        <v>359</v>
      </c>
      <c r="AH16" s="356" t="s">
        <v>359</v>
      </c>
      <c r="AI16" s="356" t="s">
        <v>359</v>
      </c>
      <c r="AK16" s="356" t="s">
        <v>359</v>
      </c>
      <c r="AM16" s="356" t="s">
        <v>359</v>
      </c>
      <c r="AN16" s="356" t="s">
        <v>359</v>
      </c>
      <c r="AP16" s="356" t="s">
        <v>359</v>
      </c>
      <c r="AQ16" s="356" t="s">
        <v>359</v>
      </c>
    </row>
    <row r="17" spans="31:43">
      <c r="AE17" s="356" t="s">
        <v>360</v>
      </c>
      <c r="AH17" s="356" t="s">
        <v>360</v>
      </c>
      <c r="AI17" s="356" t="s">
        <v>360</v>
      </c>
      <c r="AK17" s="356" t="s">
        <v>360</v>
      </c>
      <c r="AM17" s="356" t="s">
        <v>360</v>
      </c>
      <c r="AN17" s="356" t="s">
        <v>360</v>
      </c>
      <c r="AP17" s="356" t="s">
        <v>360</v>
      </c>
      <c r="AQ17" s="356" t="s">
        <v>360</v>
      </c>
    </row>
    <row r="18" spans="31:43">
      <c r="AE18" s="356" t="s">
        <v>361</v>
      </c>
      <c r="AH18" s="356" t="s">
        <v>361</v>
      </c>
      <c r="AI18" s="356" t="s">
        <v>361</v>
      </c>
      <c r="AK18" s="356" t="s">
        <v>361</v>
      </c>
      <c r="AM18" s="356" t="s">
        <v>361</v>
      </c>
      <c r="AN18" s="356" t="s">
        <v>361</v>
      </c>
      <c r="AP18" s="356" t="s">
        <v>361</v>
      </c>
      <c r="AQ18" s="356" t="s">
        <v>361</v>
      </c>
    </row>
    <row r="19" spans="31:43">
      <c r="AE19" s="356" t="s">
        <v>362</v>
      </c>
      <c r="AH19" s="356" t="s">
        <v>362</v>
      </c>
      <c r="AI19" s="356" t="s">
        <v>362</v>
      </c>
      <c r="AK19" s="356" t="s">
        <v>362</v>
      </c>
      <c r="AM19" s="356" t="s">
        <v>362</v>
      </c>
      <c r="AN19" s="356" t="s">
        <v>362</v>
      </c>
      <c r="AP19" s="356" t="s">
        <v>362</v>
      </c>
      <c r="AQ19" s="356" t="s">
        <v>362</v>
      </c>
    </row>
    <row r="20" spans="31:43">
      <c r="AE20" s="356" t="s">
        <v>363</v>
      </c>
      <c r="AH20" s="356" t="s">
        <v>363</v>
      </c>
      <c r="AI20" s="356" t="s">
        <v>363</v>
      </c>
      <c r="AK20" s="356" t="s">
        <v>363</v>
      </c>
      <c r="AM20" s="356" t="s">
        <v>363</v>
      </c>
      <c r="AN20" s="356" t="s">
        <v>363</v>
      </c>
      <c r="AP20" s="356" t="s">
        <v>363</v>
      </c>
      <c r="AQ20" s="356" t="s">
        <v>363</v>
      </c>
    </row>
    <row r="21" spans="31:43">
      <c r="AE21" s="356" t="s">
        <v>364</v>
      </c>
      <c r="AH21" s="356" t="s">
        <v>364</v>
      </c>
      <c r="AI21" s="356" t="s">
        <v>364</v>
      </c>
      <c r="AK21" s="356" t="s">
        <v>364</v>
      </c>
      <c r="AM21" s="356" t="s">
        <v>364</v>
      </c>
      <c r="AN21" s="356" t="s">
        <v>364</v>
      </c>
      <c r="AP21" s="356" t="s">
        <v>364</v>
      </c>
      <c r="AQ21" s="356" t="s">
        <v>364</v>
      </c>
    </row>
    <row r="22" spans="31:43">
      <c r="AE22" s="356" t="s">
        <v>365</v>
      </c>
      <c r="AH22" s="356" t="s">
        <v>365</v>
      </c>
      <c r="AI22" s="356" t="s">
        <v>365</v>
      </c>
      <c r="AK22" s="356" t="s">
        <v>365</v>
      </c>
      <c r="AM22" s="356" t="s">
        <v>365</v>
      </c>
      <c r="AN22" s="356" t="s">
        <v>365</v>
      </c>
      <c r="AP22" s="356" t="s">
        <v>365</v>
      </c>
      <c r="AQ22" s="356" t="s">
        <v>365</v>
      </c>
    </row>
    <row r="23" spans="31:43">
      <c r="AE23" s="356" t="s">
        <v>366</v>
      </c>
      <c r="AH23" s="356" t="s">
        <v>366</v>
      </c>
      <c r="AI23" s="356" t="s">
        <v>366</v>
      </c>
      <c r="AK23" s="356" t="s">
        <v>366</v>
      </c>
      <c r="AM23" s="356" t="s">
        <v>366</v>
      </c>
      <c r="AN23" s="356" t="s">
        <v>366</v>
      </c>
      <c r="AP23" s="356" t="s">
        <v>366</v>
      </c>
      <c r="AQ23" s="356" t="s">
        <v>366</v>
      </c>
    </row>
    <row r="24" spans="31:43">
      <c r="AE24" s="356" t="s">
        <v>367</v>
      </c>
      <c r="AH24" s="356" t="s">
        <v>367</v>
      </c>
      <c r="AI24" s="356" t="s">
        <v>367</v>
      </c>
      <c r="AK24" s="356" t="s">
        <v>367</v>
      </c>
      <c r="AM24" s="356" t="s">
        <v>367</v>
      </c>
      <c r="AN24" s="356" t="s">
        <v>367</v>
      </c>
      <c r="AP24" s="356" t="s">
        <v>367</v>
      </c>
      <c r="AQ24" s="356" t="s">
        <v>367</v>
      </c>
    </row>
    <row r="25" spans="31:43">
      <c r="AE25" s="356" t="s">
        <v>368</v>
      </c>
      <c r="AH25" s="356" t="s">
        <v>368</v>
      </c>
      <c r="AI25" s="356" t="s">
        <v>368</v>
      </c>
      <c r="AK25" s="356" t="s">
        <v>368</v>
      </c>
      <c r="AM25" s="356" t="s">
        <v>368</v>
      </c>
      <c r="AN25" s="356" t="s">
        <v>368</v>
      </c>
      <c r="AP25" s="356" t="s">
        <v>368</v>
      </c>
      <c r="AQ25" s="356" t="s">
        <v>368</v>
      </c>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Packager Shell Object" dvAspect="DVASPECT_ICON" shapeId="11265" r:id="rId4">
          <objectPr defaultSize="0" r:id="rId5">
            <anchor moveWithCells="1">
              <from>
                <xdr:col>0</xdr:col>
                <xdr:colOff>0</xdr:colOff>
                <xdr:row>0</xdr:row>
                <xdr:rowOff>0</xdr:rowOff>
              </from>
              <to>
                <xdr:col>6</xdr:col>
                <xdr:colOff>76200</xdr:colOff>
                <xdr:row>2</xdr:row>
                <xdr:rowOff>114300</xdr:rowOff>
              </to>
            </anchor>
          </objectPr>
        </oleObject>
      </mc:Choice>
      <mc:Fallback>
        <oleObject progId="Packager Shell Object" dvAspect="DVASPECT_ICON" shapeId="11265" r:id="rId4"/>
      </mc:Fallback>
    </mc:AlternateContent>
    <mc:AlternateContent xmlns:mc="http://schemas.openxmlformats.org/markup-compatibility/2006">
      <mc:Choice Requires="x14">
        <oleObject progId="Packager Shell Object" dvAspect="DVASPECT_ICON" shapeId="11266" r:id="rId6">
          <objectPr defaultSize="0" r:id="rId7">
            <anchor moveWithCells="1">
              <from>
                <xdr:col>0</xdr:col>
                <xdr:colOff>0</xdr:colOff>
                <xdr:row>0</xdr:row>
                <xdr:rowOff>0</xdr:rowOff>
              </from>
              <to>
                <xdr:col>0</xdr:col>
                <xdr:colOff>552450</xdr:colOff>
                <xdr:row>2</xdr:row>
                <xdr:rowOff>114300</xdr:rowOff>
              </to>
            </anchor>
          </objectPr>
        </oleObject>
      </mc:Choice>
      <mc:Fallback>
        <oleObject progId="Packager Shell Object" dvAspect="DVASPECT_ICON" shapeId="11266" r:id="rId6"/>
      </mc:Fallback>
    </mc:AlternateContent>
    <mc:AlternateContent xmlns:mc="http://schemas.openxmlformats.org/markup-compatibility/2006">
      <mc:Choice Requires="x14">
        <oleObject progId="Packager Shell Object" dvAspect="DVASPECT_ICON" shapeId="11267" r:id="rId8">
          <objectPr defaultSize="0" r:id="rId9">
            <anchor moveWithCells="1">
              <from>
                <xdr:col>0</xdr:col>
                <xdr:colOff>0</xdr:colOff>
                <xdr:row>0</xdr:row>
                <xdr:rowOff>0</xdr:rowOff>
              </from>
              <to>
                <xdr:col>1</xdr:col>
                <xdr:colOff>335280</xdr:colOff>
                <xdr:row>2</xdr:row>
                <xdr:rowOff>114300</xdr:rowOff>
              </to>
            </anchor>
          </objectPr>
        </oleObject>
      </mc:Choice>
      <mc:Fallback>
        <oleObject progId="Packager Shell Object" dvAspect="DVASPECT_ICON" shapeId="11267" r:id="rId8"/>
      </mc:Fallback>
    </mc:AlternateContent>
  </oleObjec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422</vt:i4>
      </vt:variant>
    </vt:vector>
  </HeadingPairs>
  <TitlesOfParts>
    <vt:vector size="429" baseType="lpstr">
      <vt:lpstr>Overview - Section A</vt:lpstr>
      <vt:lpstr>Impact Indicators - Section B</vt:lpstr>
      <vt:lpstr>Outcome Indicators - Section C</vt:lpstr>
      <vt:lpstr>Coverage Indicators - Section D</vt:lpstr>
      <vt:lpstr> Disaggregation - Section E</vt:lpstr>
      <vt:lpstr>WPTM - Section F</vt:lpstr>
      <vt:lpstr>Print View</vt:lpstr>
      <vt:lpstr>_00007c01_2979_435a_943c_b31d5f171b5b</vt:lpstr>
      <vt:lpstr>_014af77a_8bcb_4d0c_beeb_a3d72f1332b5</vt:lpstr>
      <vt:lpstr>_01cccfef_5573_4d36_b9d3_e32bd9199c70</vt:lpstr>
      <vt:lpstr>_0215c642_4079_4a66_b33f_02948e5b161c</vt:lpstr>
      <vt:lpstr>_022236a9_dcb1_42b2_a51e_7a01b131f28c</vt:lpstr>
      <vt:lpstr>_02305739_ec80_4503_b191_2e272f7ad158</vt:lpstr>
      <vt:lpstr>_0278b5de_0da4_4498_a134_99a2744a9fab</vt:lpstr>
      <vt:lpstr>_033fcd6d_adce_4700_8852_ca583a6bef6b</vt:lpstr>
      <vt:lpstr>_04a05b73_32c0_4d2d_a31f_5fbde1b204a3</vt:lpstr>
      <vt:lpstr>_05de697d_8f2c_4184_9d2e_6faa62695a32</vt:lpstr>
      <vt:lpstr>_06a30c86_360f_426e_8e45_34c8bc342561</vt:lpstr>
      <vt:lpstr>_06f0afa9_1fe3_42c4_a70c_ee03512b1215</vt:lpstr>
      <vt:lpstr>_0883281e_e21d_43ef_9187_230346f845f9</vt:lpstr>
      <vt:lpstr>_08b56218_0472_4421_bf59_414c15e0b282</vt:lpstr>
      <vt:lpstr>_0aee399a_9776_4eaa_972f_b8dcf296ae2a</vt:lpstr>
      <vt:lpstr>_0be7695c_11a6_45b5_b154_af6d36015894</vt:lpstr>
      <vt:lpstr>_0beac2ba_bbbb_431d_8bce_14dbf66bdf78</vt:lpstr>
      <vt:lpstr>_0c4ccd3c_f7d7_4e9d_9482_1c0c40aa9b88</vt:lpstr>
      <vt:lpstr>_0cdb72c3_6724_4a77_bc28_1011a00b051b</vt:lpstr>
      <vt:lpstr>_0dc96169_1e4e_4b6f_8f38_6c1e88134dc4</vt:lpstr>
      <vt:lpstr>_0e9225f3_0b7c_44f6_bfe5_7c4d6a1c0d0d</vt:lpstr>
      <vt:lpstr>_0ee40542_4b9a_4ee9_a0ec_3cc5a3df3d05</vt:lpstr>
      <vt:lpstr>_0f39d314_7997_497e_b89c_3c8231e774ea</vt:lpstr>
      <vt:lpstr>_10653d8b_f9c7_483c_8121_cb87b830a0e0</vt:lpstr>
      <vt:lpstr>_1177e4f5_9ae4_4957_87c6_850b17644f73</vt:lpstr>
      <vt:lpstr>_133a33a4_ef56_4597_81f3_93ace16e6e1a</vt:lpstr>
      <vt:lpstr>_1345e61d_a8fe_4213_85d7_1db0d6d6f5c1</vt:lpstr>
      <vt:lpstr>_1394d6ab_8539_4e64_bb74_c2678e11372d</vt:lpstr>
      <vt:lpstr>_13f5bbc3_a06d_4a3e_b75e_ac6929e1cb91</vt:lpstr>
      <vt:lpstr>_14a567c8_d8f6_4162_9aa0_c1538b8740a0</vt:lpstr>
      <vt:lpstr>_15d23191_61cc_42d1_9dac_fbdc3cccac55</vt:lpstr>
      <vt:lpstr>_164e6d09_185f_4eb7_8d48_b40f818dce2a</vt:lpstr>
      <vt:lpstr>_17f5512d_ec99_4a26_87b1_844196d76728</vt:lpstr>
      <vt:lpstr>_1955075b_5332_4022_9e1d_d8310266160b</vt:lpstr>
      <vt:lpstr>_1a0321ba_6a61_4acf_920e_a10b17ac407f</vt:lpstr>
      <vt:lpstr>_1a080622_0d74_49cf_97f9_4810bf8030df</vt:lpstr>
      <vt:lpstr>_1aa1a76c_dd86_4169_9713_d4769c038cf4</vt:lpstr>
      <vt:lpstr>_1adee5ff_c5c9_43db_9c1e_bb4129b790bf</vt:lpstr>
      <vt:lpstr>_1afa72c9_dc27_4c9f_b1ac_7f8bc7410cff</vt:lpstr>
      <vt:lpstr>_1b4c5945_e7d1_4cc8_86a5_aff055d1728d</vt:lpstr>
      <vt:lpstr>_1b8aaee3_08fa_47b6_9b44_c592025d5948</vt:lpstr>
      <vt:lpstr>_1bcbb583_e5a9_4a6b_8584_0d82f680244f</vt:lpstr>
      <vt:lpstr>_1c760e84_7860_4647_97d8_05a0ab084c30</vt:lpstr>
      <vt:lpstr>_1cfaffa5_a1e7_40ad_a8cc_cbc751be15bf</vt:lpstr>
      <vt:lpstr>_1d6a3bac_4285_4496_be35_4b6e94c6c525</vt:lpstr>
      <vt:lpstr>_2107d815_de12_4678_b7bf_30f8521ae049</vt:lpstr>
      <vt:lpstr>_21546636_20c6_4878_ba5b_6cb3d96028d3</vt:lpstr>
      <vt:lpstr>_2155cd87_2f72_4971_9bf3_5e903b4bd350</vt:lpstr>
      <vt:lpstr>_21e79bef_aeed_4e3b_a2f8_653b27dca3bb</vt:lpstr>
      <vt:lpstr>_227c1eef_248d_4636_b70f_e17385d0de94</vt:lpstr>
      <vt:lpstr>_232a9c61_ddf7_4d21_ab4f_e708d061242d</vt:lpstr>
      <vt:lpstr>_23551461_25f2_42b8_b7e4_89bd33884a81</vt:lpstr>
      <vt:lpstr>_23c679e9_b192_40b1_95ad_e2f1dac7a992</vt:lpstr>
      <vt:lpstr>_23debc6e_f89a_4d49_93e8_506d71c4cbb7</vt:lpstr>
      <vt:lpstr>_2422a46e_b076_4ed3_ac39_13cd913daf0b</vt:lpstr>
      <vt:lpstr>_242d575a_eb16_4795_affc_a818f9b0adad</vt:lpstr>
      <vt:lpstr>_24ce621f_5feb_4421_aa7b_30c973952869</vt:lpstr>
      <vt:lpstr>_25903c5a_79da_48aa_a73a_0efa3fa709b3</vt:lpstr>
      <vt:lpstr>_25c4f9c3_a465_4509_8e2f_b4c3afc12d62</vt:lpstr>
      <vt:lpstr>_26874af8_f15f_4555_b6ba_d39eb5bc132c</vt:lpstr>
      <vt:lpstr>_27ac2a1e_d077_4df3_924a_c13fa7c47b76</vt:lpstr>
      <vt:lpstr>_2805718c_688c_47d8_bd53_f8c2cc8c9de7</vt:lpstr>
      <vt:lpstr>_290fa550_f4dc_4a92_900a_0f2ef1afcf55</vt:lpstr>
      <vt:lpstr>_295f3441_adc3_4dc5_8a9e_67266d697395</vt:lpstr>
      <vt:lpstr>_29998246_c49d_4a02_a3ff_a8ff4f07132b</vt:lpstr>
      <vt:lpstr>_29de1210_4fea_46a8_ac63_eb3a3734b209</vt:lpstr>
      <vt:lpstr>_2ab1dfcf_a207_4488_9778_05865ff67402</vt:lpstr>
      <vt:lpstr>_2c6b8785_2f7e_4ce5_948e_2066c6838182</vt:lpstr>
      <vt:lpstr>_2d8e48b5_25c6_4b04_8f1a_564a145ea078</vt:lpstr>
      <vt:lpstr>_2ef5dfde_8ec5_4b0f_b79e_1e3da16c9079</vt:lpstr>
      <vt:lpstr>_2f779270_bafb_4509_b7c1_f9f5a5f6b50c</vt:lpstr>
      <vt:lpstr>_304a4b38_aadb_465f_bec4_ede79462324a</vt:lpstr>
      <vt:lpstr>_30572134_8290_4750_a680_dd1dbf9fbe17</vt:lpstr>
      <vt:lpstr>_309cb4e6_0866_4b59_9ad8_dce9deb459a4</vt:lpstr>
      <vt:lpstr>_30b03846_ab03_4151_aecb_ffcd8f9380d3</vt:lpstr>
      <vt:lpstr>_30bf1a46_c9f4_4bc4_a488_fcb146f7c5d6</vt:lpstr>
      <vt:lpstr>_31abdfc0_7b3f_4421_9bb3_3010b64c33c6</vt:lpstr>
      <vt:lpstr>_31e1e97a_f8b3_42a3_9dba_54263b984934</vt:lpstr>
      <vt:lpstr>_32cc9015_aa43_492e_931d_d4dc3bcbbefd</vt:lpstr>
      <vt:lpstr>_33898a8c_e55b_4fb6_a523_fc8d172930cd</vt:lpstr>
      <vt:lpstr>_339d96ff_1502_408b_8b62_a0d2a6d2aa31</vt:lpstr>
      <vt:lpstr>_33f94c69_7ad0_42e4_ae97_cd43ab2f6fb1</vt:lpstr>
      <vt:lpstr>_3599e6a2_76d5_4a3e_b94f_263ea328a754</vt:lpstr>
      <vt:lpstr>_359b0f72_ed0e_44ca_a640_07ddf6593469</vt:lpstr>
      <vt:lpstr>_35d1b49a_9719_423f_baf2_fde871e1bd58</vt:lpstr>
      <vt:lpstr>_36760ff8_71ac_4804_83a7_bece45c85ebb</vt:lpstr>
      <vt:lpstr>_3679d719_018c_46c1_a6c9_f5cb6af28e82</vt:lpstr>
      <vt:lpstr>_36c48884_8351_429d_866b_c7cb8ec9bdfb</vt:lpstr>
      <vt:lpstr>_3753db18_a6c5_4659_9a7b_6f3e612294c8</vt:lpstr>
      <vt:lpstr>_38090fcc_c83f_4075_9748_b307f993e767</vt:lpstr>
      <vt:lpstr>_388e9f7b_b253_414f_b074_2b51db867bec</vt:lpstr>
      <vt:lpstr>_391e58af_5dd7_4278_b7e2_c903d9c79968</vt:lpstr>
      <vt:lpstr>_3a54c0cb_5d61_44ab_9f5f_59c0b83c7017</vt:lpstr>
      <vt:lpstr>_3a87c5f7_0769_4a3a_a3e3_82a4b0341068</vt:lpstr>
      <vt:lpstr>_3b314f8f_fda0_45c7_a732_7b31f3e8bf5b</vt:lpstr>
      <vt:lpstr>_3bcdfaf5_b271_49d0_bd36_4a3396322792</vt:lpstr>
      <vt:lpstr>_3c2344d6_25d2_47b1_b174_e16f09cd5031</vt:lpstr>
      <vt:lpstr>_3c45532e_4503_44c3_aed1_88e3c7145bca</vt:lpstr>
      <vt:lpstr>_3c670222_be49_48d4_a6da_55d70e83d153</vt:lpstr>
      <vt:lpstr>_3d3c76b6_9fcf_4cb5_b2a3_ba632337362e</vt:lpstr>
      <vt:lpstr>_3e588f48_5b47_4e13_ab21_55c135645d97</vt:lpstr>
      <vt:lpstr>_3f14779a_3657_4ee9_b857_6b95d77074db</vt:lpstr>
      <vt:lpstr>_3f450a54_eabe_42be_b6a5_18c086a5d786</vt:lpstr>
      <vt:lpstr>_3f9fd489_98c3_4a7e_b83d_9d71d6a38749</vt:lpstr>
      <vt:lpstr>_3fd30741_73e2_456a_bde5_e2500a98fec9</vt:lpstr>
      <vt:lpstr>_41035b85_dee5_4987_975b_e8a43c433c05</vt:lpstr>
      <vt:lpstr>_4142b5d6_b3a2_4804_93e1_6abaf2166d4c</vt:lpstr>
      <vt:lpstr>_423d3c20_41cf_4997_a293_9b1150fb8eaa</vt:lpstr>
      <vt:lpstr>_4266c6da_54ca_4a1a_a567_1b51c0445aba</vt:lpstr>
      <vt:lpstr>_4328025e_31a9_4656_9da6_43a7b71a143c</vt:lpstr>
      <vt:lpstr>_4669ab5f_f3bf_478b_89d3_7d3605c19de3</vt:lpstr>
      <vt:lpstr>_46b006c0_8d5a_43fb_803c_8de795b9bb31</vt:lpstr>
      <vt:lpstr>_46e3f83a_7da1_42fd_9414_bee531c9d419</vt:lpstr>
      <vt:lpstr>_476c9d7a_b681_43ce_bd81_cb5c5f864db7</vt:lpstr>
      <vt:lpstr>_47deab8b_5576_4154_a23c_955e1b8ae87d</vt:lpstr>
      <vt:lpstr>_48c10acb_0239_43bd_b1e5_78cda5a58d6a</vt:lpstr>
      <vt:lpstr>_493718d5_8d74_4e5b_a628_d7a62c064791</vt:lpstr>
      <vt:lpstr>_4994889e_24bf_4e57_b5fe_4d250c0b598a</vt:lpstr>
      <vt:lpstr>_49c180e4_6756_4b15_9899_7d02a2376717</vt:lpstr>
      <vt:lpstr>_4af41944_42f7_4e99_8627_878d677a4e30</vt:lpstr>
      <vt:lpstr>_4b36df75_ea3b_4116_b8ac_4a66abe762ad</vt:lpstr>
      <vt:lpstr>_4b7bb144_c4f2_43ec_aa53_4cd0ce38b239</vt:lpstr>
      <vt:lpstr>_4d0cf32e_0e05_456f_b4d1_14bd4c608721</vt:lpstr>
      <vt:lpstr>_4db5cf38_f801_4806_bf2c_599132967e52</vt:lpstr>
      <vt:lpstr>_4e0083d7_1d55_466c_9f41_d6713c9418d1</vt:lpstr>
      <vt:lpstr>_4e28d14a_809b_451a_94f7_5adb1a78a192</vt:lpstr>
      <vt:lpstr>_4e3ce3cc_8312_431b_a087_d993964fb260</vt:lpstr>
      <vt:lpstr>_4e82750a_5fea_44c6_80cf_72f682152f92</vt:lpstr>
      <vt:lpstr>_4ede0df7_bdae_485c_a6aa_cd381b32466f</vt:lpstr>
      <vt:lpstr>_4f36af19_06bf_4c59_990d_586822b3d259</vt:lpstr>
      <vt:lpstr>_4f63865c_55fd_464f_93e9_b2225fc74687</vt:lpstr>
      <vt:lpstr>_50db2e80_c834_4e54_81d0_095d3a449508</vt:lpstr>
      <vt:lpstr>_51b611bd_a560_42d0_9976_577e62d2b71d</vt:lpstr>
      <vt:lpstr>_52d6fc62_59f3_4757_a084_a8aeafb48d9b</vt:lpstr>
      <vt:lpstr>_53066892_24de_428a_ae98_ea86638a4c62</vt:lpstr>
      <vt:lpstr>_53737226_720f_44cb_8b6f_c2a7829a2378</vt:lpstr>
      <vt:lpstr>_5486feae_3dbd_4704_9f21_63bc76d59ea7</vt:lpstr>
      <vt:lpstr>_54eeb97e_db74_4058_898e_3c70d10a60fb</vt:lpstr>
      <vt:lpstr>_56054dfa_b687_4a06_b8be_e876776b18ab</vt:lpstr>
      <vt:lpstr>_564b0f85_8e08_4b67_8536_37f9c9c896e7</vt:lpstr>
      <vt:lpstr>_57279062_e326_494d_97d1_9dfc8942bd33</vt:lpstr>
      <vt:lpstr>_572e42ad_37ba_41a9_bff2_b341932489fa</vt:lpstr>
      <vt:lpstr>_59a28839_db65_45dc_8a19_59cbc682c3a6</vt:lpstr>
      <vt:lpstr>_5b7646f1_deb1_444c_8f7b_face02ce60fb</vt:lpstr>
      <vt:lpstr>_5bdd240d_fc66_4b36_8d87_3013bbac9fbc</vt:lpstr>
      <vt:lpstr>_5d657817_9a27_4b37_bcd4_b55f78d6ac1b</vt:lpstr>
      <vt:lpstr>_5da2fc81_49b6_4671_89eb_7b28c003e9be</vt:lpstr>
      <vt:lpstr>_5e59b3d2_3706_4a8c_932c_fdb0f6aa3c16</vt:lpstr>
      <vt:lpstr>_6017e447_f4b2_4605_8be3_67be82447dcf</vt:lpstr>
      <vt:lpstr>_60cca16c_2bbf_4012_b9ed_84b4cc4c6513</vt:lpstr>
      <vt:lpstr>_616adcc7_34de_4b6d_b9e7_5b8149c795b2</vt:lpstr>
      <vt:lpstr>_62fc5abc_c22f_4886_8298_ae4140ce6a16</vt:lpstr>
      <vt:lpstr>_63de57f1_547d_4bd8_8c72_4f7979df3206</vt:lpstr>
      <vt:lpstr>_651c1cff_29dc_4f61_8994_ff4aa592187f</vt:lpstr>
      <vt:lpstr>_654bca83_10b5_4fb3_962f_80e82dfc63ce</vt:lpstr>
      <vt:lpstr>_6610fb82_a604_47fc_8eb9_548299e9c8fb</vt:lpstr>
      <vt:lpstr>_66c05feb_5ba4_4d15_8d33_a4f0ff5f795a</vt:lpstr>
      <vt:lpstr>_66d474de_58df_4c88_bfd9_511496d516be</vt:lpstr>
      <vt:lpstr>_6817dc8a_703d_4192_a2a8_a72a907275fb</vt:lpstr>
      <vt:lpstr>_6834aec6_db58_4138_a983_eb16ae5d5835</vt:lpstr>
      <vt:lpstr>_68bb383a_3ad0_4aa4_a4ff_b1656cee145b</vt:lpstr>
      <vt:lpstr>_6a3dda26_b269_4afa_8b05_c602a881a167</vt:lpstr>
      <vt:lpstr>_6ac60fe2_d872_4a35_a5e2_7132294649ec</vt:lpstr>
      <vt:lpstr>_6b293db8_2064_47cb_abbc_3f4c6d0caeda</vt:lpstr>
      <vt:lpstr>_6c432057_801a_4b50_8cf7_6f6149d7c40a</vt:lpstr>
      <vt:lpstr>_6e6943dc_a39b_4021_932f_cfd2e12ee608</vt:lpstr>
      <vt:lpstr>_6ef1d655_3a91_47b3_8d8b_295435055776</vt:lpstr>
      <vt:lpstr>_6f41a97e_60db_4ff9_9cb8_8489c1984cb4</vt:lpstr>
      <vt:lpstr>_6f7ec15b_c268_485e_b0b1_4f72a84c4bc6</vt:lpstr>
      <vt:lpstr>_708bc3f4_3b2b_4cbe_89e1_1871c272480d</vt:lpstr>
      <vt:lpstr>_71b6afba_85be_4c4b_9b19_636242058b4f</vt:lpstr>
      <vt:lpstr>_71f71c2d_dcf4_4a63_80db_1e83ba043a1d</vt:lpstr>
      <vt:lpstr>_7229c5f0_1cfd_41e2_b5fe_a739cdd4cb93</vt:lpstr>
      <vt:lpstr>_73b8f8b2_6e79_470e_91d5_fe608e8a3a44</vt:lpstr>
      <vt:lpstr>_73ed6a72_5bb2_4e78_b64b_57d38f0409a1</vt:lpstr>
      <vt:lpstr>_75127888_d602_45ff_b831_0b6cb5ca1689</vt:lpstr>
      <vt:lpstr>_75417d5f_8186_4610_b9ba_588590a586ac</vt:lpstr>
      <vt:lpstr>_75e01dac_a196_4485_8c4e_3c8181e382da</vt:lpstr>
      <vt:lpstr>_7638a94a_e06b_4d66_97b8_ac609d3da203</vt:lpstr>
      <vt:lpstr>_7643b6aa_7bef_476f_ad52_f8748c078a19</vt:lpstr>
      <vt:lpstr>_76ec722d_231e_43e2_a272_cb3feef456da</vt:lpstr>
      <vt:lpstr>_77290f0f_e3b8_410c_9e2a_f33b99973795</vt:lpstr>
      <vt:lpstr>_779b0207_1267_4760_b2e2_850e0608884a</vt:lpstr>
      <vt:lpstr>_7920b793_d507_4f7a_99e2_756c9f466e52</vt:lpstr>
      <vt:lpstr>_795b5b72_7a48_4bf6_8738_b2f153e5474a</vt:lpstr>
      <vt:lpstr>_7966289a_2370_43a9_84dd_40ef53afb02e</vt:lpstr>
      <vt:lpstr>_7abccd6d_b26a_464a_a34f_823b62ef9461</vt:lpstr>
      <vt:lpstr>_7b9593e5_e6f7_4cc0_a365_ac1f2318e3f6</vt:lpstr>
      <vt:lpstr>_7cdc6ffc_7316_43a3_8c10_94815252d4bc</vt:lpstr>
      <vt:lpstr>_7dd1a1e8_b3e5_4977_b435_92933762fedb</vt:lpstr>
      <vt:lpstr>_7ea43aa2_3fad_4650_821c_ea2dc5b2b6d6</vt:lpstr>
      <vt:lpstr>_7fc44159_eb0c_4ec6_937c_83795558bd60</vt:lpstr>
      <vt:lpstr>_816ae47f_8ff2_403e_9d4c_2ffd510e7900</vt:lpstr>
      <vt:lpstr>_822ff279_9d1f_42b1_93c4_132f468dffca</vt:lpstr>
      <vt:lpstr>_8273a11c_a030_45ba_bf8f_2b577e1aa93b</vt:lpstr>
      <vt:lpstr>_8275e2f9_07b9_4fec_af79_daf5bf5849e5</vt:lpstr>
      <vt:lpstr>_82b810a8_4ed0_4323_bc38_7e1a937be1f8</vt:lpstr>
      <vt:lpstr>_82c6fe25_167b_4681_a81d_dd3a270eb612</vt:lpstr>
      <vt:lpstr>_83a8b122_8cd9_4c5d_9e26_19949421dbb8</vt:lpstr>
      <vt:lpstr>_842ebf54_5f95_4c1e_a498_e2f9786043b8</vt:lpstr>
      <vt:lpstr>_844af095_2d13_4e2f_ae22_27b26df79779</vt:lpstr>
      <vt:lpstr>_84592985_545c_4142_977f_19911c1d7be1</vt:lpstr>
      <vt:lpstr>_85dddee6_5e50_414d_af9f_ec761d50a3f0</vt:lpstr>
      <vt:lpstr>_862ffe01_c829_453b_8951_9acfdd7e0f24</vt:lpstr>
      <vt:lpstr>_864425d0_252a_4246_909e_cc0826e707f2</vt:lpstr>
      <vt:lpstr>_864a610c_7ddb_4dd2_ada2_66e0cf299993</vt:lpstr>
      <vt:lpstr>_876c5893_c8a3_4066_ad24_31365064997d</vt:lpstr>
      <vt:lpstr>_87baeec3_d609_48e9_97d3_9acbc31c6bc4</vt:lpstr>
      <vt:lpstr>_88ed285f_de91_449e_84a4_7a52aed0ebf3</vt:lpstr>
      <vt:lpstr>_8945f316_fd9d_4e19_b3cd_c0c8202a52db</vt:lpstr>
      <vt:lpstr>_898e31a7_87d5_4417_b5a3_9c08b08d0c03</vt:lpstr>
      <vt:lpstr>_8a9ff9a8_7b42_4a34_a7bb_8f85ce3a36e0</vt:lpstr>
      <vt:lpstr>_8b8bd34d_1680_4bfe_8d4d_5d4a3a13532b</vt:lpstr>
      <vt:lpstr>_8c3e2d71_f42b_4fed_ab9e_8cc83025c9c7</vt:lpstr>
      <vt:lpstr>_8c83dafc_06c9_46d5_82dd_2edc4cdd71ef</vt:lpstr>
      <vt:lpstr>_8d086166_aaa3_4eec_872e_985dceb20c48</vt:lpstr>
      <vt:lpstr>_8d18a379_8755_4412_801e_3a24e67a6467</vt:lpstr>
      <vt:lpstr>_8d9f9399_d674_44d3_98fa_9bdc7c2dff17</vt:lpstr>
      <vt:lpstr>_8dd6c2fb_f50c_45b5_817d_78b26603c486</vt:lpstr>
      <vt:lpstr>_8f38a2c2_0833_4757_9f3f_fd2bfbb481ac</vt:lpstr>
      <vt:lpstr>_8f4065ff_50b1_4767_83af_862a3935b277</vt:lpstr>
      <vt:lpstr>_8fa4d884_a5b1_4041_8cad_fbf4720a13d4</vt:lpstr>
      <vt:lpstr>_9163a4e6_3076_442b_bf37_db0a0a62793a</vt:lpstr>
      <vt:lpstr>_930b7851_3ac3_4bcf_9e4b_22a06ac50203</vt:lpstr>
      <vt:lpstr>_95a49378_9a3f_4412_a549_0577663ad28e</vt:lpstr>
      <vt:lpstr>_979ccfd5_b55a_4492_8e26_a6633c09ca4c</vt:lpstr>
      <vt:lpstr>_97db3924_742c_4f61_af12_dab7752ccc44</vt:lpstr>
      <vt:lpstr>_98dd2794_3fe3_445a_8e9e_0ebaa7f08eb6</vt:lpstr>
      <vt:lpstr>_99c3b064_facc_46ff_8835_927313074f4d</vt:lpstr>
      <vt:lpstr>_9a975b68_4a25_421c_bf56_ce3e9602ca12</vt:lpstr>
      <vt:lpstr>_9c8612d6_cb9f_4fcd_b707_4fdfc8d07b47</vt:lpstr>
      <vt:lpstr>_9c99db0f_f85b_4867_9f4b_773a2049f2ad</vt:lpstr>
      <vt:lpstr>_9cc45f22_4486_45fa_ba65_bfb65df72ba8</vt:lpstr>
      <vt:lpstr>_9d5a644f_9e3c_487b_9af4_779a60541f4e</vt:lpstr>
      <vt:lpstr>_9f9fdd59_86c9_4295_b308_3619d68d6aaf</vt:lpstr>
      <vt:lpstr>_9ff47b3a_d28b_411b_a98b_bf4244606f53</vt:lpstr>
      <vt:lpstr>_a03a6191_0fac_4b3d_8708_48fbb91918a6</vt:lpstr>
      <vt:lpstr>_a06ae70f_aaf6_4179_9a0c_964df3537fbf</vt:lpstr>
      <vt:lpstr>_a06d7903_f4dc_429c_b13c_c30db338eb1e</vt:lpstr>
      <vt:lpstr>_a395564a_2e4f_42b7_9d4d_76ed548224d3</vt:lpstr>
      <vt:lpstr>_a3bb9706_a655_4815_ac17_285a5395dd17</vt:lpstr>
      <vt:lpstr>_a453bbe4_4a2a_4ee3_9728_f518965085eb</vt:lpstr>
      <vt:lpstr>_a676465c_2e79_4840_afcd_6eb0129d896a</vt:lpstr>
      <vt:lpstr>_a6b20fb9_370d_458d_9f1c_8b11b3cb6b04</vt:lpstr>
      <vt:lpstr>_a80237bb_7952_4c04_9a7a_1cdad38cbd16</vt:lpstr>
      <vt:lpstr>_a832b80c_0523_4735_817a_20d55c98a2a0</vt:lpstr>
      <vt:lpstr>_a86b22e2_303c_4ca2_a5b4_68500481e301</vt:lpstr>
      <vt:lpstr>_a89648be_f01a_48dc_be25_9a6736d2a902</vt:lpstr>
      <vt:lpstr>_a8f46077_3c03_49ff_b812_2b8ac08cae66</vt:lpstr>
      <vt:lpstr>_aa851c4c_b217_403a_b1a9_9bf3e33b8022</vt:lpstr>
      <vt:lpstr>_abbd2de4_555f_487e_a305_ee28249928f4</vt:lpstr>
      <vt:lpstr>_abcb1332_3cc3_40cb_9eb6_e49185148047</vt:lpstr>
      <vt:lpstr>_ac5ba2d1_98f0_4aa2_a6c2_322cafcae1b8</vt:lpstr>
      <vt:lpstr>_aca578a2_431f_4e65_aec3_fe793d0f6c0f</vt:lpstr>
      <vt:lpstr>_aca742d7_5b19_4aa5_8a32_739546d173c7</vt:lpstr>
      <vt:lpstr>_aca7f1bf_77d4_41d2_b85a_8fc4694aaa5d</vt:lpstr>
      <vt:lpstr>_ad718d62_e2fd_4c3a_a018_8c8f5eec5644</vt:lpstr>
      <vt:lpstr>_aef23396_73a2_4449_b64b_574e315ee717</vt:lpstr>
      <vt:lpstr>_af4893e4_fb2a_43c4_a459_75a79635184d</vt:lpstr>
      <vt:lpstr>_b01f6605_c50f_49e5_8841_306b902e21b5</vt:lpstr>
      <vt:lpstr>_b0483c5a_df94_4f99_8593_1b5f790a1a8b</vt:lpstr>
      <vt:lpstr>_b11cf680_a844_40de_8411_c7f96b2201c9</vt:lpstr>
      <vt:lpstr>_b184a48f_c367_42e0_abea_de10491cdb89</vt:lpstr>
      <vt:lpstr>_b25b57c0_b3c6_4bd0_84af_ecd0c047480e</vt:lpstr>
      <vt:lpstr>_b29140ce_2067_4616_98b2_f6e9312dff45</vt:lpstr>
      <vt:lpstr>_b2dcf42e_b53d_4d97_b0ac_dd70231fb7f7</vt:lpstr>
      <vt:lpstr>_b4a871df_6a0f_4103_a22f_8f40cae6fea8</vt:lpstr>
      <vt:lpstr>_b4d46ca2_f06b_4572_9f1c_bea02c988104</vt:lpstr>
      <vt:lpstr>_b5821112_3c0f_46ea_8691_81e5396982ed</vt:lpstr>
      <vt:lpstr>_b5d7ccdc_a32e_472a_bfb8_713bf102e390</vt:lpstr>
      <vt:lpstr>_b5e8f7c0_1f6c_4f34_9e09_d35ca3f3eb39</vt:lpstr>
      <vt:lpstr>_b630336b_3644_4bf6_8d7c_9c418ad44fc5</vt:lpstr>
      <vt:lpstr>_b68b7d29_cf0f_4ac6_ad8c_f148e1c62ae1</vt:lpstr>
      <vt:lpstr>_b6919358_cf97_4469_b8d0_568a7fbf797c</vt:lpstr>
      <vt:lpstr>_b7c884df_0596_4c3a_9650_e479a325ad12</vt:lpstr>
      <vt:lpstr>_b88374ec_47cc_43db_8a49_31b8f7dfbe2a</vt:lpstr>
      <vt:lpstr>_b934b5c4_3a3d_4290_b4f5_665f1fa1d8f9</vt:lpstr>
      <vt:lpstr>_b9568051_a72c_4c87_bd12_0a431f6a32e6</vt:lpstr>
      <vt:lpstr>_b9c6b527_c2c5_4200_bb21_b9257f2bb2c1</vt:lpstr>
      <vt:lpstr>_ba991538_8d20_47dc_8a22_03bf80508d2c</vt:lpstr>
      <vt:lpstr>_bcc44ce4_7811_4a37_b19a_adb1c9975c5c</vt:lpstr>
      <vt:lpstr>_bd8c6a42_6cde_4c17_9f1a_04e7b83fd063</vt:lpstr>
      <vt:lpstr>_bde8eea6_59dc_41d3_9c11_f259a774807f</vt:lpstr>
      <vt:lpstr>_bdfc469c_2579_427e_b601_2c7e407ccd8f</vt:lpstr>
      <vt:lpstr>_be50546c_31c0_486d_bfdf_73f44f0cb8fc</vt:lpstr>
      <vt:lpstr>_be67395e_f578_42fc_bfe7_912f09db8571</vt:lpstr>
      <vt:lpstr>_bef2cdda_6c4d_45cf_b550_ea24e68795bf</vt:lpstr>
      <vt:lpstr>_bf857707_f3ed_43ba_b26e_78e553c3b599</vt:lpstr>
      <vt:lpstr>_c021eee3_85ca_4b4c_871f_c2ca4000adb3</vt:lpstr>
      <vt:lpstr>_c1e3d9da_0aa8_4938_92fd_28ad968bd219</vt:lpstr>
      <vt:lpstr>_c203bb8b_fb5b_4846_b4c2_944ce13f32a1</vt:lpstr>
      <vt:lpstr>_c2cb0bb7_8726_465b_941d_b2ba7942b23a</vt:lpstr>
      <vt:lpstr>_c438aaa1_5662_46ac_b40e_79add5b8ca04</vt:lpstr>
      <vt:lpstr>_c54b79a9_16fb_4971_a35c_a5374fd294a1</vt:lpstr>
      <vt:lpstr>_c68c9230_a81a_494e_9d15_a3b3f7da6cca</vt:lpstr>
      <vt:lpstr>_c7239f8e_e972_4d0a_ac9c_049341720ca8</vt:lpstr>
      <vt:lpstr>_c811d6c6_78b7_497a_b948_2c1cd9a8b3fc</vt:lpstr>
      <vt:lpstr>_c86327a0_756e_47de_9960_fc50ad31348d</vt:lpstr>
      <vt:lpstr>_c904cc72_9432_420c_93d8_3f5f3946db88</vt:lpstr>
      <vt:lpstr>_c92aee90_9ab7_4c5b_90be_8f181e56b287</vt:lpstr>
      <vt:lpstr>_c9d79eb1_3994_43e1_b6a7_64405b440e20</vt:lpstr>
      <vt:lpstr>_ca2f1178_d2c3_4967_b806_edc7d837cc71</vt:lpstr>
      <vt:lpstr>_ca4ab06b_5324_40ab_a432_1139d7cb9e9a</vt:lpstr>
      <vt:lpstr>_cbe75001_1b1f_4684_b8fc_dd97cd572e08</vt:lpstr>
      <vt:lpstr>_cc652be8_c987_44b0_a7b8_b38f24a774fd</vt:lpstr>
      <vt:lpstr>_cf337c18_bbd6_41ea_aeb8_6889dc68b851</vt:lpstr>
      <vt:lpstr>_cfcb4c96_c88e_4a35_803a_a889e9dd7d09</vt:lpstr>
      <vt:lpstr>_d0af162b_ba98_4147_a6fc_7c6ff1aaf471</vt:lpstr>
      <vt:lpstr>_d0e6db09_4210_45d4_bc55_3258a5a7becd</vt:lpstr>
      <vt:lpstr>_d1020d70_3fc5_4f3c_998e_c1e32cc621f2</vt:lpstr>
      <vt:lpstr>_d24f669d_00e1_4357_b04c_2c97c933dfec</vt:lpstr>
      <vt:lpstr>_d3a30769_9e61_4d67_be66_32b431300821</vt:lpstr>
      <vt:lpstr>_d3eb7cad_d1db_4bc0_b960_bce22b805e0e</vt:lpstr>
      <vt:lpstr>_d407dcef_f967_4b37_9b98_a68a901a7a44</vt:lpstr>
      <vt:lpstr>_d41cf6ed_fe21_4aad_a880_5bf28d133b94</vt:lpstr>
      <vt:lpstr>_d55f73ea_40dd_46a0_b46b_1f915532d5da</vt:lpstr>
      <vt:lpstr>_d57e65c4_25a7_4d64_a885_cf577ee62283</vt:lpstr>
      <vt:lpstr>_d62bbd88_c7fe_4846_8ed9_76818d8946c8</vt:lpstr>
      <vt:lpstr>_d72177c9_4374_45f7_b5a5_f0b6222e9566</vt:lpstr>
      <vt:lpstr>_d87efec4_c031_4381_b43e_3ae3f8a86788</vt:lpstr>
      <vt:lpstr>_d8b44ed0_a865_499e_aa2c_09925ed64c24</vt:lpstr>
      <vt:lpstr>_d8f3b323_94ba_4c08_b760_0447353ff6ee</vt:lpstr>
      <vt:lpstr>_d8fd749f_f8d5_4232_b69a_8b62a79328ac</vt:lpstr>
      <vt:lpstr>_d9225ee9_4711_40fa_bb89_6747c9d62bad</vt:lpstr>
      <vt:lpstr>_d93c4c11_f795_4c65_88eb_c43040eba27e</vt:lpstr>
      <vt:lpstr>_da1fbc0d_b853_4aec_a0fa_4471ef7dbf35</vt:lpstr>
      <vt:lpstr>_daae6694_aad0_48b5_b679_94999f870976</vt:lpstr>
      <vt:lpstr>_db4e2d75_1080_4f7d_bbb6_279cfc0396d6</vt:lpstr>
      <vt:lpstr>_db554049_85ce_4129_b1fc_a4968be4421e</vt:lpstr>
      <vt:lpstr>_dbe1d51c_e6c5_4bb2_a9ef_e1ea7c79ffe4</vt:lpstr>
      <vt:lpstr>_dc25d21c_45d9_4b57_9fa2_820fd10faadb</vt:lpstr>
      <vt:lpstr>_dc2a7f24_ba27_4952_af95_2f5f2a447e95</vt:lpstr>
      <vt:lpstr>_dd5cbb23_508a_4a49_9ee3_de02706f296e</vt:lpstr>
      <vt:lpstr>_de8310b5_e4d3_4b94_b262_26a424148ac2</vt:lpstr>
      <vt:lpstr>_e0977557_e4c5_4ef4_9559_6de2a1c73a50</vt:lpstr>
      <vt:lpstr>_e0bc3c4f_03b9_401c_9444_2ae25857d1f6</vt:lpstr>
      <vt:lpstr>_e1369199_9199_4522_8093_a9305b6b0ad3</vt:lpstr>
      <vt:lpstr>_e1b18bf0_c01a_41f9_9d0f_7ff41a4c9212</vt:lpstr>
      <vt:lpstr>_e2f4a6c9_b971_491e_a3b4_1227bbe38c83</vt:lpstr>
      <vt:lpstr>_e3593433_048f_4c41_83d3_f74a839a639f</vt:lpstr>
      <vt:lpstr>_e3fd5f4b_01b0_4087_9e0e_fd0199800be6</vt:lpstr>
      <vt:lpstr>_e4b1e3b9_6a2a_43ea_8ece_3c48082dabab</vt:lpstr>
      <vt:lpstr>_e5e0e9c5_229b_41b4_a9b1_b5fd68f1f31c</vt:lpstr>
      <vt:lpstr>_e6620337_bf44_48f3_a7fd_0125cc2c6be7</vt:lpstr>
      <vt:lpstr>_e6d95e65_44bf_4846_b78f_816689d6036f</vt:lpstr>
      <vt:lpstr>_e87ea5ec_8175_4472_bb44_1f8c96df1ee4</vt:lpstr>
      <vt:lpstr>_e958af96_3743_4cf7_bdb7_42273b92aeda</vt:lpstr>
      <vt:lpstr>_ea0a6aff_050a_4e7c_bb67_efe887a6ff8c</vt:lpstr>
      <vt:lpstr>_ea72c56b_d1e9_4c5d_ba1d_cc707a1c7a52</vt:lpstr>
      <vt:lpstr>_eab21347_0473_4b4a_b4eb_6c1a24a63d27</vt:lpstr>
      <vt:lpstr>_eabb6097_6646_49fe_9d42_cce1d696601b</vt:lpstr>
      <vt:lpstr>_eac8e410_a131_431a_b1c9_590f4d486ca3</vt:lpstr>
      <vt:lpstr>_eb940844_13db_4509_a1c4_ff0a8c68abd7</vt:lpstr>
      <vt:lpstr>_ec317833_0071_4b2e_932c_62684bcb2384</vt:lpstr>
      <vt:lpstr>_ec76c0ec_f1db_41e2_a79d_43833dafa6c1</vt:lpstr>
      <vt:lpstr>_ed09b4d5_db81_4d6b_abe7_cdd26051ea3a</vt:lpstr>
      <vt:lpstr>_ed0f40d6_45a1_4737_908f_0fb3a2e7f6d7</vt:lpstr>
      <vt:lpstr>_edacc156_af86_4bf8_90dd_b9a22fc62817</vt:lpstr>
      <vt:lpstr>_eecf7cf0_e9be_48ee_b1b4_c9465f1f4e45</vt:lpstr>
      <vt:lpstr>_f01d1473_f9e7_453c_95a5_ada7b865eabb</vt:lpstr>
      <vt:lpstr>_f1c519aa_961b_42b6_a4f4_d9f451ddf622</vt:lpstr>
      <vt:lpstr>_f1de9552_9dee_457d_a62e_99567a2c1e69</vt:lpstr>
      <vt:lpstr>_f2045cc5_f4d7_4b1d_8aeb_d44e7918995b</vt:lpstr>
      <vt:lpstr>_f21c8db1_2baf_45f9_a210_b096e419362b</vt:lpstr>
      <vt:lpstr>_f25f0134_a952_4eb1_bd5d_4a854d76f318</vt:lpstr>
      <vt:lpstr>_f2e17f54_33e5_4fb3_8547_527de2a7d0ac</vt:lpstr>
      <vt:lpstr>_f3654abd_3fbc_41ef_a2e7_0d54ea478341</vt:lpstr>
      <vt:lpstr>_f3aa8cb8_9b47_4b8e_b8b6_eb980ce8ad79</vt:lpstr>
      <vt:lpstr>_f58d18c7_1d35_433b_a6a3_d9e3f83484c8</vt:lpstr>
      <vt:lpstr>_f597b0f5_0c73_475b_ae28_45f5ed40876e</vt:lpstr>
      <vt:lpstr>_f8d7ef06_1dee_470c_8158_06415f88b21a</vt:lpstr>
      <vt:lpstr>_f8da171f_1ef1_4701_824e_35a927e47c50</vt:lpstr>
      <vt:lpstr>_f9a537b9_3e07_436d_978d_cc0a4695b6eb</vt:lpstr>
      <vt:lpstr>_fba43122_7879_4bc6_ab59_ece879d4dafd</vt:lpstr>
      <vt:lpstr>_fccfb4fa_0a30_41be_9334_74bc5779fbd3</vt:lpstr>
      <vt:lpstr>_fd286dae_26cb_4aad_a5f8_c4e877a2e920</vt:lpstr>
      <vt:lpstr>_fdaed59b_d483_4f18_8960_9dec90ac9bf3</vt:lpstr>
      <vt:lpstr>_fe1fc4f2_e57c_4328_acb9_6e901a0a2e1c</vt:lpstr>
      <vt:lpstr>_fe54ad0d_3f3e_403b_8c5a_3ee1b37390d2</vt:lpstr>
      <vt:lpstr>_ff85bbe8_e093_4bde_9ecb_ca8f310bef73</vt:lpstr>
      <vt:lpstr>_ff85dfd2_7a0e_4ec1_ada1_39980e5d1634</vt:lpstr>
      <vt:lpstr>AIM_Coverage_Disaggregation__c.AIM_Year__c</vt:lpstr>
      <vt:lpstr>AIM_Coverage_Indicator__c.AIM_Deactivate_Indicator__c</vt:lpstr>
      <vt:lpstr>AIM_Coverage_Indicator__c.AIM_Geographic_Coverage__c</vt:lpstr>
      <vt:lpstr>AIM_Coverage_Indicator__c.AIM_Rating_Cumulation_Type__c</vt:lpstr>
      <vt:lpstr>AIM_Coverage_Indicator__c.AIM_Year__c</vt:lpstr>
      <vt:lpstr>AIM_Coverage_Indicator_Targets_Results__c.AIM_Mark_if_target_is_TBD__c</vt:lpstr>
      <vt:lpstr>AIM_Grant_Revision__c.aim_revision_type__c</vt:lpstr>
      <vt:lpstr>AIM_Impact_Disaggregation__c.AIM_Baseline_Year__c</vt:lpstr>
      <vt:lpstr>AIM_Impact_Indicator__c.AIM_Baseline_Year__c</vt:lpstr>
      <vt:lpstr>AIM_Impact_Indicator__c.AIM_Deactivate_indicator__c</vt:lpstr>
      <vt:lpstr>AIM_Impact_Indicator_Targets_Results__c.AIM_Mark_if_target_is_TBD__c</vt:lpstr>
      <vt:lpstr>AIM_Impact_Indicator_Targets_Results__c.AIM_Year_of_Target__c</vt:lpstr>
      <vt:lpstr>AIM_Impact_Outcome_References__c.AIM_Data_Type_Target__c</vt:lpstr>
      <vt:lpstr>AIM_Impact_Outcome_References__c.Impact.AIM_Data_Type_Target__c</vt:lpstr>
      <vt:lpstr>AIM_Key_Activity_Milestone__c.AIM_De_activate_Key_Activity__c</vt:lpstr>
      <vt:lpstr>AIM_Module_Coverage_Interventio_Comp_Ref__c.AIM_Data_Type__c</vt:lpstr>
      <vt:lpstr>AIM_Module_Coverage_Interventio_Comp_Ref__c.Coverage.AIM_Data_Type__c</vt:lpstr>
      <vt:lpstr>AIM_Module_Coverage_Interventio_Comp_Ref__c.Intervention.AIM_Data_Type__c</vt:lpstr>
      <vt:lpstr>AIM_Outcome_Disaggregation__c.AIM_Baseline_Year__c</vt:lpstr>
      <vt:lpstr>AIM_Outcome_Indicator__c.AIM_Baseline_Year__c</vt:lpstr>
      <vt:lpstr>AIM_Outcome_Indicator__c.AIM_Deactivate_indicator__c</vt:lpstr>
      <vt:lpstr>AIM_Outcome_Indicator_Targets_Result__c.AIM_Mark_if_target_is_TBD__c</vt:lpstr>
      <vt:lpstr>AIM_Outcome_Indicator_Targets_Result__c.AIM_Year_of_Target__c</vt:lpstr>
      <vt:lpstr>AIM_Reporting_Period__c.AIM_Report_Period_Category__c</vt:lpstr>
      <vt:lpstr>CoverageColumn</vt:lpstr>
      <vt:lpstr>CoverageStart</vt:lpstr>
      <vt:lpstr>'Account Role'!Extract</vt:lpstr>
      <vt:lpstr>KeyActivityColumn</vt:lpstr>
      <vt:lpstr>KeyActivityStart</vt:lpstr>
      <vt:lpstr>'Coverage Indicators - Section D'!List</vt:lpstr>
      <vt:lpstr>List</vt:lpstr>
      <vt:lpstr>ModuleColumn</vt:lpstr>
      <vt:lpstr>ModuleStart</vt:lpstr>
      <vt:lpstr>PICKLISTKEYVALUEPAIR</vt:lpstr>
      <vt:lpstr>' Disaggregation - Section E'!Print_Area</vt:lpstr>
      <vt:lpstr>'Coverage Indicators - Section D'!Print_Area</vt:lpstr>
      <vt:lpstr>'Impact Indicators - Section B'!Print_Area</vt:lpstr>
      <vt:lpstr>'Outcome Indicators - Section C'!Print_Area</vt:lpstr>
      <vt:lpstr>'Overview - Section A'!Print_Area</vt:lpstr>
      <vt:lpstr>'Print View'!Print_Area</vt:lpstr>
      <vt:lpstr>XAuthorInvalidPicklistData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Tanaka Ndowa</dc:creator>
  <cp:lastModifiedBy>Victor</cp:lastModifiedBy>
  <cp:lastPrinted>2019-01-24T04:19:28Z</cp:lastPrinted>
  <dcterms:created xsi:type="dcterms:W3CDTF">2016-09-24T07:20:04Z</dcterms:created>
  <dcterms:modified xsi:type="dcterms:W3CDTF">2019-01-24T04:20:11Z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BUILDER_RUNTIME_FILE">
    <vt:lpwstr>true</vt:lpwstr>
  </property>
</Properties>
</file>